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Questa_cartella_di_lavoro" defaultThemeVersion="124226"/>
  <bookViews>
    <workbookView xWindow="-15" yWindow="-15" windowWidth="8400" windowHeight="11535" tabRatio="877"/>
  </bookViews>
  <sheets>
    <sheet name="2020_PROV_E1" sheetId="1" r:id="rId1"/>
    <sheet name="2020_PROV_E2" sheetId="2" r:id="rId2"/>
    <sheet name="2020_PROV_E3" sheetId="3" r:id="rId3"/>
    <sheet name="2020_PROV_E4" sheetId="4" r:id="rId4"/>
    <sheet name="2020_PROV_E5" sheetId="5" r:id="rId5"/>
    <sheet name="2020_PROV_E6" sheetId="6" r:id="rId6"/>
    <sheet name="2020_PROV_E7" sheetId="7" r:id="rId7"/>
    <sheet name="2020_PROV_E8" sheetId="8" r:id="rId8"/>
    <sheet name="2020_PROV_E9" sheetId="9" r:id="rId9"/>
  </sheets>
  <definedNames>
    <definedName name="_xlnm._FilterDatabase" localSheetId="0" hidden="1">'2020_PROV_E1'!$A$4:$G$107</definedName>
    <definedName name="_xlnm._FilterDatabase" localSheetId="1" hidden="1">'2020_PROV_E2'!$A$4:$G$107</definedName>
    <definedName name="_xlnm._FilterDatabase" localSheetId="2" hidden="1">'2020_PROV_E3'!$A$4:$G$4</definedName>
    <definedName name="_xlnm._FilterDatabase" localSheetId="3" hidden="1">'2020_PROV_E4'!$A$4:$G$107</definedName>
    <definedName name="_xlnm._FilterDatabase" localSheetId="4" hidden="1">'2020_PROV_E5'!$A$4:$G$107</definedName>
    <definedName name="_xlnm._FilterDatabase" localSheetId="5" hidden="1">'2020_PROV_E6'!$A$4:$G$107</definedName>
    <definedName name="_xlnm._FilterDatabase" localSheetId="6" hidden="1">'2020_PROV_E7'!$A$4:$G$4</definedName>
    <definedName name="_xlnm._FilterDatabase" localSheetId="7" hidden="1">'2020_PROV_E8'!$A$4:$G$107</definedName>
    <definedName name="_xlnm._FilterDatabase" localSheetId="8" hidden="1">'2020_PROV_E9'!$A$4:$G$107</definedName>
  </definedNames>
  <calcPr calcId="145621"/>
</workbook>
</file>

<file path=xl/calcChain.xml><?xml version="1.0" encoding="utf-8"?>
<calcChain xmlns="http://schemas.openxmlformats.org/spreadsheetml/2006/main">
  <c r="G3" i="9" l="1"/>
  <c r="F3" i="9"/>
  <c r="E3" i="9"/>
  <c r="G3" i="8"/>
  <c r="F3" i="8"/>
  <c r="E3" i="8"/>
  <c r="G3" i="7"/>
  <c r="F3" i="7"/>
  <c r="E3" i="7"/>
  <c r="G3" i="5"/>
  <c r="F3" i="5"/>
  <c r="E3" i="5"/>
  <c r="G3" i="4"/>
  <c r="F3" i="4"/>
  <c r="E3" i="4"/>
  <c r="G3" i="3"/>
  <c r="F3" i="3"/>
  <c r="E3" i="3"/>
  <c r="G3" i="2"/>
  <c r="F3" i="2"/>
  <c r="E3" i="2"/>
  <c r="F3" i="1"/>
  <c r="G3" i="1"/>
  <c r="E3" i="1"/>
  <c r="G3" i="6" l="1"/>
  <c r="F3" i="6"/>
  <c r="E3" i="6"/>
</calcChain>
</file>

<file path=xl/sharedStrings.xml><?xml version="1.0" encoding="utf-8"?>
<sst xmlns="http://schemas.openxmlformats.org/spreadsheetml/2006/main" count="3798" uniqueCount="249">
  <si>
    <t>Area</t>
  </si>
  <si>
    <t>Regione</t>
  </si>
  <si>
    <t>Provincia</t>
  </si>
  <si>
    <t>Totale Rendita Catastale</t>
  </si>
  <si>
    <t>ISOLE</t>
  </si>
  <si>
    <t>SICILIA</t>
  </si>
  <si>
    <t>AG</t>
  </si>
  <si>
    <t>AGRIGENTO</t>
  </si>
  <si>
    <t>NORD-OVEST</t>
  </si>
  <si>
    <t>PIEMONTE</t>
  </si>
  <si>
    <t>AL</t>
  </si>
  <si>
    <t>ALESSANDRIA</t>
  </si>
  <si>
    <t>CENTRO</t>
  </si>
  <si>
    <t>MARCHE</t>
  </si>
  <si>
    <t>AN</t>
  </si>
  <si>
    <t>ANCONA</t>
  </si>
  <si>
    <t>VALLE D'AOSTA/VALLÉE D'AOSTE</t>
  </si>
  <si>
    <t>AO</t>
  </si>
  <si>
    <t>AOSTA</t>
  </si>
  <si>
    <t>TOSCANA</t>
  </si>
  <si>
    <t>AR</t>
  </si>
  <si>
    <t>AREZZO</t>
  </si>
  <si>
    <t>AP</t>
  </si>
  <si>
    <t>ASCOLI PICENO</t>
  </si>
  <si>
    <t>AT</t>
  </si>
  <si>
    <t>ASTI</t>
  </si>
  <si>
    <t>SUD</t>
  </si>
  <si>
    <t>CAMPANIA</t>
  </si>
  <si>
    <t>AV</t>
  </si>
  <si>
    <t>AVELLINO</t>
  </si>
  <si>
    <t>PUGLIA</t>
  </si>
  <si>
    <t>BA</t>
  </si>
  <si>
    <t>BARI</t>
  </si>
  <si>
    <t>NORD-EST</t>
  </si>
  <si>
    <t>VENETO</t>
  </si>
  <si>
    <t>BL</t>
  </si>
  <si>
    <t>BELLUNO</t>
  </si>
  <si>
    <t>BN</t>
  </si>
  <si>
    <t>BENEVENTO</t>
  </si>
  <si>
    <t>LOMBARDIA</t>
  </si>
  <si>
    <t>BG</t>
  </si>
  <si>
    <t>BERGAMO</t>
  </si>
  <si>
    <t>BI</t>
  </si>
  <si>
    <t>BIELLA</t>
  </si>
  <si>
    <t>EMILIA-ROMAGNA</t>
  </si>
  <si>
    <t>BO</t>
  </si>
  <si>
    <t>BOLOGNA</t>
  </si>
  <si>
    <t>TRENTINO-ALTO-ADIGE</t>
  </si>
  <si>
    <t>BZ</t>
  </si>
  <si>
    <t>BOLZANO</t>
  </si>
  <si>
    <t>BS</t>
  </si>
  <si>
    <t>BRESCIA</t>
  </si>
  <si>
    <t>BR</t>
  </si>
  <si>
    <t>BRINDISI</t>
  </si>
  <si>
    <t>SARDEGNA</t>
  </si>
  <si>
    <t>CA</t>
  </si>
  <si>
    <t>CAGLIARI</t>
  </si>
  <si>
    <t>CL</t>
  </si>
  <si>
    <t>CALTANISSETTA</t>
  </si>
  <si>
    <t>MOLISE</t>
  </si>
  <si>
    <t>CB</t>
  </si>
  <si>
    <t>CAMPOBASSO</t>
  </si>
  <si>
    <t>CE</t>
  </si>
  <si>
    <t>CASERTA</t>
  </si>
  <si>
    <t>CT</t>
  </si>
  <si>
    <t>CATANIA</t>
  </si>
  <si>
    <t>CALABRIA</t>
  </si>
  <si>
    <t>CZ</t>
  </si>
  <si>
    <t>CATANZARO</t>
  </si>
  <si>
    <t>ABRUZZO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</si>
  <si>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</si>
  <si>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</si>
  <si>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</si>
  <si>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</si>
  <si>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</si>
  <si>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</si>
  <si>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</si>
  <si>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</si>
  <si>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</si>
  <si>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</si>
  <si>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</si>
  <si>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</si>
  <si>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</si>
  <si>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</si>
  <si>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FE</t>
  </si>
  <si>
    <t>FERRARA</t>
  </si>
  <si>
    <t>FI</t>
  </si>
  <si>
    <t>FIRENZE</t>
  </si>
  <si>
    <t>FG</t>
  </si>
  <si>
    <t>FOGGIA</t>
  </si>
  <si>
    <t>FO</t>
  </si>
  <si>
    <t>FORLì</t>
  </si>
  <si>
    <t>LAZIO</t>
  </si>
  <si>
    <t>FR</t>
  </si>
  <si>
    <t>FROSINONE</t>
  </si>
  <si>
    <t>LIGURIA</t>
  </si>
  <si>
    <t>GE</t>
  </si>
  <si>
    <t>GENOVA</t>
  </si>
  <si>
    <t>FRIULI-VENEZIA GIULIA</t>
  </si>
  <si>
    <t>GO</t>
  </si>
  <si>
    <t>GORIZIA</t>
  </si>
  <si>
    <t>GR</t>
  </si>
  <si>
    <t>GROSSETO</t>
  </si>
  <si>
    <t>IM</t>
  </si>
  <si>
    <t>IMPERIA</t>
  </si>
  <si>
    <t>IS</t>
  </si>
  <si>
    <t>ISERNIA</t>
  </si>
  <si>
    <t>AQ</t>
  </si>
  <si>
    <t>L`AQUILA</t>
  </si>
  <si>
    <t>SP</t>
  </si>
  <si>
    <t>LA 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</si>
  <si>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</si>
  <si>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</si>
  <si>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</si>
  <si>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</si>
  <si>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</si>
  <si>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</si>
  <si>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</si>
  <si>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</si>
  <si>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</si>
  <si>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</si>
  <si>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</si>
  <si>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</si>
  <si>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</si>
  <si>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</si>
  <si>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</si>
  <si>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</si>
  <si>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</si>
  <si>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</t>
  </si>
  <si>
    <t>BASILICATA</t>
  </si>
  <si>
    <t>MT</t>
  </si>
  <si>
    <t>MATERA</t>
  </si>
  <si>
    <t>ME</t>
  </si>
  <si>
    <t>MESSINA</t>
  </si>
  <si>
    <t>MI</t>
  </si>
  <si>
    <t>MILANO</t>
  </si>
  <si>
    <t>MO</t>
  </si>
  <si>
    <t>MODENA</t>
  </si>
  <si>
    <t>NA</t>
  </si>
  <si>
    <t>NAPOLI</t>
  </si>
  <si>
    <t>NO</t>
  </si>
  <si>
    <t>NOVARA</t>
  </si>
  <si>
    <t>NU</t>
  </si>
  <si>
    <t>NUORO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</si>
  <si>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</si>
  <si>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</si>
  <si>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</si>
  <si>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</si>
  <si>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</si>
  <si>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</si>
  <si>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</si>
  <si>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</si>
  <si>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</si>
  <si>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</si>
  <si>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UMBRIA</t>
  </si>
  <si>
    <t>PG</t>
  </si>
  <si>
    <t>PERUGIA</t>
  </si>
  <si>
    <t>PS</t>
  </si>
  <si>
    <t>PESARO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</si>
  <si>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</si>
  <si>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</si>
  <si>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</si>
  <si>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</si>
  <si>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</si>
  <si>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</si>
  <si>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</si>
  <si>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</si>
  <si>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</si>
  <si>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</si>
  <si>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</si>
  <si>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</si>
  <si>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</si>
  <si>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</si>
  <si>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</si>
  <si>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</si>
  <si>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</si>
  <si>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</si>
  <si>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</si>
  <si>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REGGIO DI  CALABRIA</t>
  </si>
  <si>
    <t>RE</t>
  </si>
  <si>
    <t>REGGIO NELL'EMILIA</t>
  </si>
  <si>
    <t>RI</t>
  </si>
  <si>
    <t>RIETI</t>
  </si>
  <si>
    <t>RN</t>
  </si>
  <si>
    <t>RIMINI</t>
  </si>
  <si>
    <t>RM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</si>
  <si>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</si>
  <si>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</si>
  <si>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</si>
  <si>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</si>
  <si>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</si>
  <si>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</si>
  <si>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</si>
  <si>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</si>
  <si>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</si>
  <si>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</si>
  <si>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</si>
  <si>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</si>
  <si>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</si>
  <si>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</si>
  <si>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</si>
  <si>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</si>
  <si>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</si>
  <si>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</si>
  <si>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</si>
  <si>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</si>
  <si>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</si>
  <si>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</si>
  <si>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</si>
  <si>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</si>
  <si>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</si>
  <si>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</si>
  <si>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</si>
  <si>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</si>
  <si>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</si>
  <si>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</si>
  <si>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</si>
  <si>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</si>
  <si>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</si>
  <si>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</si>
  <si>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</si>
  <si>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</si>
  <si>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</si>
  <si>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</si>
  <si>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</si>
  <si>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</si>
  <si>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</si>
  <si>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</si>
  <si>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</si>
  <si>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</si>
  <si>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 VALENTIA</t>
  </si>
  <si>
    <t>VI</t>
  </si>
  <si>
    <t>VICENZA</t>
  </si>
  <si>
    <t>VT</t>
  </si>
  <si>
    <t>VITERBO</t>
  </si>
  <si>
    <t>IMMOBILI A DESTINAZIONE PARTICOLARE</t>
  </si>
  <si>
    <t>CATEGORIA E4: RECINTI CHIUSI PER SPECIALI ESIGENZE PUBBLICHE</t>
  </si>
  <si>
    <t>CATEGORIA E5: FABBRICATI COSTITUENTI FORTIFICAZIONI E LORO DIPENDENZE</t>
  </si>
  <si>
    <t>CATEGORIA E7: FABBRICATI DESTINATI ALL'ESERCIZIO PUBBLICO DEI CULTI</t>
  </si>
  <si>
    <t>CATEGORIA E3: COSTRUZIONI E FABBRICATI PER SPECIALI ESIGENZE PUBBLICHE</t>
  </si>
  <si>
    <t>TOTALE PROVINCE</t>
  </si>
  <si>
    <t>Sigla</t>
  </si>
  <si>
    <t>N° U.I.U.
con rendita</t>
  </si>
  <si>
    <t>N° U.I.U.
senza rendita</t>
  </si>
  <si>
    <r>
      <t xml:space="preserve">CATEGORIA E1:  STAZIONI </t>
    </r>
    <r>
      <rPr>
        <sz val="12"/>
        <rFont val="Calibri"/>
        <family val="2"/>
        <scheme val="minor"/>
      </rPr>
      <t>per servizi di trasporto, terrestri, marittimi ed aerei</t>
    </r>
  </si>
  <si>
    <r>
      <t xml:space="preserve">CATEGORIA E2: PONTI COMUNALI E PROVINCIALI </t>
    </r>
    <r>
      <rPr>
        <sz val="12"/>
        <rFont val="Calibri"/>
        <family val="2"/>
        <scheme val="minor"/>
      </rPr>
      <t>soggetti a pedaggio</t>
    </r>
  </si>
  <si>
    <r>
      <t xml:space="preserve">CATEGORIA E6: FARI, SEMAFORI, TORRI </t>
    </r>
    <r>
      <rPr>
        <sz val="12"/>
        <rFont val="Calibri"/>
        <family val="2"/>
        <scheme val="minor"/>
      </rPr>
      <t>per rendere pubblico l'orologio comunale</t>
    </r>
  </si>
  <si>
    <r>
      <t xml:space="preserve">CATEGORIA E8: FABBRICATI  E COSTRUZIONI NEI CIMITERI, </t>
    </r>
    <r>
      <rPr>
        <sz val="12"/>
        <rFont val="Calibri"/>
        <family val="2"/>
        <scheme val="minor"/>
      </rPr>
      <t>esclusi i colombari, i sepolcri e le tombe di famiglia</t>
    </r>
  </si>
  <si>
    <r>
      <t xml:space="preserve">CATEGORIA E9: EDIFICI A DESTINAZIONE PARTICOLARE </t>
    </r>
    <r>
      <rPr>
        <sz val="12"/>
        <rFont val="Calibri"/>
        <family val="2"/>
        <scheme val="minor"/>
      </rPr>
      <t>non compresi nelle categorie precedenti del gruppo 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</si>
</sst>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3" fontId="2" fillId="3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0" fontId="2" fillId="3" borderId="1" xfId="0" applyFont="1" applyFill="1" applyBorder="1" applyAlignment="1">
      <alignment horizontal="right"/>
    </xf>
    <xf numFmtId="164" fontId="3" fillId="0" borderId="0" xfId="2" applyNumberFormat="1" applyFont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0</xdr:col>
      <xdr:colOff>1200150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K109"/>
  <sheetViews>
    <sheetView tabSelected="1"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E3" sqref="E3:G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0.42578125" style="1" bestFit="1" customWidth="1"/>
    <col min="10" max="10" width="16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244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9667</v>
      </c>
      <c r="F3" s="2">
        <f t="shared" ref="F3:G3" si="0">SUBTOTAL(9,F5:F107)</f>
        <v>382953851.01000017</v>
      </c>
      <c r="G3" s="2">
        <f t="shared" si="0"/>
        <v>369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61</v>
      </c>
      <c r="F5" s="7">
        <v>300737.80000000005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127</v>
      </c>
      <c r="F6" s="7">
        <v>1273061.53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119</v>
      </c>
      <c r="F7" s="7">
        <v>1300412.6599999997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94</v>
      </c>
      <c r="F8" s="7">
        <v>1208837.3499999999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64</v>
      </c>
      <c r="F9" s="7">
        <v>733474.08999999985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59</v>
      </c>
      <c r="F10" s="7">
        <v>162782.37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65</v>
      </c>
      <c r="F11" s="7">
        <v>274848.20999999996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89</v>
      </c>
      <c r="F12" s="7">
        <v>590738.87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228</v>
      </c>
      <c r="F13" s="7">
        <v>5648114.2599999988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72</v>
      </c>
      <c r="F14" s="7">
        <v>368696.60000000003</v>
      </c>
      <c r="G14" s="7">
        <v>1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37</v>
      </c>
      <c r="F15" s="7">
        <v>319413.10000000003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102</v>
      </c>
      <c r="F16" s="7">
        <v>4052187.9000000004</v>
      </c>
      <c r="G16" s="7">
        <v>7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27</v>
      </c>
      <c r="F17" s="7">
        <v>52390.17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269</v>
      </c>
      <c r="F18" s="7">
        <v>15192213.58</v>
      </c>
      <c r="G18" s="7">
        <v>1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187</v>
      </c>
      <c r="F19" s="7">
        <v>3823028.05</v>
      </c>
      <c r="G19" s="7">
        <v>39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146</v>
      </c>
      <c r="F20" s="7">
        <v>5048047.5500000007</v>
      </c>
      <c r="G20" s="7">
        <v>5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41</v>
      </c>
      <c r="F21" s="7">
        <v>608918.88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158</v>
      </c>
      <c r="F22" s="7">
        <v>14333763.709999999</v>
      </c>
      <c r="G22" s="7">
        <v>4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29</v>
      </c>
      <c r="F23" s="7">
        <v>186872.88999999998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44</v>
      </c>
      <c r="F24" s="7">
        <v>525000.26</v>
      </c>
      <c r="G24" s="7">
        <v>42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93</v>
      </c>
      <c r="F25" s="7">
        <v>1682635.7699999998</v>
      </c>
      <c r="G25" s="7">
        <v>1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92</v>
      </c>
      <c r="F26" s="7">
        <v>6989377.6500000013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101</v>
      </c>
      <c r="F27" s="7">
        <v>2968793.58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103</v>
      </c>
      <c r="F28" s="7">
        <v>605646.61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107</v>
      </c>
      <c r="F29" s="7">
        <v>352199.54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107</v>
      </c>
      <c r="F30" s="7">
        <v>1127210.55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40</v>
      </c>
      <c r="F31" s="7">
        <v>152377.29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37</v>
      </c>
      <c r="F32" s="7">
        <v>376775.48000000004</v>
      </c>
      <c r="G32" s="7">
        <v>8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125</v>
      </c>
      <c r="F33" s="7">
        <v>1395366.1500000004</v>
      </c>
      <c r="G33" s="7">
        <v>91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26</v>
      </c>
      <c r="F34" s="7">
        <v>79281.05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54</v>
      </c>
      <c r="F35" s="7">
        <v>377387.81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143</v>
      </c>
      <c r="F36" s="7">
        <v>5192130.5600000005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83</v>
      </c>
      <c r="F37" s="7">
        <v>1693552.17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43</v>
      </c>
      <c r="F38" s="7">
        <v>288094.23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55</v>
      </c>
      <c r="F39" s="7">
        <v>620145.77</v>
      </c>
      <c r="G39" s="7">
        <v>1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204</v>
      </c>
      <c r="F40" s="7">
        <v>12248319.439999999</v>
      </c>
      <c r="G40" s="7">
        <v>5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141</v>
      </c>
      <c r="F41" s="7">
        <v>1705535.2500000002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46</v>
      </c>
      <c r="F42" s="7">
        <v>319677.78000000003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69</v>
      </c>
      <c r="F43" s="7">
        <v>1534082.0899999999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35</v>
      </c>
      <c r="F44" s="7">
        <v>182567.43000000002</v>
      </c>
      <c r="G44" s="7">
        <v>6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101</v>
      </c>
      <c r="F45" s="7">
        <v>561538.05000000005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65</v>
      </c>
      <c r="F46" s="7">
        <v>1116174.51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55</v>
      </c>
      <c r="F47" s="7">
        <v>437908.66000000003</v>
      </c>
      <c r="G47" s="7">
        <v>6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74</v>
      </c>
      <c r="F48" s="7">
        <v>1759627.2699999998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52</v>
      </c>
      <c r="F49" s="7">
        <v>358830.17000000004</v>
      </c>
      <c r="G49" s="7">
        <v>4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112</v>
      </c>
      <c r="F50" s="7">
        <v>3494544.3000000003</v>
      </c>
      <c r="G50" s="7">
        <v>4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31</v>
      </c>
      <c r="F51" s="7">
        <v>158232.44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76</v>
      </c>
      <c r="F52" s="7">
        <v>414728.99</v>
      </c>
      <c r="G52" s="7">
        <v>12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46</v>
      </c>
      <c r="F53" s="7">
        <v>76192.44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88</v>
      </c>
      <c r="F54" s="7">
        <v>681051.39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47</v>
      </c>
      <c r="F55" s="7">
        <v>409121.8</v>
      </c>
      <c r="G55" s="7">
        <v>0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44</v>
      </c>
      <c r="F56" s="7">
        <v>182693.55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95</v>
      </c>
      <c r="F57" s="7">
        <v>2995369.4100000006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355</v>
      </c>
      <c r="F58" s="7">
        <v>50423406.200000003</v>
      </c>
      <c r="G58" s="7">
        <v>11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59</v>
      </c>
      <c r="F59" s="7">
        <v>569221.64</v>
      </c>
      <c r="G59" s="7">
        <v>14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317</v>
      </c>
      <c r="F60" s="7">
        <v>22494097.930000003</v>
      </c>
      <c r="G60" s="7">
        <v>6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95</v>
      </c>
      <c r="F61" s="7">
        <v>779342.91999999993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131</v>
      </c>
      <c r="F62" s="7">
        <v>412010.16999999981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44</v>
      </c>
      <c r="F63" s="7">
        <v>289531.43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85</v>
      </c>
      <c r="F64" s="7">
        <v>1341677.44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79</v>
      </c>
      <c r="F65" s="7">
        <v>9576682.4300000016</v>
      </c>
      <c r="G65" s="7">
        <v>1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57</v>
      </c>
      <c r="F66" s="7">
        <v>748413.65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83</v>
      </c>
      <c r="F67" s="7">
        <v>610773.09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126</v>
      </c>
      <c r="F68" s="7">
        <v>933510.59</v>
      </c>
      <c r="G68" s="7">
        <v>7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41</v>
      </c>
      <c r="F69" s="7">
        <v>157634.37000000002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46</v>
      </c>
      <c r="F70" s="7">
        <v>1938404.11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49</v>
      </c>
      <c r="F71" s="7">
        <v>377114.05000000005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78</v>
      </c>
      <c r="F72" s="7">
        <v>1770138.07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59</v>
      </c>
      <c r="F73" s="7">
        <v>453196.30000000005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29</v>
      </c>
      <c r="F74" s="7">
        <v>342460.88999999996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47</v>
      </c>
      <c r="F75" s="7">
        <v>226418.04</v>
      </c>
      <c r="G75" s="7">
        <v>34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17</v>
      </c>
      <c r="F76" s="7">
        <v>446794.15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36</v>
      </c>
      <c r="F77" s="7">
        <v>1071988.6599999999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141</v>
      </c>
      <c r="F78" s="7">
        <v>5266120.2199999988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83</v>
      </c>
      <c r="F79" s="7">
        <v>2041850.62</v>
      </c>
      <c r="G79" s="7">
        <v>1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49</v>
      </c>
      <c r="F80" s="7">
        <v>1287184.6600000001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38</v>
      </c>
      <c r="F81" s="7">
        <v>160422.07999999999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35</v>
      </c>
      <c r="F82" s="7">
        <v>889881.12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316</v>
      </c>
      <c r="F83" s="7">
        <v>71230529.520000011</v>
      </c>
      <c r="G83" s="7">
        <v>9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39</v>
      </c>
      <c r="F84" s="7">
        <v>467203.24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241</v>
      </c>
      <c r="F85" s="7">
        <v>2538996.83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112</v>
      </c>
      <c r="F86" s="7">
        <v>3251919.08</v>
      </c>
      <c r="G86" s="7">
        <v>13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126</v>
      </c>
      <c r="F87" s="7">
        <v>2422790.54</v>
      </c>
      <c r="G87" s="7">
        <v>1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90</v>
      </c>
      <c r="F88" s="7">
        <v>568529.33999999985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21</v>
      </c>
      <c r="F89" s="7">
        <v>1007071.81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56</v>
      </c>
      <c r="F90" s="7">
        <v>216273.13000000003</v>
      </c>
      <c r="G90" s="7">
        <v>4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69</v>
      </c>
      <c r="F91" s="7">
        <v>1367091.8499999999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31</v>
      </c>
      <c r="F92" s="7">
        <v>72822.680000000008</v>
      </c>
      <c r="G92" s="7">
        <v>1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30</v>
      </c>
      <c r="F93" s="7">
        <v>352403.12000000005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343</v>
      </c>
      <c r="F94" s="7">
        <v>7668218.9000000022</v>
      </c>
      <c r="G94" s="7">
        <v>9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47</v>
      </c>
      <c r="F95" s="7">
        <v>770748.32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122</v>
      </c>
      <c r="F96" s="7">
        <v>1489407.74</v>
      </c>
      <c r="G96" s="7">
        <v>19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94</v>
      </c>
      <c r="F97" s="7">
        <v>809688.50000000023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125</v>
      </c>
      <c r="F98" s="7">
        <v>2343387.91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145</v>
      </c>
      <c r="F99" s="7">
        <v>1630148.1199999999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210</v>
      </c>
      <c r="F100" s="7">
        <v>51959571.74000001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226</v>
      </c>
      <c r="F101" s="7">
        <v>13561892.710000001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66</v>
      </c>
      <c r="F102" s="7">
        <v>905940.9800000001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65</v>
      </c>
      <c r="F103" s="7">
        <v>1310084.4800000002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118</v>
      </c>
      <c r="F104" s="7">
        <v>2249232.4400000004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30</v>
      </c>
      <c r="F105" s="7">
        <v>129783.48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83</v>
      </c>
      <c r="F106" s="7">
        <v>783875.98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75</v>
      </c>
      <c r="F107" s="7">
        <v>697254.72999999986</v>
      </c>
      <c r="G107" s="7">
        <v>2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E3" sqref="E3:G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9.28515625" style="1" bestFit="1" customWidth="1"/>
    <col min="10" max="10" width="11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245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51</v>
      </c>
      <c r="F3" s="2">
        <f t="shared" ref="F3:G3" si="0">SUBTOTAL(9,F5:F107)</f>
        <v>89384.260000000009</v>
      </c>
      <c r="G3" s="2">
        <f t="shared" si="0"/>
        <v>5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1</v>
      </c>
      <c r="F5" s="7">
        <v>2376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3</v>
      </c>
      <c r="F6" s="7">
        <v>21360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0</v>
      </c>
      <c r="F7" s="7">
        <v>0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0</v>
      </c>
      <c r="F8" s="7">
        <v>0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0</v>
      </c>
      <c r="F9" s="7">
        <v>0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0</v>
      </c>
      <c r="F10" s="7">
        <v>0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0</v>
      </c>
      <c r="F11" s="7">
        <v>0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1</v>
      </c>
      <c r="F12" s="7">
        <v>92.96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2</v>
      </c>
      <c r="F13" s="7">
        <v>4276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0</v>
      </c>
      <c r="F14" s="7">
        <v>0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0</v>
      </c>
      <c r="F15" s="7">
        <v>0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1</v>
      </c>
      <c r="F16" s="7">
        <v>363.68</v>
      </c>
      <c r="G16" s="7">
        <v>0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0</v>
      </c>
      <c r="F17" s="7">
        <v>0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0</v>
      </c>
      <c r="F18" s="7">
        <v>0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0</v>
      </c>
      <c r="F19" s="7">
        <v>0</v>
      </c>
      <c r="G19" s="7">
        <v>0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0</v>
      </c>
      <c r="F20" s="7">
        <v>0</v>
      </c>
      <c r="G20" s="7">
        <v>0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0</v>
      </c>
      <c r="F21" s="7">
        <v>0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0</v>
      </c>
      <c r="F22" s="7">
        <v>0</v>
      </c>
      <c r="G22" s="7">
        <v>0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0</v>
      </c>
      <c r="F23" s="7">
        <v>0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1</v>
      </c>
      <c r="F24" s="7">
        <v>309.87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0</v>
      </c>
      <c r="F25" s="7">
        <v>0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0</v>
      </c>
      <c r="F26" s="7">
        <v>0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0</v>
      </c>
      <c r="F27" s="7">
        <v>0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0</v>
      </c>
      <c r="F28" s="7">
        <v>0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0</v>
      </c>
      <c r="F29" s="7">
        <v>0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0</v>
      </c>
      <c r="F30" s="7">
        <v>0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0</v>
      </c>
      <c r="F31" s="7">
        <v>0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0</v>
      </c>
      <c r="F32" s="7">
        <v>0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0</v>
      </c>
      <c r="F33" s="7">
        <v>0</v>
      </c>
      <c r="G33" s="7">
        <v>0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0</v>
      </c>
      <c r="F34" s="7">
        <v>0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0</v>
      </c>
      <c r="F35" s="7">
        <v>0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1</v>
      </c>
      <c r="F36" s="7">
        <v>362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0</v>
      </c>
      <c r="F37" s="7">
        <v>0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0</v>
      </c>
      <c r="F38" s="7">
        <v>0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0</v>
      </c>
      <c r="F39" s="7">
        <v>0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2</v>
      </c>
      <c r="F40" s="7">
        <v>121.46000000000001</v>
      </c>
      <c r="G40" s="7">
        <v>0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0</v>
      </c>
      <c r="F41" s="7">
        <v>0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0</v>
      </c>
      <c r="F42" s="7">
        <v>0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0</v>
      </c>
      <c r="F43" s="7">
        <v>0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0</v>
      </c>
      <c r="F44" s="7">
        <v>0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0</v>
      </c>
      <c r="F45" s="7">
        <v>0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0</v>
      </c>
      <c r="F46" s="7">
        <v>0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0</v>
      </c>
      <c r="F47" s="7">
        <v>0</v>
      </c>
      <c r="G47" s="7">
        <v>1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0</v>
      </c>
      <c r="F48" s="7">
        <v>0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0</v>
      </c>
      <c r="F49" s="7">
        <v>0</v>
      </c>
      <c r="G49" s="7">
        <v>0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2</v>
      </c>
      <c r="F50" s="7">
        <v>2178.85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0</v>
      </c>
      <c r="F51" s="7">
        <v>0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0</v>
      </c>
      <c r="F52" s="7">
        <v>0</v>
      </c>
      <c r="G52" s="7">
        <v>1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0</v>
      </c>
      <c r="F53" s="7">
        <v>0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3</v>
      </c>
      <c r="F54" s="7">
        <v>394.63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0</v>
      </c>
      <c r="F55" s="7">
        <v>0</v>
      </c>
      <c r="G55" s="7">
        <v>0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0</v>
      </c>
      <c r="F56" s="7">
        <v>0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0</v>
      </c>
      <c r="F57" s="7">
        <v>0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0</v>
      </c>
      <c r="F58" s="7">
        <v>0</v>
      </c>
      <c r="G58" s="7">
        <v>0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1</v>
      </c>
      <c r="F59" s="7">
        <v>61.97</v>
      </c>
      <c r="G59" s="7">
        <v>0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0</v>
      </c>
      <c r="F60" s="7">
        <v>0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0</v>
      </c>
      <c r="F61" s="7">
        <v>0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8</v>
      </c>
      <c r="F62" s="7">
        <v>2061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0</v>
      </c>
      <c r="F63" s="7">
        <v>0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0</v>
      </c>
      <c r="F64" s="7">
        <v>0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4</v>
      </c>
      <c r="F65" s="7">
        <v>15684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0</v>
      </c>
      <c r="F66" s="7">
        <v>0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0</v>
      </c>
      <c r="F67" s="7">
        <v>0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0</v>
      </c>
      <c r="F68" s="7">
        <v>0</v>
      </c>
      <c r="G68" s="7">
        <v>3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1</v>
      </c>
      <c r="F69" s="7">
        <v>43.95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1</v>
      </c>
      <c r="F70" s="7">
        <v>1190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</v>
      </c>
      <c r="F71" s="7">
        <v>17204.52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0</v>
      </c>
      <c r="F72" s="7">
        <v>0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0</v>
      </c>
      <c r="F73" s="7">
        <v>0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0</v>
      </c>
      <c r="F74" s="7">
        <v>0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0</v>
      </c>
      <c r="F75" s="7">
        <v>0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0</v>
      </c>
      <c r="F76" s="7">
        <v>0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3</v>
      </c>
      <c r="F77" s="7">
        <v>168.12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1</v>
      </c>
      <c r="F78" s="7">
        <v>1500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0</v>
      </c>
      <c r="F79" s="7">
        <v>0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0</v>
      </c>
      <c r="F80" s="7">
        <v>0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0</v>
      </c>
      <c r="F81" s="7">
        <v>0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1</v>
      </c>
      <c r="F82" s="7">
        <v>1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2</v>
      </c>
      <c r="F83" s="7">
        <v>917.56999999999994</v>
      </c>
      <c r="G83" s="7">
        <v>0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2</v>
      </c>
      <c r="F84" s="7">
        <v>9203.25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2</v>
      </c>
      <c r="F85" s="7">
        <v>2616.88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0</v>
      </c>
      <c r="F86" s="7">
        <v>0</v>
      </c>
      <c r="G86" s="7">
        <v>0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0</v>
      </c>
      <c r="F87" s="7">
        <v>0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0</v>
      </c>
      <c r="F88" s="7">
        <v>0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0</v>
      </c>
      <c r="F89" s="7">
        <v>0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0</v>
      </c>
      <c r="F90" s="7">
        <v>0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0</v>
      </c>
      <c r="F91" s="7">
        <v>0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0</v>
      </c>
      <c r="F92" s="7">
        <v>0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0</v>
      </c>
      <c r="F93" s="7">
        <v>0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0</v>
      </c>
      <c r="F94" s="7">
        <v>0</v>
      </c>
      <c r="G94" s="7">
        <v>0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2</v>
      </c>
      <c r="F95" s="7">
        <v>5081.93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0</v>
      </c>
      <c r="F96" s="7">
        <v>0</v>
      </c>
      <c r="G96" s="7">
        <v>0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0</v>
      </c>
      <c r="F97" s="7">
        <v>0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0</v>
      </c>
      <c r="F98" s="7">
        <v>0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0</v>
      </c>
      <c r="F99" s="7">
        <v>0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0</v>
      </c>
      <c r="F100" s="7">
        <v>0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0</v>
      </c>
      <c r="F101" s="7">
        <v>0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0</v>
      </c>
      <c r="F102" s="7">
        <v>0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1</v>
      </c>
      <c r="F103" s="7">
        <v>30.98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2</v>
      </c>
      <c r="F104" s="7">
        <v>1652.6599999999999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1</v>
      </c>
      <c r="F105" s="7">
        <v>30.98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0</v>
      </c>
      <c r="F106" s="7">
        <v>0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1</v>
      </c>
      <c r="F107" s="7">
        <v>100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E3" sqref="E3:G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1.5703125" style="1" bestFit="1" customWidth="1"/>
    <col min="10" max="10" width="16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239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43812</v>
      </c>
      <c r="F3" s="2">
        <f t="shared" ref="F3:G3" si="0">SUBTOTAL(9,F5:F107)</f>
        <v>204157287.57000002</v>
      </c>
      <c r="G3" s="2">
        <f t="shared" si="0"/>
        <v>897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324</v>
      </c>
      <c r="F5" s="7">
        <v>997061.85000000044</v>
      </c>
      <c r="G5" s="7">
        <v>1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664</v>
      </c>
      <c r="F6" s="7">
        <v>2131426.8200000008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512</v>
      </c>
      <c r="F7" s="7">
        <v>1457022.7600000002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289</v>
      </c>
      <c r="F8" s="7">
        <v>1737801.8999999997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290</v>
      </c>
      <c r="F9" s="7">
        <v>1097925.7599999998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912</v>
      </c>
      <c r="F10" s="7">
        <v>1196248.6399999999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354</v>
      </c>
      <c r="F11" s="7">
        <v>677514.80000000016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348</v>
      </c>
      <c r="F12" s="7">
        <v>1799932.4700000004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917</v>
      </c>
      <c r="F13" s="7">
        <v>5062884.870000001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190</v>
      </c>
      <c r="F14" s="7">
        <v>481888.57000000007</v>
      </c>
      <c r="G14" s="7">
        <v>6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214</v>
      </c>
      <c r="F15" s="7">
        <v>510545.71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578</v>
      </c>
      <c r="F16" s="7">
        <v>3094970.99</v>
      </c>
      <c r="G16" s="7">
        <v>69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151</v>
      </c>
      <c r="F17" s="7">
        <v>322293.44000000006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588</v>
      </c>
      <c r="F18" s="7">
        <v>2288458.86</v>
      </c>
      <c r="G18" s="7">
        <v>1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499</v>
      </c>
      <c r="F19" s="7">
        <v>4043758.3</v>
      </c>
      <c r="G19" s="7">
        <v>24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1036</v>
      </c>
      <c r="F20" s="7">
        <v>3743196.7399999993</v>
      </c>
      <c r="G20" s="7">
        <v>10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247</v>
      </c>
      <c r="F21" s="7">
        <v>868396.23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528</v>
      </c>
      <c r="F22" s="7">
        <v>3168923.620000001</v>
      </c>
      <c r="G22" s="7">
        <v>16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142</v>
      </c>
      <c r="F23" s="7">
        <v>380134.79999999993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224</v>
      </c>
      <c r="F24" s="7">
        <v>644100.88</v>
      </c>
      <c r="G24" s="7">
        <v>11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488</v>
      </c>
      <c r="F25" s="7">
        <v>1817722.6300000006</v>
      </c>
      <c r="G25" s="7">
        <v>4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523</v>
      </c>
      <c r="F26" s="7">
        <v>1871809.0499999998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279</v>
      </c>
      <c r="F27" s="7">
        <v>1324404.3</v>
      </c>
      <c r="G27" s="7">
        <v>1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345</v>
      </c>
      <c r="F28" s="7">
        <v>1089735.8499999999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375</v>
      </c>
      <c r="F29" s="7">
        <v>1352698.51</v>
      </c>
      <c r="G29" s="7">
        <v>1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458</v>
      </c>
      <c r="F30" s="7">
        <v>1749933.5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285</v>
      </c>
      <c r="F31" s="7">
        <v>961454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88</v>
      </c>
      <c r="F32" s="7">
        <v>303379.73</v>
      </c>
      <c r="G32" s="7">
        <v>7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814</v>
      </c>
      <c r="F33" s="7">
        <v>2351949.0500000012</v>
      </c>
      <c r="G33" s="7">
        <v>43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109</v>
      </c>
      <c r="F34" s="7">
        <v>409618.60000000003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341</v>
      </c>
      <c r="F35" s="7">
        <v>1122950.03</v>
      </c>
      <c r="G35" s="7">
        <v>1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611</v>
      </c>
      <c r="F36" s="7">
        <v>2133057</v>
      </c>
      <c r="G36" s="7">
        <v>3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474</v>
      </c>
      <c r="F37" s="7">
        <v>1594882.5600000003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287</v>
      </c>
      <c r="F38" s="7">
        <v>625666.08000000007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454</v>
      </c>
      <c r="F39" s="7">
        <v>1669529.4799999995</v>
      </c>
      <c r="G39" s="7">
        <v>9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662</v>
      </c>
      <c r="F40" s="7">
        <v>1757107.6999999997</v>
      </c>
      <c r="G40" s="7">
        <v>18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173</v>
      </c>
      <c r="F41" s="7">
        <v>571911.96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256</v>
      </c>
      <c r="F42" s="7">
        <v>760736.65000000014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251</v>
      </c>
      <c r="F43" s="7">
        <v>763606.46999999986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78</v>
      </c>
      <c r="F44" s="7">
        <v>261484.40000000002</v>
      </c>
      <c r="G44" s="7">
        <v>4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266</v>
      </c>
      <c r="F45" s="7">
        <v>565864.68000000005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181</v>
      </c>
      <c r="F46" s="7">
        <v>595873.91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413</v>
      </c>
      <c r="F47" s="7">
        <v>1529157.2000000004</v>
      </c>
      <c r="G47" s="7">
        <v>20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543</v>
      </c>
      <c r="F48" s="7">
        <v>1427124.6500000006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152</v>
      </c>
      <c r="F49" s="7">
        <v>569477.25999999978</v>
      </c>
      <c r="G49" s="7">
        <v>10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259</v>
      </c>
      <c r="F50" s="7">
        <v>887621.08</v>
      </c>
      <c r="G50" s="7">
        <v>10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147</v>
      </c>
      <c r="F51" s="7">
        <v>490705.83999999997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304</v>
      </c>
      <c r="F52" s="7">
        <v>1076866.0300000003</v>
      </c>
      <c r="G52" s="7">
        <v>29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407</v>
      </c>
      <c r="F53" s="7">
        <v>677894.82000000018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445</v>
      </c>
      <c r="F54" s="7">
        <v>1302838.7499999998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153</v>
      </c>
      <c r="F55" s="7">
        <v>717064.49999999988</v>
      </c>
      <c r="G55" s="7">
        <v>5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157</v>
      </c>
      <c r="F56" s="7">
        <v>443721.48999999987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356</v>
      </c>
      <c r="F57" s="7">
        <v>1139946.1999999997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1727</v>
      </c>
      <c r="F58" s="7">
        <v>33821019.129999988</v>
      </c>
      <c r="G58" s="7">
        <v>53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422</v>
      </c>
      <c r="F59" s="7">
        <v>1492407.82</v>
      </c>
      <c r="G59" s="7">
        <v>35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1128</v>
      </c>
      <c r="F60" s="7">
        <v>9778919.7100000028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340</v>
      </c>
      <c r="F61" s="7">
        <v>1286789.31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315</v>
      </c>
      <c r="F62" s="7">
        <v>1073382.0900000001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211</v>
      </c>
      <c r="F63" s="7">
        <v>496580.49000000005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554</v>
      </c>
      <c r="F64" s="7">
        <v>2397544.7599999993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585</v>
      </c>
      <c r="F65" s="7">
        <v>1961777.58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356</v>
      </c>
      <c r="F66" s="7">
        <v>1546454.07</v>
      </c>
      <c r="G66" s="7">
        <v>3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538</v>
      </c>
      <c r="F67" s="7">
        <v>1408927.0200000003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784</v>
      </c>
      <c r="F68" s="7">
        <v>3081037.88</v>
      </c>
      <c r="G68" s="7">
        <v>314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516</v>
      </c>
      <c r="F69" s="7">
        <v>1325167.8300000003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447</v>
      </c>
      <c r="F70" s="7">
        <v>1097479.5900000003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364</v>
      </c>
      <c r="F71" s="7">
        <v>1149201.5999999999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342</v>
      </c>
      <c r="F72" s="7">
        <v>1285656.46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260</v>
      </c>
      <c r="F73" s="7">
        <v>513165.59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232</v>
      </c>
      <c r="F74" s="7">
        <v>631318.82000000018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345</v>
      </c>
      <c r="F75" s="7">
        <v>934607.86</v>
      </c>
      <c r="G75" s="7">
        <v>29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109</v>
      </c>
      <c r="F76" s="7">
        <v>1100691.43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233</v>
      </c>
      <c r="F77" s="7">
        <v>503067.52000000008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271</v>
      </c>
      <c r="F78" s="7">
        <v>734194.77000000014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318</v>
      </c>
      <c r="F79" s="7">
        <v>1353017.6800000002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400</v>
      </c>
      <c r="F80" s="7">
        <v>1825641.65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186</v>
      </c>
      <c r="F81" s="7">
        <v>414192.7300000001</v>
      </c>
      <c r="G81" s="7">
        <v>1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271</v>
      </c>
      <c r="F82" s="7">
        <v>605941.93000000005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1861</v>
      </c>
      <c r="F83" s="7">
        <v>15956112.209999999</v>
      </c>
      <c r="G83" s="7">
        <v>26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326</v>
      </c>
      <c r="F84" s="7">
        <v>1216937.6499999999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777</v>
      </c>
      <c r="F85" s="7">
        <v>4215899.8299999991</v>
      </c>
      <c r="G85" s="7">
        <v>2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368</v>
      </c>
      <c r="F86" s="7">
        <v>1233545.8500000001</v>
      </c>
      <c r="G86" s="7">
        <v>25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325</v>
      </c>
      <c r="F87" s="7">
        <v>797569.06</v>
      </c>
      <c r="G87" s="7">
        <v>1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461</v>
      </c>
      <c r="F88" s="7">
        <v>1889362.1999999997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233</v>
      </c>
      <c r="F89" s="7">
        <v>1885039.7600000002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134</v>
      </c>
      <c r="F90" s="7">
        <v>284048.83999999997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681</v>
      </c>
      <c r="F91" s="7">
        <v>1775165.36</v>
      </c>
      <c r="G91" s="7">
        <v>1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432</v>
      </c>
      <c r="F92" s="7">
        <v>1309389.3899999999</v>
      </c>
      <c r="G92" s="7">
        <v>4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230</v>
      </c>
      <c r="F93" s="7">
        <v>464936.45999999996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1421</v>
      </c>
      <c r="F94" s="7">
        <v>7391068.4299999988</v>
      </c>
      <c r="G94" s="7">
        <v>89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302</v>
      </c>
      <c r="F95" s="7">
        <v>3165566.8900000006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477</v>
      </c>
      <c r="F96" s="7">
        <v>2874794.459999999</v>
      </c>
      <c r="G96" s="7">
        <v>9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497</v>
      </c>
      <c r="F97" s="7">
        <v>2650299.56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180</v>
      </c>
      <c r="F98" s="7">
        <v>609787.21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622</v>
      </c>
      <c r="F99" s="7">
        <v>2015495.0500000007</v>
      </c>
      <c r="G99" s="7">
        <v>1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528</v>
      </c>
      <c r="F100" s="7">
        <v>2374855.7500000014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515</v>
      </c>
      <c r="F101" s="7">
        <v>2228004.6300000004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143</v>
      </c>
      <c r="F102" s="7">
        <v>306985.59999999998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261</v>
      </c>
      <c r="F103" s="7">
        <v>646134.57000000018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642</v>
      </c>
      <c r="F104" s="7">
        <v>1924228.63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114</v>
      </c>
      <c r="F105" s="7">
        <v>280587.79000000004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541</v>
      </c>
      <c r="F106" s="7">
        <v>2404741.6799999997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346</v>
      </c>
      <c r="F107" s="7">
        <v>816263.41999999981</v>
      </c>
      <c r="G107" s="7">
        <v>1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E3" sqref="E3:G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9.28515625" style="1" bestFit="1" customWidth="1"/>
    <col min="10" max="10" width="14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236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775</v>
      </c>
      <c r="F3" s="2">
        <f t="shared" ref="F3:G3" si="0">SUBTOTAL(9,F5:F107)</f>
        <v>8223751.4699999997</v>
      </c>
      <c r="G3" s="2">
        <f t="shared" si="0"/>
        <v>44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4</v>
      </c>
      <c r="F5" s="7">
        <v>20114.899999999998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12</v>
      </c>
      <c r="F6" s="7">
        <v>90494.040000000008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17</v>
      </c>
      <c r="F7" s="7">
        <v>52394.69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2</v>
      </c>
      <c r="F8" s="7">
        <v>91307.92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6</v>
      </c>
      <c r="F9" s="7">
        <v>16119.189999999999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11</v>
      </c>
      <c r="F10" s="7">
        <v>5028.5599999999995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4</v>
      </c>
      <c r="F11" s="7">
        <v>15082.45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5</v>
      </c>
      <c r="F12" s="7">
        <v>4748.05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26</v>
      </c>
      <c r="F13" s="7">
        <v>177370.40999999997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2</v>
      </c>
      <c r="F14" s="7">
        <v>1017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3</v>
      </c>
      <c r="F15" s="7">
        <v>2581.5100000000002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14</v>
      </c>
      <c r="F16" s="7">
        <v>241751.78</v>
      </c>
      <c r="G16" s="7">
        <v>0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4</v>
      </c>
      <c r="F17" s="7">
        <v>26751.85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5</v>
      </c>
      <c r="F18" s="7">
        <v>13454.109999999999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7</v>
      </c>
      <c r="F19" s="7">
        <v>1403349.03</v>
      </c>
      <c r="G19" s="7">
        <v>0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10</v>
      </c>
      <c r="F20" s="7">
        <v>87344.59</v>
      </c>
      <c r="G20" s="7">
        <v>0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6</v>
      </c>
      <c r="F21" s="7">
        <v>38981.42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4</v>
      </c>
      <c r="F22" s="7">
        <v>10704.630000000001</v>
      </c>
      <c r="G22" s="7">
        <v>1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1</v>
      </c>
      <c r="F23" s="7">
        <v>4302.29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3</v>
      </c>
      <c r="F24" s="7">
        <v>60698.13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11</v>
      </c>
      <c r="F25" s="7">
        <v>78387.77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4</v>
      </c>
      <c r="F26" s="7">
        <v>65881.119999999995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10</v>
      </c>
      <c r="F27" s="7">
        <v>14457.83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5</v>
      </c>
      <c r="F28" s="7">
        <v>11772.4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7</v>
      </c>
      <c r="F29" s="7">
        <v>173687.24</v>
      </c>
      <c r="G29" s="7">
        <v>1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5</v>
      </c>
      <c r="F30" s="7">
        <v>9982.73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21</v>
      </c>
      <c r="F31" s="7">
        <v>147885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4</v>
      </c>
      <c r="F32" s="7">
        <v>5166.3000000000011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49</v>
      </c>
      <c r="F33" s="7">
        <v>178205.52000000002</v>
      </c>
      <c r="G33" s="7">
        <v>4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5</v>
      </c>
      <c r="F34" s="7">
        <v>4987.3500000000004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4</v>
      </c>
      <c r="F35" s="7">
        <v>5050.26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2</v>
      </c>
      <c r="F36" s="7">
        <v>4423.09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10</v>
      </c>
      <c r="F37" s="7">
        <v>35869.9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8</v>
      </c>
      <c r="F38" s="7">
        <v>42556.979999999996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1</v>
      </c>
      <c r="F39" s="7">
        <v>357.9</v>
      </c>
      <c r="G39" s="7">
        <v>3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8</v>
      </c>
      <c r="F40" s="7">
        <v>21040.65</v>
      </c>
      <c r="G40" s="7">
        <v>0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2</v>
      </c>
      <c r="F41" s="7">
        <v>6662.07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0</v>
      </c>
      <c r="F42" s="7">
        <v>0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5</v>
      </c>
      <c r="F43" s="7">
        <v>12237.67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2</v>
      </c>
      <c r="F44" s="7">
        <v>17246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1</v>
      </c>
      <c r="F45" s="7">
        <v>803.25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7</v>
      </c>
      <c r="F46" s="7">
        <v>78516.75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3</v>
      </c>
      <c r="F47" s="7">
        <v>12693</v>
      </c>
      <c r="G47" s="7">
        <v>4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19</v>
      </c>
      <c r="F48" s="7">
        <v>58299.099999999991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7</v>
      </c>
      <c r="F49" s="7">
        <v>38522.539999999994</v>
      </c>
      <c r="G49" s="7">
        <v>14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4</v>
      </c>
      <c r="F50" s="7">
        <v>69755.59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4</v>
      </c>
      <c r="F51" s="7">
        <v>3486.31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3</v>
      </c>
      <c r="F52" s="7">
        <v>49684.42</v>
      </c>
      <c r="G52" s="7">
        <v>0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1</v>
      </c>
      <c r="F53" s="7">
        <v>62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4</v>
      </c>
      <c r="F54" s="7">
        <v>8324.35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0</v>
      </c>
      <c r="F55" s="7">
        <v>0</v>
      </c>
      <c r="G55" s="7">
        <v>0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14</v>
      </c>
      <c r="F56" s="7">
        <v>20159.78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5</v>
      </c>
      <c r="F57" s="7">
        <v>31626.760000000002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15</v>
      </c>
      <c r="F58" s="7">
        <v>195183.42</v>
      </c>
      <c r="G58" s="7">
        <v>0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65</v>
      </c>
      <c r="F59" s="7">
        <v>904162.30999999994</v>
      </c>
      <c r="G59" s="7">
        <v>0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10</v>
      </c>
      <c r="F60" s="7">
        <v>195611.08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3</v>
      </c>
      <c r="F61" s="7">
        <v>4969.67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10</v>
      </c>
      <c r="F62" s="7">
        <v>38186.69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8</v>
      </c>
      <c r="F63" s="7">
        <v>21079.35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2</v>
      </c>
      <c r="F64" s="7">
        <v>1601.01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22</v>
      </c>
      <c r="F65" s="7">
        <v>59425.899999999994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3</v>
      </c>
      <c r="F66" s="7">
        <v>12085.08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5</v>
      </c>
      <c r="F67" s="7">
        <v>1632.96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1</v>
      </c>
      <c r="F68" s="7">
        <v>36</v>
      </c>
      <c r="G68" s="7">
        <v>2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14</v>
      </c>
      <c r="F69" s="7">
        <v>19909.79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3</v>
      </c>
      <c r="F70" s="7">
        <v>15574.46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2</v>
      </c>
      <c r="F71" s="7">
        <v>60853.25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5</v>
      </c>
      <c r="F72" s="7">
        <v>4023.2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1</v>
      </c>
      <c r="F73" s="7">
        <v>30.99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3</v>
      </c>
      <c r="F74" s="7">
        <v>7545.99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3</v>
      </c>
      <c r="F75" s="7">
        <v>6412.49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0</v>
      </c>
      <c r="F76" s="7">
        <v>0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5</v>
      </c>
      <c r="F77" s="7">
        <v>7352.3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0</v>
      </c>
      <c r="F78" s="7">
        <v>0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11</v>
      </c>
      <c r="F79" s="7">
        <v>21188.880000000001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0</v>
      </c>
      <c r="F80" s="7">
        <v>0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1</v>
      </c>
      <c r="F81" s="7">
        <v>1109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</v>
      </c>
      <c r="F82" s="7">
        <v>801.2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10</v>
      </c>
      <c r="F83" s="7">
        <v>251484.97000000003</v>
      </c>
      <c r="G83" s="7">
        <v>2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4</v>
      </c>
      <c r="F84" s="7">
        <v>14739.949999999999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10</v>
      </c>
      <c r="F85" s="7">
        <v>21253.41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12</v>
      </c>
      <c r="F86" s="7">
        <v>39638.83</v>
      </c>
      <c r="G86" s="7">
        <v>4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4</v>
      </c>
      <c r="F87" s="7">
        <v>36428.800000000003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5</v>
      </c>
      <c r="F88" s="7">
        <v>4483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4</v>
      </c>
      <c r="F89" s="7">
        <v>17913.98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0</v>
      </c>
      <c r="F90" s="7">
        <v>0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3</v>
      </c>
      <c r="F91" s="7">
        <v>35485.74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2</v>
      </c>
      <c r="F92" s="7">
        <v>8387.35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3</v>
      </c>
      <c r="F93" s="7">
        <v>4004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47</v>
      </c>
      <c r="F94" s="7">
        <v>597214.57999999984</v>
      </c>
      <c r="G94" s="7">
        <v>9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10</v>
      </c>
      <c r="F95" s="7">
        <v>17392.759999999998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32</v>
      </c>
      <c r="F96" s="7">
        <v>45645.3</v>
      </c>
      <c r="G96" s="7">
        <v>0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7</v>
      </c>
      <c r="F97" s="7">
        <v>245344.86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0</v>
      </c>
      <c r="F98" s="7">
        <v>0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3</v>
      </c>
      <c r="F99" s="7">
        <v>2368.46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4</v>
      </c>
      <c r="F100" s="7">
        <v>27240.43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3</v>
      </c>
      <c r="F101" s="7">
        <v>13968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3</v>
      </c>
      <c r="F102" s="7">
        <v>4477.07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3</v>
      </c>
      <c r="F103" s="7">
        <v>35034.130000000005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21</v>
      </c>
      <c r="F104" s="7">
        <v>1511901.94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2</v>
      </c>
      <c r="F105" s="7">
        <v>1033.0700000000002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7</v>
      </c>
      <c r="F106" s="7">
        <v>137391.64000000001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1</v>
      </c>
      <c r="F107" s="7">
        <v>756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E3" sqref="E3:G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9.28515625" style="1" bestFit="1" customWidth="1"/>
    <col min="10" max="10" width="14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237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448</v>
      </c>
      <c r="F3" s="2">
        <f t="shared" ref="F3:G3" si="0">SUBTOTAL(9,F5:F107)</f>
        <v>3419924.4000000004</v>
      </c>
      <c r="G3" s="2">
        <f t="shared" si="0"/>
        <v>66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1</v>
      </c>
      <c r="F5" s="7">
        <v>4242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4</v>
      </c>
      <c r="F6" s="7">
        <v>19926.599999999999</v>
      </c>
      <c r="G6" s="7">
        <v>2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13</v>
      </c>
      <c r="F7" s="7">
        <v>12595.289999999999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2</v>
      </c>
      <c r="F8" s="7">
        <v>9103.5499999999993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0</v>
      </c>
      <c r="F9" s="7">
        <v>0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3</v>
      </c>
      <c r="F10" s="7">
        <v>680.92000000000007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4</v>
      </c>
      <c r="F11" s="7">
        <v>1577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5</v>
      </c>
      <c r="F12" s="7">
        <v>4110.88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0</v>
      </c>
      <c r="F13" s="7">
        <v>0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2</v>
      </c>
      <c r="F14" s="7">
        <v>1009.4399999999999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0</v>
      </c>
      <c r="F15" s="7">
        <v>0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0</v>
      </c>
      <c r="F16" s="7">
        <v>0</v>
      </c>
      <c r="G16" s="7">
        <v>0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1</v>
      </c>
      <c r="F17" s="7">
        <v>192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2</v>
      </c>
      <c r="F18" s="7">
        <v>1.05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4</v>
      </c>
      <c r="F19" s="7">
        <v>13584</v>
      </c>
      <c r="G19" s="7">
        <v>1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4</v>
      </c>
      <c r="F20" s="7">
        <v>8602</v>
      </c>
      <c r="G20" s="7">
        <v>1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38</v>
      </c>
      <c r="F21" s="7">
        <v>78677.789999999994</v>
      </c>
      <c r="G21" s="7">
        <v>4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28</v>
      </c>
      <c r="F22" s="7">
        <v>5780.26</v>
      </c>
      <c r="G22" s="7">
        <v>6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0</v>
      </c>
      <c r="F23" s="7">
        <v>0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0</v>
      </c>
      <c r="F24" s="7">
        <v>0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4</v>
      </c>
      <c r="F25" s="7">
        <v>11741.81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0</v>
      </c>
      <c r="F26" s="7">
        <v>0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0</v>
      </c>
      <c r="F27" s="7">
        <v>0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0</v>
      </c>
      <c r="F28" s="7">
        <v>0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0</v>
      </c>
      <c r="F29" s="7">
        <v>0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1</v>
      </c>
      <c r="F30" s="7">
        <v>319.31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10</v>
      </c>
      <c r="F31" s="7">
        <v>93688.48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0</v>
      </c>
      <c r="F32" s="7">
        <v>0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12</v>
      </c>
      <c r="F33" s="7">
        <v>38309.42</v>
      </c>
      <c r="G33" s="7">
        <v>8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0</v>
      </c>
      <c r="F34" s="7">
        <v>0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3</v>
      </c>
      <c r="F35" s="7">
        <v>4037.1099999999997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1</v>
      </c>
      <c r="F36" s="7">
        <v>51.64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0</v>
      </c>
      <c r="F37" s="7">
        <v>0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3</v>
      </c>
      <c r="F38" s="7">
        <v>35277.289999999994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0</v>
      </c>
      <c r="F39" s="7">
        <v>0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9</v>
      </c>
      <c r="F40" s="7">
        <v>126060</v>
      </c>
      <c r="G40" s="7">
        <v>3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0</v>
      </c>
      <c r="F41" s="7">
        <v>0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4</v>
      </c>
      <c r="F42" s="7">
        <v>64946.93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6</v>
      </c>
      <c r="F43" s="7">
        <v>22090.78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0</v>
      </c>
      <c r="F44" s="7">
        <v>0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1</v>
      </c>
      <c r="F45" s="7">
        <v>1551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2</v>
      </c>
      <c r="F46" s="7">
        <v>93693.11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1</v>
      </c>
      <c r="F47" s="7">
        <v>2046</v>
      </c>
      <c r="G47" s="7">
        <v>1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7</v>
      </c>
      <c r="F48" s="7">
        <v>25923.300000000003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1</v>
      </c>
      <c r="F49" s="7">
        <v>3705</v>
      </c>
      <c r="G49" s="7">
        <v>0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7</v>
      </c>
      <c r="F50" s="7">
        <v>12711.1</v>
      </c>
      <c r="G50" s="7">
        <v>2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0</v>
      </c>
      <c r="F51" s="7">
        <v>0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1</v>
      </c>
      <c r="F52" s="7">
        <v>16422</v>
      </c>
      <c r="G52" s="7">
        <v>2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0</v>
      </c>
      <c r="F53" s="7">
        <v>0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12</v>
      </c>
      <c r="F54" s="7">
        <v>42587.89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0</v>
      </c>
      <c r="F55" s="7">
        <v>0</v>
      </c>
      <c r="G55" s="7">
        <v>0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1</v>
      </c>
      <c r="F56" s="7">
        <v>8381.34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14</v>
      </c>
      <c r="F57" s="7">
        <v>144045.04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5</v>
      </c>
      <c r="F58" s="7">
        <v>1188.76</v>
      </c>
      <c r="G58" s="7">
        <v>0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2</v>
      </c>
      <c r="F59" s="7">
        <v>201</v>
      </c>
      <c r="G59" s="7">
        <v>1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7</v>
      </c>
      <c r="F60" s="7">
        <v>506697.23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1</v>
      </c>
      <c r="F61" s="7">
        <v>42246.17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0</v>
      </c>
      <c r="F62" s="7">
        <v>0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0</v>
      </c>
      <c r="F63" s="7">
        <v>0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5</v>
      </c>
      <c r="F64" s="7">
        <v>55706.43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5</v>
      </c>
      <c r="F65" s="7">
        <v>1589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3</v>
      </c>
      <c r="F66" s="7">
        <v>30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0</v>
      </c>
      <c r="F67" s="7">
        <v>0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9</v>
      </c>
      <c r="F68" s="7">
        <v>21180.5</v>
      </c>
      <c r="G68" s="7">
        <v>1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2</v>
      </c>
      <c r="F69" s="7">
        <v>441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0</v>
      </c>
      <c r="F70" s="7">
        <v>0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</v>
      </c>
      <c r="F71" s="7">
        <v>0.51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2</v>
      </c>
      <c r="F72" s="7">
        <v>18.89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2</v>
      </c>
      <c r="F73" s="7">
        <v>14289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1</v>
      </c>
      <c r="F74" s="7">
        <v>765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0</v>
      </c>
      <c r="F75" s="7">
        <v>0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0</v>
      </c>
      <c r="F76" s="7">
        <v>0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0</v>
      </c>
      <c r="F77" s="7">
        <v>0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6</v>
      </c>
      <c r="F78" s="7">
        <v>6207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8</v>
      </c>
      <c r="F79" s="7">
        <v>703132.13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1</v>
      </c>
      <c r="F80" s="7">
        <v>376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0</v>
      </c>
      <c r="F81" s="7">
        <v>0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0</v>
      </c>
      <c r="F82" s="7">
        <v>0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4</v>
      </c>
      <c r="F83" s="7">
        <v>6305.87</v>
      </c>
      <c r="G83" s="7">
        <v>0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1</v>
      </c>
      <c r="F84" s="7">
        <v>103.53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3</v>
      </c>
      <c r="F85" s="7">
        <v>45740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14</v>
      </c>
      <c r="F86" s="7">
        <v>272475.23000000004</v>
      </c>
      <c r="G86" s="7">
        <v>27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16</v>
      </c>
      <c r="F87" s="7">
        <v>4782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4</v>
      </c>
      <c r="F88" s="7">
        <v>21075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5</v>
      </c>
      <c r="F89" s="7">
        <v>37600.43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3</v>
      </c>
      <c r="F90" s="7">
        <v>196.5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6</v>
      </c>
      <c r="F91" s="7">
        <v>3872.13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0</v>
      </c>
      <c r="F92" s="7">
        <v>0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5</v>
      </c>
      <c r="F93" s="7">
        <v>4538.5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7</v>
      </c>
      <c r="F94" s="7">
        <v>113161.70999999999</v>
      </c>
      <c r="G94" s="7">
        <v>5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4</v>
      </c>
      <c r="F95" s="7">
        <v>18594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2</v>
      </c>
      <c r="F96" s="7">
        <v>15627.53</v>
      </c>
      <c r="G96" s="7">
        <v>1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7</v>
      </c>
      <c r="F97" s="7">
        <v>66043.199999999997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</v>
      </c>
      <c r="F98" s="7">
        <v>7409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4</v>
      </c>
      <c r="F99" s="7">
        <v>54456.85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0</v>
      </c>
      <c r="F100" s="7">
        <v>0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59</v>
      </c>
      <c r="F101" s="7">
        <v>185428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3</v>
      </c>
      <c r="F102" s="7">
        <v>6441.2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0</v>
      </c>
      <c r="F103" s="7">
        <v>0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26</v>
      </c>
      <c r="F104" s="7">
        <v>290432.49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0</v>
      </c>
      <c r="F105" s="7">
        <v>0</v>
      </c>
      <c r="G105" s="7">
        <v>1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2</v>
      </c>
      <c r="F106" s="7">
        <v>3409.62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1</v>
      </c>
      <c r="F107" s="7">
        <v>491.66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E3" sqref="E3:G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0.42578125" style="1" bestFit="1" customWidth="1"/>
    <col min="10" max="10" width="14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246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1250</v>
      </c>
      <c r="F3" s="2">
        <f t="shared" ref="F3:G3" si="0">SUBTOTAL(9,F5:F107)</f>
        <v>1077770.1199999999</v>
      </c>
      <c r="G3" s="2">
        <f t="shared" si="0"/>
        <v>267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31</v>
      </c>
      <c r="F5" s="7">
        <v>17150.32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7</v>
      </c>
      <c r="F6" s="7">
        <v>44581.5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40</v>
      </c>
      <c r="F7" s="7">
        <v>18945.46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0</v>
      </c>
      <c r="F8" s="7">
        <v>0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15</v>
      </c>
      <c r="F9" s="7">
        <v>18417.599999999999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46</v>
      </c>
      <c r="F10" s="7">
        <v>26329.97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11</v>
      </c>
      <c r="F11" s="7">
        <v>532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3</v>
      </c>
      <c r="F12" s="7">
        <v>652.41999999999996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26</v>
      </c>
      <c r="F13" s="7">
        <v>22313.379999999997</v>
      </c>
      <c r="G13" s="7">
        <v>1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3</v>
      </c>
      <c r="F14" s="7">
        <v>4546.75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8</v>
      </c>
      <c r="F15" s="7">
        <v>768</v>
      </c>
      <c r="G15" s="7">
        <v>1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1</v>
      </c>
      <c r="F16" s="7">
        <v>1575</v>
      </c>
      <c r="G16" s="7">
        <v>2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3</v>
      </c>
      <c r="F17" s="7">
        <v>1052.3900000000001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11</v>
      </c>
      <c r="F18" s="7">
        <v>40.35</v>
      </c>
      <c r="G18" s="7">
        <v>2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0</v>
      </c>
      <c r="F19" s="7">
        <v>0</v>
      </c>
      <c r="G19" s="7">
        <v>1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46</v>
      </c>
      <c r="F20" s="7">
        <v>34948.81</v>
      </c>
      <c r="G20" s="7">
        <v>8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7</v>
      </c>
      <c r="F21" s="7">
        <v>8578.15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10</v>
      </c>
      <c r="F22" s="7">
        <v>38330</v>
      </c>
      <c r="G22" s="7">
        <v>3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9</v>
      </c>
      <c r="F23" s="7">
        <v>2057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1</v>
      </c>
      <c r="F24" s="7">
        <v>315</v>
      </c>
      <c r="G24" s="7">
        <v>8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17</v>
      </c>
      <c r="F25" s="7">
        <v>2441.44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0</v>
      </c>
      <c r="F26" s="7">
        <v>0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3</v>
      </c>
      <c r="F27" s="7">
        <v>4300.4699999999993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54</v>
      </c>
      <c r="F28" s="7">
        <v>80296.95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2</v>
      </c>
      <c r="F29" s="7">
        <v>150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22</v>
      </c>
      <c r="F30" s="7">
        <v>19028.02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2</v>
      </c>
      <c r="F31" s="7">
        <v>103.3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5</v>
      </c>
      <c r="F32" s="7">
        <v>5391.95</v>
      </c>
      <c r="G32" s="7">
        <v>5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32</v>
      </c>
      <c r="F33" s="7">
        <v>17594.14</v>
      </c>
      <c r="G33" s="7">
        <v>7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3</v>
      </c>
      <c r="F34" s="7">
        <v>66.55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6</v>
      </c>
      <c r="F35" s="7">
        <v>5051.0200000000004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11</v>
      </c>
      <c r="F36" s="7">
        <v>1064.9099999999999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16</v>
      </c>
      <c r="F37" s="7">
        <v>9293.92</v>
      </c>
      <c r="G37" s="7">
        <v>7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25</v>
      </c>
      <c r="F38" s="7">
        <v>24119.8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9</v>
      </c>
      <c r="F39" s="7">
        <v>2017.1499999999999</v>
      </c>
      <c r="G39" s="7">
        <v>4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7</v>
      </c>
      <c r="F40" s="7">
        <v>6454.03</v>
      </c>
      <c r="G40" s="7">
        <v>3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2</v>
      </c>
      <c r="F41" s="7">
        <v>3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33</v>
      </c>
      <c r="F42" s="7">
        <v>13428.810000000001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6</v>
      </c>
      <c r="F43" s="7">
        <v>1589.74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2</v>
      </c>
      <c r="F44" s="7">
        <v>210</v>
      </c>
      <c r="G44" s="7">
        <v>8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16</v>
      </c>
      <c r="F45" s="7">
        <v>4421.82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10</v>
      </c>
      <c r="F46" s="7">
        <v>5326.4800000000005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6</v>
      </c>
      <c r="F47" s="7">
        <v>9577.77</v>
      </c>
      <c r="G47" s="7">
        <v>15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42</v>
      </c>
      <c r="F48" s="7">
        <v>15512.52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0</v>
      </c>
      <c r="F49" s="7">
        <v>0</v>
      </c>
      <c r="G49" s="7">
        <v>2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30</v>
      </c>
      <c r="F50" s="7">
        <v>113105.8</v>
      </c>
      <c r="G50" s="7">
        <v>6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1</v>
      </c>
      <c r="F51" s="7">
        <v>4516.41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2</v>
      </c>
      <c r="F52" s="7">
        <v>618.76</v>
      </c>
      <c r="G52" s="7">
        <v>12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29</v>
      </c>
      <c r="F53" s="7">
        <v>2132.4199999999996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36</v>
      </c>
      <c r="F54" s="7">
        <v>5052.88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0</v>
      </c>
      <c r="F55" s="7">
        <v>0</v>
      </c>
      <c r="G55" s="7">
        <v>2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7</v>
      </c>
      <c r="F56" s="7">
        <v>660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14</v>
      </c>
      <c r="F57" s="7">
        <v>19935.629999999997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0</v>
      </c>
      <c r="F58" s="7">
        <v>0</v>
      </c>
      <c r="G58" s="7">
        <v>4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7</v>
      </c>
      <c r="F59" s="7">
        <v>1596.8</v>
      </c>
      <c r="G59" s="7">
        <v>12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27</v>
      </c>
      <c r="F60" s="7">
        <v>37250.759999999995</v>
      </c>
      <c r="G60" s="7">
        <v>6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2</v>
      </c>
      <c r="F61" s="7">
        <v>4539.67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7</v>
      </c>
      <c r="F62" s="7">
        <v>7701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5</v>
      </c>
      <c r="F63" s="7">
        <v>45106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5</v>
      </c>
      <c r="F64" s="7">
        <v>3784.08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13</v>
      </c>
      <c r="F65" s="7">
        <v>2825</v>
      </c>
      <c r="G65" s="7">
        <v>3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4</v>
      </c>
      <c r="F66" s="7">
        <v>1740</v>
      </c>
      <c r="G66" s="7">
        <v>2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18</v>
      </c>
      <c r="F67" s="7">
        <v>7704.15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3</v>
      </c>
      <c r="F68" s="7">
        <v>898.78</v>
      </c>
      <c r="G68" s="7">
        <v>50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29</v>
      </c>
      <c r="F69" s="7">
        <v>17943.77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3</v>
      </c>
      <c r="F70" s="7">
        <v>1366.44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3</v>
      </c>
      <c r="F71" s="7">
        <v>139.94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16</v>
      </c>
      <c r="F72" s="7">
        <v>5987.3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6</v>
      </c>
      <c r="F73" s="7">
        <v>100.08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5</v>
      </c>
      <c r="F74" s="7">
        <v>1016.1899999999999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2</v>
      </c>
      <c r="F75" s="7">
        <v>280</v>
      </c>
      <c r="G75" s="7">
        <v>8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2</v>
      </c>
      <c r="F76" s="7">
        <v>310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7</v>
      </c>
      <c r="F77" s="7">
        <v>4879.2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13</v>
      </c>
      <c r="F78" s="7">
        <v>16372.77</v>
      </c>
      <c r="G78" s="7">
        <v>2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26</v>
      </c>
      <c r="F79" s="7">
        <v>35042.199999999997</v>
      </c>
      <c r="G79" s="7">
        <v>1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18</v>
      </c>
      <c r="F80" s="7">
        <v>3557.4300000000003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13</v>
      </c>
      <c r="F81" s="7">
        <v>9972.59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21</v>
      </c>
      <c r="F82" s="7">
        <v>8561.6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13</v>
      </c>
      <c r="F83" s="7">
        <v>30643.399999999998</v>
      </c>
      <c r="G83" s="7">
        <v>1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7</v>
      </c>
      <c r="F84" s="7">
        <v>4939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24</v>
      </c>
      <c r="F85" s="7">
        <v>3558.34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2</v>
      </c>
      <c r="F86" s="7">
        <v>1092.75</v>
      </c>
      <c r="G86" s="7">
        <v>3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15</v>
      </c>
      <c r="F87" s="7">
        <v>7621.38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14</v>
      </c>
      <c r="F88" s="7">
        <v>1225.25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22</v>
      </c>
      <c r="F89" s="7">
        <v>48572.63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</v>
      </c>
      <c r="F90" s="7">
        <v>1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13</v>
      </c>
      <c r="F91" s="7">
        <v>15963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3</v>
      </c>
      <c r="F92" s="7">
        <v>630.30000000000007</v>
      </c>
      <c r="G92" s="7">
        <v>3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27</v>
      </c>
      <c r="F93" s="7">
        <v>34755.5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15</v>
      </c>
      <c r="F94" s="7">
        <v>15570.970000000001</v>
      </c>
      <c r="G94" s="7">
        <v>58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26</v>
      </c>
      <c r="F95" s="7">
        <v>14965.650000000001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2</v>
      </c>
      <c r="F96" s="7">
        <v>16.52</v>
      </c>
      <c r="G96" s="7">
        <v>14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6</v>
      </c>
      <c r="F97" s="7">
        <v>17116.349999999999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4</v>
      </c>
      <c r="F98" s="7">
        <v>1297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6</v>
      </c>
      <c r="F99" s="7">
        <v>5271.84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4</v>
      </c>
      <c r="F100" s="7">
        <v>1391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14</v>
      </c>
      <c r="F101" s="7">
        <v>23761</v>
      </c>
      <c r="G101" s="7">
        <v>1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2</v>
      </c>
      <c r="F102" s="7">
        <v>3692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4</v>
      </c>
      <c r="F103" s="7">
        <v>4</v>
      </c>
      <c r="G103" s="7">
        <v>1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13</v>
      </c>
      <c r="F104" s="7">
        <v>1472.31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3</v>
      </c>
      <c r="F105" s="7">
        <v>4867.72</v>
      </c>
      <c r="G105" s="7">
        <v>1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7</v>
      </c>
      <c r="F106" s="7">
        <v>3259.67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20</v>
      </c>
      <c r="F107" s="7">
        <v>2806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E3" sqref="E3:G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4.42578125" style="1" customWidth="1"/>
    <col min="9" max="9" width="11.5703125" style="1" bestFit="1" customWidth="1"/>
    <col min="10" max="10" width="15.7109375" style="1" bestFit="1" customWidth="1"/>
    <col min="11" max="11" width="11.57031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238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12639</v>
      </c>
      <c r="F3" s="2">
        <f t="shared" ref="F3:G3" si="0">SUBTOTAL(9,F5:F107)</f>
        <v>60047852.720000014</v>
      </c>
      <c r="G3" s="2">
        <f t="shared" si="0"/>
        <v>62315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88</v>
      </c>
      <c r="F5" s="7">
        <v>527631.38</v>
      </c>
      <c r="G5" s="7">
        <v>380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31</v>
      </c>
      <c r="F6" s="7">
        <v>110737.17</v>
      </c>
      <c r="G6" s="7">
        <v>1596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100</v>
      </c>
      <c r="F7" s="7">
        <v>126514.19999999998</v>
      </c>
      <c r="G7" s="7">
        <v>634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37</v>
      </c>
      <c r="F8" s="7">
        <v>144374.75999999998</v>
      </c>
      <c r="G8" s="7">
        <v>617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207</v>
      </c>
      <c r="F9" s="7">
        <v>928482.06999999983</v>
      </c>
      <c r="G9" s="7">
        <v>821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135</v>
      </c>
      <c r="F10" s="7">
        <v>388866.60000000003</v>
      </c>
      <c r="G10" s="7">
        <v>702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57</v>
      </c>
      <c r="F11" s="7">
        <v>101646.23999999999</v>
      </c>
      <c r="G11" s="7">
        <v>848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173</v>
      </c>
      <c r="F12" s="7">
        <v>2489051.0300000003</v>
      </c>
      <c r="G12" s="7">
        <v>747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274</v>
      </c>
      <c r="F13" s="7">
        <v>2323530.4900000002</v>
      </c>
      <c r="G13" s="7">
        <v>670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68</v>
      </c>
      <c r="F14" s="7">
        <v>93564.62999999999</v>
      </c>
      <c r="G14" s="7">
        <v>665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69</v>
      </c>
      <c r="F15" s="7">
        <v>255608.25</v>
      </c>
      <c r="G15" s="7">
        <v>432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266</v>
      </c>
      <c r="F16" s="7">
        <v>1737206.4899999998</v>
      </c>
      <c r="G16" s="7">
        <v>619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41</v>
      </c>
      <c r="F17" s="7">
        <v>54208.57</v>
      </c>
      <c r="G17" s="7">
        <v>517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109</v>
      </c>
      <c r="F18" s="7">
        <v>206302.12999999998</v>
      </c>
      <c r="G18" s="7">
        <v>792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109</v>
      </c>
      <c r="F19" s="7">
        <v>219585.77</v>
      </c>
      <c r="G19" s="7">
        <v>812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94</v>
      </c>
      <c r="F20" s="7">
        <v>365422.12000000005</v>
      </c>
      <c r="G20" s="7">
        <v>1531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76</v>
      </c>
      <c r="F21" s="7">
        <v>480622.57999999996</v>
      </c>
      <c r="G21" s="7">
        <v>226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108</v>
      </c>
      <c r="F22" s="7">
        <v>1174680.2300000002</v>
      </c>
      <c r="G22" s="7">
        <v>452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44</v>
      </c>
      <c r="F23" s="7">
        <v>425347.6</v>
      </c>
      <c r="G23" s="7">
        <v>232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71</v>
      </c>
      <c r="F24" s="7">
        <v>311863.29000000004</v>
      </c>
      <c r="G24" s="7">
        <v>284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123</v>
      </c>
      <c r="F25" s="7">
        <v>897635.81999999983</v>
      </c>
      <c r="G25" s="7">
        <v>777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180</v>
      </c>
      <c r="F26" s="7">
        <v>1017551.9400000001</v>
      </c>
      <c r="G26" s="7">
        <v>672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126</v>
      </c>
      <c r="F27" s="7">
        <v>578323.33999999985</v>
      </c>
      <c r="G27" s="7">
        <v>294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125</v>
      </c>
      <c r="F28" s="7">
        <v>204864.79</v>
      </c>
      <c r="G28" s="7">
        <v>473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93</v>
      </c>
      <c r="F29" s="7">
        <v>490932.02000000008</v>
      </c>
      <c r="G29" s="7">
        <v>776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222</v>
      </c>
      <c r="F30" s="7">
        <v>866388.57000000007</v>
      </c>
      <c r="G30" s="7">
        <v>832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518</v>
      </c>
      <c r="F31" s="7">
        <v>62188.370000000024</v>
      </c>
      <c r="G31" s="7">
        <v>6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55</v>
      </c>
      <c r="F32" s="7">
        <v>153817.61999999997</v>
      </c>
      <c r="G32" s="7">
        <v>132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79</v>
      </c>
      <c r="F33" s="7">
        <v>40700.039999999986</v>
      </c>
      <c r="G33" s="7">
        <v>2730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33</v>
      </c>
      <c r="F34" s="7">
        <v>462005.35</v>
      </c>
      <c r="G34" s="7">
        <v>304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52</v>
      </c>
      <c r="F35" s="7">
        <v>148835.75</v>
      </c>
      <c r="G35" s="7">
        <v>268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223</v>
      </c>
      <c r="F36" s="7">
        <v>946281.51</v>
      </c>
      <c r="G36" s="7">
        <v>269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148</v>
      </c>
      <c r="F37" s="7">
        <v>1433033.3099999998</v>
      </c>
      <c r="G37" s="7">
        <v>421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85</v>
      </c>
      <c r="F38" s="7">
        <v>30798.339999999993</v>
      </c>
      <c r="G38" s="7">
        <v>551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46</v>
      </c>
      <c r="F39" s="7">
        <v>116973.31000000001</v>
      </c>
      <c r="G39" s="7">
        <v>671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62</v>
      </c>
      <c r="F40" s="7">
        <v>280155.42999999993</v>
      </c>
      <c r="G40" s="7">
        <v>962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18</v>
      </c>
      <c r="F41" s="7">
        <v>4185.79</v>
      </c>
      <c r="G41" s="7">
        <v>126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212</v>
      </c>
      <c r="F42" s="7">
        <v>712178.4700000002</v>
      </c>
      <c r="G42" s="7">
        <v>152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80</v>
      </c>
      <c r="F43" s="7">
        <v>222115.26999999996</v>
      </c>
      <c r="G43" s="7">
        <v>753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24</v>
      </c>
      <c r="F44" s="7">
        <v>75958.010000000009</v>
      </c>
      <c r="G44" s="7">
        <v>259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110</v>
      </c>
      <c r="F45" s="7">
        <v>423915.11</v>
      </c>
      <c r="G45" s="7">
        <v>790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63</v>
      </c>
      <c r="F46" s="7">
        <v>2172232.9399999995</v>
      </c>
      <c r="G46" s="7">
        <v>323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148</v>
      </c>
      <c r="F47" s="7">
        <v>1193267.52</v>
      </c>
      <c r="G47" s="7">
        <v>182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74</v>
      </c>
      <c r="F48" s="7">
        <v>123540.90999999999</v>
      </c>
      <c r="G48" s="7">
        <v>805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76</v>
      </c>
      <c r="F49" s="7">
        <v>88906.53</v>
      </c>
      <c r="G49" s="7">
        <v>488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123</v>
      </c>
      <c r="F50" s="7">
        <v>568259.9</v>
      </c>
      <c r="G50" s="7">
        <v>102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60</v>
      </c>
      <c r="F51" s="7">
        <v>171368.52</v>
      </c>
      <c r="G51" s="7">
        <v>224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167</v>
      </c>
      <c r="F52" s="7">
        <v>449048.83000000007</v>
      </c>
      <c r="G52" s="7">
        <v>977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75</v>
      </c>
      <c r="F53" s="7">
        <v>135241.25999999998</v>
      </c>
      <c r="G53" s="7">
        <v>882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90</v>
      </c>
      <c r="F54" s="7">
        <v>201969.23</v>
      </c>
      <c r="G54" s="7">
        <v>418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147</v>
      </c>
      <c r="F55" s="7">
        <v>343385.02</v>
      </c>
      <c r="G55" s="7">
        <v>415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136</v>
      </c>
      <c r="F56" s="7">
        <v>501498.86</v>
      </c>
      <c r="G56" s="7">
        <v>194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943</v>
      </c>
      <c r="F57" s="7">
        <v>4809176.7599999979</v>
      </c>
      <c r="G57" s="7">
        <v>83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272</v>
      </c>
      <c r="F58" s="7">
        <v>1305820.8</v>
      </c>
      <c r="G58" s="7">
        <v>1105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74</v>
      </c>
      <c r="F59" s="7">
        <v>140939.54</v>
      </c>
      <c r="G59" s="7">
        <v>563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347</v>
      </c>
      <c r="F60" s="7">
        <v>3404676.7099999995</v>
      </c>
      <c r="G60" s="7">
        <v>1303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31</v>
      </c>
      <c r="F61" s="7">
        <v>703692.73</v>
      </c>
      <c r="G61" s="7">
        <v>596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94</v>
      </c>
      <c r="F62" s="7">
        <v>311660.02999999997</v>
      </c>
      <c r="G62" s="7">
        <v>438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146</v>
      </c>
      <c r="F63" s="7">
        <v>1038688.6699999998</v>
      </c>
      <c r="G63" s="7">
        <v>192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37</v>
      </c>
      <c r="F64" s="7">
        <v>272288.80999999994</v>
      </c>
      <c r="G64" s="7">
        <v>536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162</v>
      </c>
      <c r="F65" s="7">
        <v>1199963.05</v>
      </c>
      <c r="G65" s="7">
        <v>947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94</v>
      </c>
      <c r="F66" s="7">
        <v>51179.62999999999</v>
      </c>
      <c r="G66" s="7">
        <v>638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71</v>
      </c>
      <c r="F67" s="7">
        <v>437048.85000000003</v>
      </c>
      <c r="G67" s="7">
        <v>164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343</v>
      </c>
      <c r="F68" s="7">
        <v>1656244.39</v>
      </c>
      <c r="G68" s="7">
        <v>1846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342</v>
      </c>
      <c r="F69" s="7">
        <v>875976.48999999987</v>
      </c>
      <c r="G69" s="7">
        <v>489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77</v>
      </c>
      <c r="F70" s="7">
        <v>302835.59000000003</v>
      </c>
      <c r="G70" s="7">
        <v>275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56</v>
      </c>
      <c r="F71" s="7">
        <v>115461.16</v>
      </c>
      <c r="G71" s="7">
        <v>590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86</v>
      </c>
      <c r="F72" s="7">
        <v>281473.95</v>
      </c>
      <c r="G72" s="7">
        <v>550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121</v>
      </c>
      <c r="F73" s="7">
        <v>156317.35999999999</v>
      </c>
      <c r="G73" s="7">
        <v>243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58</v>
      </c>
      <c r="F74" s="7">
        <v>208149.72999999998</v>
      </c>
      <c r="G74" s="7">
        <v>345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100</v>
      </c>
      <c r="F75" s="7">
        <v>235233.69</v>
      </c>
      <c r="G75" s="7">
        <v>579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27</v>
      </c>
      <c r="F76" s="7">
        <v>99577.26</v>
      </c>
      <c r="G76" s="7">
        <v>28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112</v>
      </c>
      <c r="F77" s="7">
        <v>253915.71</v>
      </c>
      <c r="G77" s="7">
        <v>153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55</v>
      </c>
      <c r="F78" s="7">
        <v>275441.52</v>
      </c>
      <c r="G78" s="7">
        <v>356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92</v>
      </c>
      <c r="F79" s="7">
        <v>389209</v>
      </c>
      <c r="G79" s="7">
        <v>527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34</v>
      </c>
      <c r="F80" s="7">
        <v>25897.42</v>
      </c>
      <c r="G80" s="7">
        <v>478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59</v>
      </c>
      <c r="F81" s="7">
        <v>151656.47999999998</v>
      </c>
      <c r="G81" s="7">
        <v>703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250</v>
      </c>
      <c r="F82" s="7">
        <v>521992.70000000007</v>
      </c>
      <c r="G82" s="7">
        <v>136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160</v>
      </c>
      <c r="F83" s="7">
        <v>1077039.7000000002</v>
      </c>
      <c r="G83" s="7">
        <v>1329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16</v>
      </c>
      <c r="F84" s="7">
        <v>64048.970000000008</v>
      </c>
      <c r="G84" s="7">
        <v>240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302</v>
      </c>
      <c r="F85" s="7">
        <v>2874957.4699999997</v>
      </c>
      <c r="G85" s="7">
        <v>1287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105</v>
      </c>
      <c r="F86" s="7">
        <v>427916.70999999996</v>
      </c>
      <c r="G86" s="7">
        <v>357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67</v>
      </c>
      <c r="F87" s="7">
        <v>351973.91</v>
      </c>
      <c r="G87" s="7">
        <v>689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266</v>
      </c>
      <c r="F88" s="7">
        <v>1677811.6100000003</v>
      </c>
      <c r="G88" s="7">
        <v>478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67</v>
      </c>
      <c r="F89" s="7">
        <v>659782.59000000008</v>
      </c>
      <c r="G89" s="7">
        <v>212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24</v>
      </c>
      <c r="F90" s="7">
        <v>14382.63</v>
      </c>
      <c r="G90" s="7">
        <v>925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173</v>
      </c>
      <c r="F91" s="7">
        <v>530454.77</v>
      </c>
      <c r="G91" s="7">
        <v>190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67</v>
      </c>
      <c r="F92" s="7">
        <v>602403.45000000007</v>
      </c>
      <c r="G92" s="7">
        <v>623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86</v>
      </c>
      <c r="F93" s="7">
        <v>282367.56999999995</v>
      </c>
      <c r="G93" s="7">
        <v>559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220</v>
      </c>
      <c r="F94" s="7">
        <v>1077148.3500000003</v>
      </c>
      <c r="G94" s="7">
        <v>2529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85</v>
      </c>
      <c r="F95" s="7">
        <v>647179.31000000006</v>
      </c>
      <c r="G95" s="7">
        <v>299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247</v>
      </c>
      <c r="F96" s="7">
        <v>330722.3499999998</v>
      </c>
      <c r="G96" s="7">
        <v>1106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70</v>
      </c>
      <c r="F97" s="7">
        <v>379569.28</v>
      </c>
      <c r="G97" s="7">
        <v>839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19</v>
      </c>
      <c r="F98" s="7">
        <v>93120.99</v>
      </c>
      <c r="G98" s="7">
        <v>80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60</v>
      </c>
      <c r="F99" s="7">
        <v>29465.160000000003</v>
      </c>
      <c r="G99" s="7">
        <v>1031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64</v>
      </c>
      <c r="F100" s="7">
        <v>146722.74999999997</v>
      </c>
      <c r="G100" s="7">
        <v>905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116</v>
      </c>
      <c r="F101" s="7">
        <v>535766.53</v>
      </c>
      <c r="G101" s="7">
        <v>408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21</v>
      </c>
      <c r="F102" s="7">
        <v>63496.479999999996</v>
      </c>
      <c r="G102" s="7">
        <v>648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43</v>
      </c>
      <c r="F103" s="7">
        <v>80105.539999999994</v>
      </c>
      <c r="G103" s="7">
        <v>824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126</v>
      </c>
      <c r="F104" s="7">
        <v>581602.78</v>
      </c>
      <c r="G104" s="7">
        <v>655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63</v>
      </c>
      <c r="F105" s="7">
        <v>331781.07</v>
      </c>
      <c r="G105" s="7">
        <v>264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124</v>
      </c>
      <c r="F106" s="7">
        <v>307276.07000000007</v>
      </c>
      <c r="G106" s="7">
        <v>720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35</v>
      </c>
      <c r="F107" s="7">
        <v>73435.37000000001</v>
      </c>
      <c r="G107" s="7">
        <v>450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E3" sqref="E3:G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0.42578125" style="1" bestFit="1" customWidth="1"/>
    <col min="10" max="10" width="14.5703125" style="1" bestFit="1" customWidth="1"/>
    <col min="11" max="11" width="10.425781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247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2279</v>
      </c>
      <c r="F3" s="2">
        <f t="shared" ref="F3:G3" si="0">SUBTOTAL(9,F5:F107)</f>
        <v>5727768.9799999995</v>
      </c>
      <c r="G3" s="2">
        <f t="shared" si="0"/>
        <v>7143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13</v>
      </c>
      <c r="F5" s="7">
        <v>29528.07</v>
      </c>
      <c r="G5" s="7">
        <v>43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6</v>
      </c>
      <c r="F6" s="7">
        <v>18801.52</v>
      </c>
      <c r="G6" s="7">
        <v>1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7</v>
      </c>
      <c r="F7" s="7">
        <v>3570.25</v>
      </c>
      <c r="G7" s="7">
        <v>33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20</v>
      </c>
      <c r="F8" s="7">
        <v>63868.65</v>
      </c>
      <c r="G8" s="7">
        <v>73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20</v>
      </c>
      <c r="F9" s="7">
        <v>10251.700000000001</v>
      </c>
      <c r="G9" s="7">
        <v>18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3</v>
      </c>
      <c r="F10" s="7">
        <v>7314.8</v>
      </c>
      <c r="G10" s="7">
        <v>1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26</v>
      </c>
      <c r="F11" s="7">
        <v>3765.75</v>
      </c>
      <c r="G11" s="7">
        <v>43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9</v>
      </c>
      <c r="F12" s="7">
        <v>47876.72</v>
      </c>
      <c r="G12" s="7">
        <v>55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20</v>
      </c>
      <c r="F13" s="7">
        <v>41077.06</v>
      </c>
      <c r="G13" s="7">
        <v>28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12</v>
      </c>
      <c r="F14" s="7">
        <v>14615.13</v>
      </c>
      <c r="G14" s="7">
        <v>45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27</v>
      </c>
      <c r="F15" s="7">
        <v>175149.2</v>
      </c>
      <c r="G15" s="7">
        <v>36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40</v>
      </c>
      <c r="F16" s="7">
        <v>21578.350000000002</v>
      </c>
      <c r="G16" s="7">
        <v>15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6</v>
      </c>
      <c r="F17" s="7">
        <v>38104.5</v>
      </c>
      <c r="G17" s="7">
        <v>2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52</v>
      </c>
      <c r="F18" s="7">
        <v>290190.31000000006</v>
      </c>
      <c r="G18" s="7">
        <v>261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50</v>
      </c>
      <c r="F19" s="7">
        <v>97481.539999999979</v>
      </c>
      <c r="G19" s="7">
        <v>146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32</v>
      </c>
      <c r="F20" s="7">
        <v>22961.11</v>
      </c>
      <c r="G20" s="7">
        <v>154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3</v>
      </c>
      <c r="F21" s="7">
        <v>7995.36</v>
      </c>
      <c r="G21" s="7">
        <v>17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38</v>
      </c>
      <c r="F22" s="7">
        <v>63542.789999999994</v>
      </c>
      <c r="G22" s="7">
        <v>42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6</v>
      </c>
      <c r="F23" s="7">
        <v>12009.84</v>
      </c>
      <c r="G23" s="7">
        <v>6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4</v>
      </c>
      <c r="F24" s="7">
        <v>15433</v>
      </c>
      <c r="G24" s="7">
        <v>6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9</v>
      </c>
      <c r="F25" s="7">
        <v>51112.759999999995</v>
      </c>
      <c r="G25" s="7">
        <v>76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11</v>
      </c>
      <c r="F26" s="7">
        <v>44901.2</v>
      </c>
      <c r="G26" s="7">
        <v>31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9</v>
      </c>
      <c r="F27" s="7">
        <v>9507.9599999999991</v>
      </c>
      <c r="G27" s="7">
        <v>6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5</v>
      </c>
      <c r="F28" s="7">
        <v>1450.1100000000001</v>
      </c>
      <c r="G28" s="7">
        <v>3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28</v>
      </c>
      <c r="F29" s="7">
        <v>66602.350000000006</v>
      </c>
      <c r="G29" s="7">
        <v>443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26</v>
      </c>
      <c r="F30" s="7">
        <v>241991.8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177</v>
      </c>
      <c r="F31" s="7">
        <v>31605.139999999996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10</v>
      </c>
      <c r="F32" s="7">
        <v>60699.5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55</v>
      </c>
      <c r="F33" s="7">
        <v>77789.62999999999</v>
      </c>
      <c r="G33" s="7">
        <v>34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6</v>
      </c>
      <c r="F34" s="7">
        <v>41098.020000000004</v>
      </c>
      <c r="G34" s="7">
        <v>13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9</v>
      </c>
      <c r="F35" s="7">
        <v>65372.25</v>
      </c>
      <c r="G35" s="7">
        <v>115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18</v>
      </c>
      <c r="F36" s="7">
        <v>2183.4</v>
      </c>
      <c r="G36" s="7">
        <v>2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0</v>
      </c>
      <c r="F37" s="7">
        <v>0</v>
      </c>
      <c r="G37" s="7">
        <v>2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105</v>
      </c>
      <c r="F38" s="7">
        <v>455.13</v>
      </c>
      <c r="G38" s="7">
        <v>315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15</v>
      </c>
      <c r="F39" s="7">
        <v>382488.42</v>
      </c>
      <c r="G39" s="7">
        <v>28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8</v>
      </c>
      <c r="F40" s="7">
        <v>100573</v>
      </c>
      <c r="G40" s="7">
        <v>243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14</v>
      </c>
      <c r="F41" s="7">
        <v>6316.3899999999994</v>
      </c>
      <c r="G41" s="7">
        <v>46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9</v>
      </c>
      <c r="F42" s="7">
        <v>23574.089999999997</v>
      </c>
      <c r="G42" s="7">
        <v>24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7</v>
      </c>
      <c r="F43" s="7">
        <v>5009.8899999999994</v>
      </c>
      <c r="G43" s="7">
        <v>135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0</v>
      </c>
      <c r="F44" s="7">
        <v>0</v>
      </c>
      <c r="G44" s="7">
        <v>1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3</v>
      </c>
      <c r="F45" s="7">
        <v>9648.01</v>
      </c>
      <c r="G45" s="7">
        <v>9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30</v>
      </c>
      <c r="F46" s="7">
        <v>704.97</v>
      </c>
      <c r="G46" s="7">
        <v>50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10</v>
      </c>
      <c r="F47" s="7">
        <v>191042</v>
      </c>
      <c r="G47" s="7">
        <v>25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6</v>
      </c>
      <c r="F48" s="7">
        <v>8199.3499999999985</v>
      </c>
      <c r="G48" s="7">
        <v>11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5</v>
      </c>
      <c r="F49" s="7">
        <v>14519.1</v>
      </c>
      <c r="G49" s="7">
        <v>235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28</v>
      </c>
      <c r="F50" s="7">
        <v>168880.15</v>
      </c>
      <c r="G50" s="7">
        <v>10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20</v>
      </c>
      <c r="F51" s="7">
        <v>84020.58</v>
      </c>
      <c r="G51" s="7">
        <v>23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15</v>
      </c>
      <c r="F52" s="7">
        <v>25413.079999999994</v>
      </c>
      <c r="G52" s="7">
        <v>359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2</v>
      </c>
      <c r="F53" s="7">
        <v>32.989999999999995</v>
      </c>
      <c r="G53" s="7">
        <v>1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16</v>
      </c>
      <c r="F54" s="7">
        <v>75879</v>
      </c>
      <c r="G54" s="7">
        <v>128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41</v>
      </c>
      <c r="F55" s="7">
        <v>14058.210000000001</v>
      </c>
      <c r="G55" s="7">
        <v>175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13</v>
      </c>
      <c r="F56" s="7">
        <v>8900.86</v>
      </c>
      <c r="G56" s="7">
        <v>23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52</v>
      </c>
      <c r="F57" s="7">
        <v>91289.839999999982</v>
      </c>
      <c r="G57" s="7">
        <v>17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43</v>
      </c>
      <c r="F58" s="7">
        <v>107025.98</v>
      </c>
      <c r="G58" s="7">
        <v>180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26</v>
      </c>
      <c r="F59" s="7">
        <v>35741.53</v>
      </c>
      <c r="G59" s="7">
        <v>172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19</v>
      </c>
      <c r="F60" s="7">
        <v>66737.05</v>
      </c>
      <c r="G60" s="7">
        <v>75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14</v>
      </c>
      <c r="F61" s="7">
        <v>17195.7</v>
      </c>
      <c r="G61" s="7">
        <v>1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35</v>
      </c>
      <c r="F62" s="7">
        <v>124985.85</v>
      </c>
      <c r="G62" s="7">
        <v>16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37</v>
      </c>
      <c r="F63" s="7">
        <v>17945.48</v>
      </c>
      <c r="G63" s="7">
        <v>2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7</v>
      </c>
      <c r="F64" s="7">
        <v>58333.020000000004</v>
      </c>
      <c r="G64" s="7">
        <v>152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3</v>
      </c>
      <c r="F65" s="7">
        <v>8330.7900000000009</v>
      </c>
      <c r="G65" s="7">
        <v>53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21</v>
      </c>
      <c r="F66" s="7">
        <v>31879.379999999997</v>
      </c>
      <c r="G66" s="7">
        <v>152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11</v>
      </c>
      <c r="F67" s="7">
        <v>18126.53</v>
      </c>
      <c r="G67" s="7">
        <v>11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9</v>
      </c>
      <c r="F68" s="7">
        <v>9450.58</v>
      </c>
      <c r="G68" s="7">
        <v>299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36</v>
      </c>
      <c r="F69" s="7">
        <v>53298.45</v>
      </c>
      <c r="G69" s="7">
        <v>46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2</v>
      </c>
      <c r="F70" s="7">
        <v>52.64</v>
      </c>
      <c r="G70" s="7">
        <v>5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6</v>
      </c>
      <c r="F71" s="7">
        <v>10087.66</v>
      </c>
      <c r="G71" s="7">
        <v>1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7</v>
      </c>
      <c r="F72" s="7">
        <v>92.77000000000001</v>
      </c>
      <c r="G72" s="7">
        <v>55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37</v>
      </c>
      <c r="F73" s="7">
        <v>11792</v>
      </c>
      <c r="G73" s="7">
        <v>11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8</v>
      </c>
      <c r="F74" s="7">
        <v>5068.45</v>
      </c>
      <c r="G74" s="7">
        <v>1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12</v>
      </c>
      <c r="F75" s="7">
        <v>4292.18</v>
      </c>
      <c r="G75" s="7">
        <v>6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0</v>
      </c>
      <c r="F76" s="7">
        <v>0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0</v>
      </c>
      <c r="F77" s="7">
        <v>0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26</v>
      </c>
      <c r="F78" s="7">
        <v>23086.89</v>
      </c>
      <c r="G78" s="7">
        <v>5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4</v>
      </c>
      <c r="F79" s="7">
        <v>11117.1</v>
      </c>
      <c r="G79" s="7">
        <v>112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20</v>
      </c>
      <c r="F80" s="7">
        <v>1194.48</v>
      </c>
      <c r="G80" s="7">
        <v>134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19</v>
      </c>
      <c r="F81" s="7">
        <v>57858.35</v>
      </c>
      <c r="G81" s="7">
        <v>184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59</v>
      </c>
      <c r="F82" s="7">
        <v>277422.55</v>
      </c>
      <c r="G82" s="7">
        <v>27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22</v>
      </c>
      <c r="F83" s="7">
        <v>133016.58000000002</v>
      </c>
      <c r="G83" s="7">
        <v>133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3</v>
      </c>
      <c r="F84" s="7">
        <v>2143.0099999999998</v>
      </c>
      <c r="G84" s="7">
        <v>4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47</v>
      </c>
      <c r="F85" s="7">
        <v>191365.93</v>
      </c>
      <c r="G85" s="7">
        <v>168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16</v>
      </c>
      <c r="F86" s="7">
        <v>30102.309999999998</v>
      </c>
      <c r="G86" s="7">
        <v>37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5</v>
      </c>
      <c r="F87" s="7">
        <v>21130.23</v>
      </c>
      <c r="G87" s="7">
        <v>152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201</v>
      </c>
      <c r="F88" s="7">
        <v>66347.259999999995</v>
      </c>
      <c r="G88" s="7">
        <v>78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5</v>
      </c>
      <c r="F89" s="7">
        <v>92861.349999999991</v>
      </c>
      <c r="G89" s="7">
        <v>7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12</v>
      </c>
      <c r="F90" s="7">
        <v>10761.76</v>
      </c>
      <c r="G90" s="7">
        <v>88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1</v>
      </c>
      <c r="F91" s="7">
        <v>7669.08</v>
      </c>
      <c r="G91" s="7">
        <v>1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4</v>
      </c>
      <c r="F92" s="7">
        <v>5715.01</v>
      </c>
      <c r="G92" s="7">
        <v>5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4</v>
      </c>
      <c r="F93" s="7">
        <v>15994.460000000001</v>
      </c>
      <c r="G93" s="7">
        <v>7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120</v>
      </c>
      <c r="F94" s="7">
        <v>417056.31</v>
      </c>
      <c r="G94" s="7">
        <v>242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8</v>
      </c>
      <c r="F95" s="7">
        <v>147148.35999999999</v>
      </c>
      <c r="G95" s="7">
        <v>16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87</v>
      </c>
      <c r="F96" s="7">
        <v>169201.72</v>
      </c>
      <c r="G96" s="7">
        <v>200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18</v>
      </c>
      <c r="F97" s="7">
        <v>81516.429999999993</v>
      </c>
      <c r="G97" s="7">
        <v>183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7</v>
      </c>
      <c r="F98" s="7">
        <v>34470.050000000003</v>
      </c>
      <c r="G98" s="7">
        <v>22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19</v>
      </c>
      <c r="F99" s="7">
        <v>56936.58</v>
      </c>
      <c r="G99" s="7">
        <v>1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16</v>
      </c>
      <c r="F100" s="7">
        <v>66934.650000000009</v>
      </c>
      <c r="G100" s="7">
        <v>311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27</v>
      </c>
      <c r="F101" s="7">
        <v>138812.25999999998</v>
      </c>
      <c r="G101" s="7">
        <v>61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8</v>
      </c>
      <c r="F102" s="7">
        <v>6821.1500000000005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1</v>
      </c>
      <c r="F103" s="7">
        <v>1866</v>
      </c>
      <c r="G103" s="7">
        <v>2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19</v>
      </c>
      <c r="F104" s="7">
        <v>51391.55</v>
      </c>
      <c r="G104" s="7">
        <v>99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2</v>
      </c>
      <c r="F105" s="7">
        <v>180</v>
      </c>
      <c r="G105" s="7">
        <v>1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7</v>
      </c>
      <c r="F106" s="7">
        <v>132641</v>
      </c>
      <c r="G106" s="7">
        <v>16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3</v>
      </c>
      <c r="F107" s="7">
        <v>4135.7</v>
      </c>
      <c r="G107" s="7">
        <v>1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H16" sqref="H16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3.5703125" style="1" customWidth="1"/>
    <col min="9" max="9" width="11.5703125" style="1" bestFit="1" customWidth="1"/>
    <col min="10" max="10" width="16.85546875" style="1" bestFit="1" customWidth="1"/>
    <col min="11" max="11" width="10.42578125" style="1" bestFit="1" customWidth="1"/>
    <col min="12" max="16384" width="9.140625" style="1"/>
  </cols>
  <sheetData>
    <row r="1" spans="1:11" x14ac:dyDescent="0.25">
      <c r="A1" s="13" t="s">
        <v>235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248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240</v>
      </c>
      <c r="E3" s="2">
        <f>SUBTOTAL(9,E5:E107)</f>
        <v>32780</v>
      </c>
      <c r="F3" s="2">
        <f t="shared" ref="F3:G3" si="0">SUBTOTAL(9,F5:F107)</f>
        <v>155879951.17999998</v>
      </c>
      <c r="G3" s="2">
        <f t="shared" si="0"/>
        <v>2436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241</v>
      </c>
      <c r="D4" s="3" t="s">
        <v>2</v>
      </c>
      <c r="E4" s="4" t="s">
        <v>242</v>
      </c>
      <c r="F4" s="4" t="s">
        <v>3</v>
      </c>
      <c r="G4" s="4" t="s">
        <v>243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266</v>
      </c>
      <c r="F5" s="7">
        <v>998419.36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576</v>
      </c>
      <c r="F6" s="7">
        <v>3065374.2399999998</v>
      </c>
      <c r="G6" s="7">
        <v>4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661</v>
      </c>
      <c r="F7" s="7">
        <v>1386198.0199999998</v>
      </c>
      <c r="G7" s="7">
        <v>1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264</v>
      </c>
      <c r="F8" s="7">
        <v>585122.67000000004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396</v>
      </c>
      <c r="F9" s="7">
        <v>1193041.1799999997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445</v>
      </c>
      <c r="F10" s="7">
        <v>586097.10999999987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249</v>
      </c>
      <c r="F11" s="7">
        <v>576364.34000000008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246</v>
      </c>
      <c r="F12" s="7">
        <v>1864066.94</v>
      </c>
      <c r="G12" s="7">
        <v>2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289</v>
      </c>
      <c r="F13" s="7">
        <v>3383049.2300000004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458</v>
      </c>
      <c r="F14" s="7">
        <v>292868.32</v>
      </c>
      <c r="G14" s="7">
        <v>30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185</v>
      </c>
      <c r="F15" s="7">
        <v>428000.34999999992</v>
      </c>
      <c r="G15" s="7">
        <v>6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286</v>
      </c>
      <c r="F16" s="7">
        <v>868042.0199999999</v>
      </c>
      <c r="G16" s="7">
        <v>139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403</v>
      </c>
      <c r="F17" s="7">
        <v>417729.08999999997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613</v>
      </c>
      <c r="F18" s="7">
        <v>1894846.82</v>
      </c>
      <c r="G18" s="7">
        <v>4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339</v>
      </c>
      <c r="F19" s="7">
        <v>2402188.2700000005</v>
      </c>
      <c r="G19" s="7">
        <v>14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413</v>
      </c>
      <c r="F20" s="7">
        <v>1045469.1799999997</v>
      </c>
      <c r="G20" s="7">
        <v>26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106</v>
      </c>
      <c r="F21" s="7">
        <v>1828679.9800000002</v>
      </c>
      <c r="G21" s="7">
        <v>1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248</v>
      </c>
      <c r="F22" s="7">
        <v>3466181.8499999996</v>
      </c>
      <c r="G22" s="7">
        <v>64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91</v>
      </c>
      <c r="F23" s="7">
        <v>441183.53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126</v>
      </c>
      <c r="F24" s="7">
        <v>515639.94</v>
      </c>
      <c r="G24" s="7">
        <v>29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176</v>
      </c>
      <c r="F25" s="7">
        <v>664701.05000000005</v>
      </c>
      <c r="G25" s="7">
        <v>6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144</v>
      </c>
      <c r="F26" s="7">
        <v>793137.07000000007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147</v>
      </c>
      <c r="F27" s="7">
        <v>541127.22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424</v>
      </c>
      <c r="F28" s="7">
        <v>1300268.0399999998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534</v>
      </c>
      <c r="F29" s="7">
        <v>689711.44999999972</v>
      </c>
      <c r="G29" s="7">
        <v>4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327</v>
      </c>
      <c r="F30" s="7">
        <v>1815123.5800000005</v>
      </c>
      <c r="G30" s="7">
        <v>2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202</v>
      </c>
      <c r="F31" s="7">
        <v>470940.37000000005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51</v>
      </c>
      <c r="F32" s="7">
        <v>223322.64</v>
      </c>
      <c r="G32" s="7">
        <v>1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945</v>
      </c>
      <c r="F33" s="7">
        <v>2813870.39</v>
      </c>
      <c r="G33" s="7">
        <v>116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119</v>
      </c>
      <c r="F34" s="7">
        <v>623252.42999999993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297</v>
      </c>
      <c r="F35" s="7">
        <v>1497394.33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450</v>
      </c>
      <c r="F36" s="7">
        <v>2317383.1599999997</v>
      </c>
      <c r="G36" s="7">
        <v>7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286</v>
      </c>
      <c r="F37" s="7">
        <v>2362626.2900000005</v>
      </c>
      <c r="G37" s="7">
        <v>6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627</v>
      </c>
      <c r="F38" s="7">
        <v>3259939.04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313</v>
      </c>
      <c r="F39" s="7">
        <v>1016106.1600000003</v>
      </c>
      <c r="G39" s="7">
        <v>27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332</v>
      </c>
      <c r="F40" s="7">
        <v>351769.48999999987</v>
      </c>
      <c r="G40" s="7">
        <v>34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54</v>
      </c>
      <c r="F41" s="7">
        <v>289228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215</v>
      </c>
      <c r="F42" s="7">
        <v>645069.74000000011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170</v>
      </c>
      <c r="F43" s="7">
        <v>743936.57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90</v>
      </c>
      <c r="F44" s="7">
        <v>293377.00999999995</v>
      </c>
      <c r="G44" s="7">
        <v>20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409</v>
      </c>
      <c r="F45" s="7">
        <v>518994.39999999991</v>
      </c>
      <c r="G45" s="7">
        <v>3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198</v>
      </c>
      <c r="F46" s="7">
        <v>400745.6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153</v>
      </c>
      <c r="F47" s="7">
        <v>721054.64</v>
      </c>
      <c r="G47" s="7">
        <v>103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178</v>
      </c>
      <c r="F48" s="7">
        <v>1643789.8200000003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236</v>
      </c>
      <c r="F49" s="7">
        <v>747871.31000000029</v>
      </c>
      <c r="G49" s="7">
        <v>167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304</v>
      </c>
      <c r="F50" s="7">
        <v>1233698.1600000001</v>
      </c>
      <c r="G50" s="7">
        <v>34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171</v>
      </c>
      <c r="F51" s="7">
        <v>406708.53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123</v>
      </c>
      <c r="F52" s="7">
        <v>539408.78999999992</v>
      </c>
      <c r="G52" s="7">
        <v>285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406</v>
      </c>
      <c r="F53" s="7">
        <v>361236.20999999996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514</v>
      </c>
      <c r="F54" s="7">
        <v>2698195.11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52</v>
      </c>
      <c r="F55" s="7">
        <v>1033145.4099999999</v>
      </c>
      <c r="G55" s="7">
        <v>117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106</v>
      </c>
      <c r="F56" s="7">
        <v>1409723.7599999998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327</v>
      </c>
      <c r="F57" s="7">
        <v>1445309.7600000005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603</v>
      </c>
      <c r="F58" s="7">
        <v>12049219.359999994</v>
      </c>
      <c r="G58" s="7">
        <v>172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434</v>
      </c>
      <c r="F59" s="7">
        <v>2208266.17</v>
      </c>
      <c r="G59" s="7">
        <v>35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200</v>
      </c>
      <c r="F60" s="7">
        <v>5887443.9199999999</v>
      </c>
      <c r="G60" s="7">
        <v>2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287</v>
      </c>
      <c r="F61" s="7">
        <v>1140933.7100000002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238</v>
      </c>
      <c r="F62" s="7">
        <v>803711.85999999975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290</v>
      </c>
      <c r="F63" s="7">
        <v>877840.28999999992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156</v>
      </c>
      <c r="F64" s="7">
        <v>1303582.2699999993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605</v>
      </c>
      <c r="F65" s="7">
        <v>3570520.9300000011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739</v>
      </c>
      <c r="F66" s="7">
        <v>245896.99000000002</v>
      </c>
      <c r="G66" s="7">
        <v>8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92</v>
      </c>
      <c r="F67" s="7">
        <v>152407.51999999999</v>
      </c>
      <c r="G67" s="7">
        <v>3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334</v>
      </c>
      <c r="F68" s="7">
        <v>670402</v>
      </c>
      <c r="G68" s="7">
        <v>434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276</v>
      </c>
      <c r="F69" s="7">
        <v>328854.95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42</v>
      </c>
      <c r="F70" s="7">
        <v>321060.61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254</v>
      </c>
      <c r="F71" s="7">
        <v>548888.77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503</v>
      </c>
      <c r="F72" s="7">
        <v>538520.25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509</v>
      </c>
      <c r="F73" s="7">
        <v>565791.55000000016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156</v>
      </c>
      <c r="F74" s="7">
        <v>428700.73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195</v>
      </c>
      <c r="F75" s="7">
        <v>821955.53999999992</v>
      </c>
      <c r="G75" s="7">
        <v>16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123</v>
      </c>
      <c r="F76" s="7">
        <v>211927.59</v>
      </c>
      <c r="G76" s="7">
        <v>15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33</v>
      </c>
      <c r="F77" s="7">
        <v>155965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415</v>
      </c>
      <c r="F78" s="7">
        <v>3202456.7000000007</v>
      </c>
      <c r="G78" s="7">
        <v>1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123</v>
      </c>
      <c r="F79" s="7">
        <v>316468.12</v>
      </c>
      <c r="G79" s="7">
        <v>1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528</v>
      </c>
      <c r="F80" s="7">
        <v>536237.21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113</v>
      </c>
      <c r="F81" s="7">
        <v>185631.64999999997</v>
      </c>
      <c r="G81" s="7">
        <v>168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295</v>
      </c>
      <c r="F82" s="7">
        <v>861226.33</v>
      </c>
      <c r="G82" s="7">
        <v>2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514</v>
      </c>
      <c r="F83" s="7">
        <v>13017786.529999999</v>
      </c>
      <c r="G83" s="7">
        <v>10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237</v>
      </c>
      <c r="F84" s="7">
        <v>747269.49000000011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505</v>
      </c>
      <c r="F85" s="7">
        <v>2247709.21</v>
      </c>
      <c r="G85" s="7">
        <v>18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278</v>
      </c>
      <c r="F86" s="7">
        <v>763367.9099999998</v>
      </c>
      <c r="G86" s="7">
        <v>83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169</v>
      </c>
      <c r="F87" s="7">
        <v>545799.87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539</v>
      </c>
      <c r="F88" s="7">
        <v>1604749.1200000003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80</v>
      </c>
      <c r="F89" s="7">
        <v>1859279.0299999998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526</v>
      </c>
      <c r="F90" s="7">
        <v>932776.99</v>
      </c>
      <c r="G90" s="7">
        <v>21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144</v>
      </c>
      <c r="F91" s="7">
        <v>1259605.92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99</v>
      </c>
      <c r="F92" s="7">
        <v>207448.80000000002</v>
      </c>
      <c r="G92" s="7">
        <v>16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315</v>
      </c>
      <c r="F93" s="7">
        <v>221348.71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1250</v>
      </c>
      <c r="F94" s="7">
        <v>13807029.400000004</v>
      </c>
      <c r="G94" s="7">
        <v>146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208</v>
      </c>
      <c r="F95" s="7">
        <v>1629585.7999999993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641</v>
      </c>
      <c r="F96" s="7">
        <v>2280653.0700000012</v>
      </c>
      <c r="G96" s="7">
        <v>22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446</v>
      </c>
      <c r="F97" s="7">
        <v>2452286.7799999998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48</v>
      </c>
      <c r="F98" s="7">
        <v>127963.53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668</v>
      </c>
      <c r="F99" s="7">
        <v>1794462.4699999997</v>
      </c>
      <c r="G99" s="7">
        <v>1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721</v>
      </c>
      <c r="F100" s="7">
        <v>3173494.7299999991</v>
      </c>
      <c r="G100" s="7">
        <v>1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306</v>
      </c>
      <c r="F101" s="7">
        <v>2282818.1900000004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390</v>
      </c>
      <c r="F102" s="7">
        <v>278884.12999999989</v>
      </c>
      <c r="G102" s="7">
        <v>1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461</v>
      </c>
      <c r="F103" s="7">
        <v>736883.27999999991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322</v>
      </c>
      <c r="F104" s="7">
        <v>936164.66000000015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93</v>
      </c>
      <c r="F105" s="7">
        <v>159065.13999999998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328</v>
      </c>
      <c r="F106" s="7">
        <v>1548656.8599999999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209</v>
      </c>
      <c r="F107" s="7">
        <v>220223.57000000004</v>
      </c>
      <c r="G107" s="7">
        <v>8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2020_PROV_E1</vt:lpstr>
      <vt:lpstr>2020_PROV_E2</vt:lpstr>
      <vt:lpstr>2020_PROV_E3</vt:lpstr>
      <vt:lpstr>2020_PROV_E4</vt:lpstr>
      <vt:lpstr>2020_PROV_E5</vt:lpstr>
      <vt:lpstr>2020_PROV_E6</vt:lpstr>
      <vt:lpstr>2020_PROV_E7</vt:lpstr>
      <vt:lpstr>2020_PROV_E8</vt:lpstr>
      <vt:lpstr>2020_PROV_E9</vt:lpstr>
    </vt:vector>
  </TitlesOfParts>
  <Company>Agenzia del Territorio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SQUILLONI BEATRICE</dc:creator>
  <cp:lastModifiedBy>LUCCHESE FILIPPO</cp:lastModifiedBy>
  <dcterms:created xsi:type="dcterms:W3CDTF">2013-10-08T10:03:22Z</dcterms:created>
  <dcterms:modified xsi:type="dcterms:W3CDTF">2021-07-20T08:38:29Z</dcterms:modified>
</cp:coreProperties>
</file>