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2600" windowHeight="11535" tabRatio="656"/>
  </bookViews>
  <sheets>
    <sheet name="2020-prov C1" sheetId="27" r:id="rId1"/>
    <sheet name="2020-prov C2" sheetId="53" r:id="rId2"/>
    <sheet name="2020-prov C3" sheetId="32" r:id="rId3"/>
    <sheet name="2020-prov C4" sheetId="33" r:id="rId4"/>
    <sheet name="2020-prov C5" sheetId="35" r:id="rId5"/>
    <sheet name="2020-prov C6" sheetId="37" r:id="rId6"/>
    <sheet name="2020-prov C7" sheetId="39" r:id="rId7"/>
    <sheet name="2011-CAP tot--A10" sheetId="52" state="hidden" r:id="rId8"/>
    <sheet name="2009-TOT A (senza 10)" sheetId="50" state="hidden" r:id="rId9"/>
  </sheets>
  <definedNames>
    <definedName name="_xlnm._FilterDatabase" localSheetId="0" hidden="1">'2020-prov C1'!$A$4:$G$107</definedName>
    <definedName name="_xlnm._FilterDatabase" localSheetId="1" hidden="1">'2020-prov C2'!$A$4:$G$4</definedName>
    <definedName name="_xlnm._FilterDatabase" localSheetId="2" hidden="1">'2020-prov C3'!$A$4:$G$4</definedName>
    <definedName name="_xlnm._FilterDatabase" localSheetId="3" hidden="1">'2020-prov C4'!$A$4:$G$107</definedName>
    <definedName name="_xlnm._FilterDatabase" localSheetId="4" hidden="1">'2020-prov C5'!$A$4:$G$107</definedName>
    <definedName name="_xlnm._FilterDatabase" localSheetId="5" hidden="1">'2020-prov C6'!$A$4:$G$107</definedName>
    <definedName name="_xlnm._FilterDatabase" localSheetId="6" hidden="1">'2020-prov C7'!$A$4:$G$107</definedName>
    <definedName name="_xlnm.Print_Titles" localSheetId="7">'2011-CAP tot--A10'!$1:$3</definedName>
    <definedName name="_xlnm.Print_Titles" localSheetId="0">'2020-prov C1'!$1:$4</definedName>
    <definedName name="_xlnm.Print_Titles" localSheetId="2">'2020-prov C3'!$1:$4</definedName>
    <definedName name="_xlnm.Print_Titles" localSheetId="3">'2020-prov C4'!$1:$4</definedName>
    <definedName name="_xlnm.Print_Titles" localSheetId="4">'2020-prov C5'!$1:$4</definedName>
    <definedName name="_xlnm.Print_Titles" localSheetId="5">'2020-prov C6'!$1:$4</definedName>
    <definedName name="_xlnm.Print_Titles" localSheetId="6">'2020-prov C7'!$1:$4</definedName>
  </definedNames>
  <calcPr calcId="145621"/>
</workbook>
</file>

<file path=xl/calcChain.xml><?xml version="1.0" encoding="utf-8"?>
<calcChain xmlns="http://schemas.openxmlformats.org/spreadsheetml/2006/main">
  <c r="G3" i="39" l="1"/>
  <c r="F3" i="39"/>
  <c r="E3" i="39"/>
  <c r="G3" i="37"/>
  <c r="F3" i="37"/>
  <c r="E3" i="37"/>
  <c r="G3" i="35"/>
  <c r="F3" i="35"/>
  <c r="E3" i="35"/>
  <c r="G3" i="33"/>
  <c r="F3" i="33"/>
  <c r="E3" i="33"/>
  <c r="G3" i="32"/>
  <c r="F3" i="32"/>
  <c r="E3" i="32"/>
  <c r="G3" i="53"/>
  <c r="F3" i="53"/>
  <c r="E3" i="53"/>
  <c r="F3" i="27"/>
  <c r="G3" i="27"/>
  <c r="E3" i="27"/>
  <c r="B5" i="52" l="1"/>
  <c r="C5" i="52"/>
  <c r="D5" i="52"/>
  <c r="E5" i="52"/>
  <c r="F5" i="52"/>
  <c r="G5" i="52"/>
  <c r="H5" i="52"/>
  <c r="B6" i="52"/>
  <c r="C6" i="52"/>
  <c r="D6" i="52"/>
  <c r="E6" i="52"/>
  <c r="F6" i="52"/>
  <c r="G6" i="52"/>
  <c r="H6" i="52"/>
  <c r="B7" i="52"/>
  <c r="C7" i="52"/>
  <c r="D7" i="52"/>
  <c r="E7" i="52"/>
  <c r="F7" i="52"/>
  <c r="G7" i="52"/>
  <c r="H7" i="52"/>
  <c r="B8" i="52"/>
  <c r="C8" i="52"/>
  <c r="D8" i="52"/>
  <c r="E8" i="52"/>
  <c r="F8" i="52"/>
  <c r="G8" i="52"/>
  <c r="H8" i="52"/>
  <c r="B9" i="52"/>
  <c r="C9" i="52"/>
  <c r="D9" i="52"/>
  <c r="E9" i="52"/>
  <c r="F9" i="52"/>
  <c r="G9" i="52"/>
  <c r="H9" i="52"/>
  <c r="B10" i="52"/>
  <c r="C10" i="52"/>
  <c r="D10" i="52"/>
  <c r="E10" i="52"/>
  <c r="F10" i="52"/>
  <c r="G10" i="52"/>
  <c r="H10" i="52"/>
  <c r="B11" i="52"/>
  <c r="C11" i="52"/>
  <c r="D11" i="52"/>
  <c r="E11" i="52"/>
  <c r="F11" i="52"/>
  <c r="G11" i="52"/>
  <c r="H11" i="52"/>
  <c r="B12" i="52"/>
  <c r="C12" i="52"/>
  <c r="D12" i="52"/>
  <c r="E12" i="52"/>
  <c r="F12" i="52"/>
  <c r="G12" i="52"/>
  <c r="H12" i="52"/>
  <c r="B13" i="52"/>
  <c r="C13" i="52"/>
  <c r="D13" i="52"/>
  <c r="E13" i="52"/>
  <c r="F13" i="52"/>
  <c r="G13" i="52"/>
  <c r="H13" i="52"/>
  <c r="B14" i="52"/>
  <c r="C14" i="52"/>
  <c r="D14" i="52"/>
  <c r="E14" i="52"/>
  <c r="F14" i="52"/>
  <c r="G14" i="52"/>
  <c r="H14" i="52"/>
  <c r="B15" i="52"/>
  <c r="C15" i="52"/>
  <c r="D15" i="52"/>
  <c r="E15" i="52"/>
  <c r="F15" i="52"/>
  <c r="G15" i="52"/>
  <c r="H15" i="52"/>
  <c r="B16" i="52"/>
  <c r="C16" i="52"/>
  <c r="D16" i="52"/>
  <c r="E16" i="52"/>
  <c r="F16" i="52"/>
  <c r="G16" i="52"/>
  <c r="H16" i="52"/>
  <c r="B17" i="52"/>
  <c r="C17" i="52"/>
  <c r="D17" i="52"/>
  <c r="E17" i="52"/>
  <c r="F17" i="52"/>
  <c r="G17" i="52"/>
  <c r="H17" i="52"/>
  <c r="B18" i="52"/>
  <c r="C18" i="52"/>
  <c r="D18" i="52"/>
  <c r="E18" i="52"/>
  <c r="F18" i="52"/>
  <c r="G18" i="52"/>
  <c r="H18" i="52"/>
  <c r="B19" i="52"/>
  <c r="C19" i="52"/>
  <c r="D19" i="52"/>
  <c r="E19" i="52"/>
  <c r="F19" i="52"/>
  <c r="G19" i="52"/>
  <c r="H19" i="52"/>
  <c r="B20" i="52"/>
  <c r="C20" i="52"/>
  <c r="D20" i="52"/>
  <c r="E20" i="52"/>
  <c r="F20" i="52"/>
  <c r="G20" i="52"/>
  <c r="H20" i="52"/>
  <c r="B21" i="52"/>
  <c r="C21" i="52"/>
  <c r="D21" i="52"/>
  <c r="E21" i="52"/>
  <c r="F21" i="52"/>
  <c r="G21" i="52"/>
  <c r="H21" i="52"/>
  <c r="B22" i="52"/>
  <c r="C22" i="52"/>
  <c r="D22" i="52"/>
  <c r="E22" i="52"/>
  <c r="F22" i="52"/>
  <c r="G22" i="52"/>
  <c r="H22" i="52"/>
  <c r="B23" i="52"/>
  <c r="C23" i="52"/>
  <c r="D23" i="52"/>
  <c r="E23" i="52"/>
  <c r="F23" i="52"/>
  <c r="G23" i="52"/>
  <c r="H23" i="52"/>
  <c r="B24" i="52"/>
  <c r="C24" i="52"/>
  <c r="D24" i="52"/>
  <c r="E24" i="52"/>
  <c r="F24" i="52"/>
  <c r="G24" i="52"/>
  <c r="H24" i="52"/>
  <c r="B25" i="52"/>
  <c r="C25" i="52"/>
  <c r="D25" i="52"/>
  <c r="E25" i="52"/>
  <c r="F25" i="52"/>
  <c r="G25" i="52"/>
  <c r="H25" i="52"/>
  <c r="B26" i="52"/>
  <c r="C26" i="52"/>
  <c r="D26" i="52"/>
  <c r="E26" i="52"/>
  <c r="F26" i="52"/>
  <c r="G26" i="52"/>
  <c r="H26" i="52"/>
  <c r="B27" i="52"/>
  <c r="C27" i="52"/>
  <c r="D27" i="52"/>
  <c r="E27" i="52"/>
  <c r="F27" i="52"/>
  <c r="G27" i="52"/>
  <c r="H27" i="52"/>
  <c r="B28" i="52"/>
  <c r="C28" i="52"/>
  <c r="D28" i="52"/>
  <c r="E28" i="52"/>
  <c r="F28" i="52"/>
  <c r="G28" i="52"/>
  <c r="H28" i="52"/>
  <c r="B29" i="52"/>
  <c r="C29" i="52"/>
  <c r="D29" i="52"/>
  <c r="E29" i="52"/>
  <c r="F29" i="52"/>
  <c r="G29" i="52"/>
  <c r="H29" i="52"/>
  <c r="B30" i="52"/>
  <c r="C30" i="52"/>
  <c r="D30" i="52"/>
  <c r="E30" i="52"/>
  <c r="F30" i="52"/>
  <c r="G30" i="52"/>
  <c r="H30" i="52"/>
  <c r="B31" i="52"/>
  <c r="C31" i="52"/>
  <c r="D31" i="52"/>
  <c r="E31" i="52"/>
  <c r="F31" i="52"/>
  <c r="G31" i="52"/>
  <c r="H31" i="52"/>
  <c r="B32" i="52"/>
  <c r="C32" i="52"/>
  <c r="D32" i="52"/>
  <c r="E32" i="52"/>
  <c r="F32" i="52"/>
  <c r="G32" i="52"/>
  <c r="H32" i="52"/>
  <c r="B33" i="52"/>
  <c r="C33" i="52"/>
  <c r="D33" i="52"/>
  <c r="E33" i="52"/>
  <c r="F33" i="52"/>
  <c r="G33" i="52"/>
  <c r="H33" i="52"/>
  <c r="B34" i="52"/>
  <c r="C34" i="52"/>
  <c r="D34" i="52"/>
  <c r="E34" i="52"/>
  <c r="F34" i="52"/>
  <c r="G34" i="52"/>
  <c r="H34" i="52"/>
  <c r="B35" i="52"/>
  <c r="C35" i="52"/>
  <c r="D35" i="52"/>
  <c r="E35" i="52"/>
  <c r="F35" i="52"/>
  <c r="G35" i="52"/>
  <c r="H35" i="52"/>
  <c r="B36" i="52"/>
  <c r="C36" i="52"/>
  <c r="D36" i="52"/>
  <c r="E36" i="52"/>
  <c r="F36" i="52"/>
  <c r="G36" i="52"/>
  <c r="H36" i="52"/>
  <c r="B37" i="52"/>
  <c r="C37" i="52"/>
  <c r="D37" i="52"/>
  <c r="E37" i="52"/>
  <c r="F37" i="52"/>
  <c r="G37" i="52"/>
  <c r="H37" i="52"/>
  <c r="B38" i="52"/>
  <c r="C38" i="52"/>
  <c r="D38" i="52"/>
  <c r="E38" i="52"/>
  <c r="F38" i="52"/>
  <c r="G38" i="52"/>
  <c r="H38" i="52"/>
  <c r="B39" i="52"/>
  <c r="C39" i="52"/>
  <c r="D39" i="52"/>
  <c r="E39" i="52"/>
  <c r="F39" i="52"/>
  <c r="G39" i="52"/>
  <c r="H39" i="52"/>
  <c r="B40" i="52"/>
  <c r="C40" i="52"/>
  <c r="D40" i="52"/>
  <c r="E40" i="52"/>
  <c r="F40" i="52"/>
  <c r="G40" i="52"/>
  <c r="H40" i="52"/>
  <c r="B41" i="52"/>
  <c r="C41" i="52"/>
  <c r="D41" i="52"/>
  <c r="E41" i="52"/>
  <c r="F41" i="52"/>
  <c r="G41" i="52"/>
  <c r="H41" i="52"/>
  <c r="B42" i="52"/>
  <c r="C42" i="52"/>
  <c r="D42" i="52"/>
  <c r="E42" i="52"/>
  <c r="F42" i="52"/>
  <c r="G42" i="52"/>
  <c r="H42" i="52"/>
  <c r="B43" i="52"/>
  <c r="C43" i="52"/>
  <c r="D43" i="52"/>
  <c r="E43" i="52"/>
  <c r="F43" i="52"/>
  <c r="G43" i="52"/>
  <c r="H43" i="52"/>
  <c r="B44" i="52"/>
  <c r="C44" i="52"/>
  <c r="D44" i="52"/>
  <c r="E44" i="52"/>
  <c r="F44" i="52"/>
  <c r="G44" i="52"/>
  <c r="H44" i="52"/>
  <c r="B45" i="52"/>
  <c r="C45" i="52"/>
  <c r="D45" i="52"/>
  <c r="E45" i="52"/>
  <c r="F45" i="52"/>
  <c r="G45" i="52"/>
  <c r="H45" i="52"/>
  <c r="B46" i="52"/>
  <c r="C46" i="52"/>
  <c r="D46" i="52"/>
  <c r="E46" i="52"/>
  <c r="F46" i="52"/>
  <c r="G46" i="52"/>
  <c r="H46" i="52"/>
  <c r="B47" i="52"/>
  <c r="C47" i="52"/>
  <c r="D47" i="52"/>
  <c r="E47" i="52"/>
  <c r="F47" i="52"/>
  <c r="G47" i="52"/>
  <c r="H47" i="52"/>
  <c r="B48" i="52"/>
  <c r="C48" i="52"/>
  <c r="D48" i="52"/>
  <c r="E48" i="52"/>
  <c r="F48" i="52"/>
  <c r="G48" i="52"/>
  <c r="H48" i="52"/>
  <c r="B49" i="52"/>
  <c r="C49" i="52"/>
  <c r="D49" i="52"/>
  <c r="E49" i="52"/>
  <c r="F49" i="52"/>
  <c r="G49" i="52"/>
  <c r="H49" i="52"/>
  <c r="B50" i="52"/>
  <c r="C50" i="52"/>
  <c r="D50" i="52"/>
  <c r="E50" i="52"/>
  <c r="F50" i="52"/>
  <c r="G50" i="52"/>
  <c r="H50" i="52"/>
  <c r="B51" i="52"/>
  <c r="C51" i="52"/>
  <c r="D51" i="52"/>
  <c r="E51" i="52"/>
  <c r="F51" i="52"/>
  <c r="G51" i="52"/>
  <c r="H51" i="52"/>
  <c r="B52" i="52"/>
  <c r="C52" i="52"/>
  <c r="D52" i="52"/>
  <c r="E52" i="52"/>
  <c r="F52" i="52"/>
  <c r="G52" i="52"/>
  <c r="H52" i="52"/>
  <c r="B53" i="52"/>
  <c r="C53" i="52"/>
  <c r="D53" i="52"/>
  <c r="E53" i="52"/>
  <c r="F53" i="52"/>
  <c r="G53" i="52"/>
  <c r="H53" i="52"/>
  <c r="B54" i="52"/>
  <c r="C54" i="52"/>
  <c r="D54" i="52"/>
  <c r="E54" i="52"/>
  <c r="F54" i="52"/>
  <c r="G54" i="52"/>
  <c r="H54" i="52"/>
  <c r="B55" i="52"/>
  <c r="C55" i="52"/>
  <c r="D55" i="52"/>
  <c r="E55" i="52"/>
  <c r="F55" i="52"/>
  <c r="G55" i="52"/>
  <c r="H55" i="52"/>
  <c r="B56" i="52"/>
  <c r="C56" i="52"/>
  <c r="D56" i="52"/>
  <c r="E56" i="52"/>
  <c r="F56" i="52"/>
  <c r="G56" i="52"/>
  <c r="H56" i="52"/>
  <c r="B57" i="52"/>
  <c r="C57" i="52"/>
  <c r="D57" i="52"/>
  <c r="E57" i="52"/>
  <c r="F57" i="52"/>
  <c r="G57" i="52"/>
  <c r="H57" i="52"/>
  <c r="B58" i="52"/>
  <c r="C58" i="52"/>
  <c r="D58" i="52"/>
  <c r="E58" i="52"/>
  <c r="F58" i="52"/>
  <c r="G58" i="52"/>
  <c r="H58" i="52"/>
  <c r="B59" i="52"/>
  <c r="C59" i="52"/>
  <c r="D59" i="52"/>
  <c r="E59" i="52"/>
  <c r="F59" i="52"/>
  <c r="G59" i="52"/>
  <c r="H59" i="52"/>
  <c r="B60" i="52"/>
  <c r="C60" i="52"/>
  <c r="D60" i="52"/>
  <c r="E60" i="52"/>
  <c r="F60" i="52"/>
  <c r="G60" i="52"/>
  <c r="H60" i="52"/>
  <c r="B61" i="52"/>
  <c r="C61" i="52"/>
  <c r="D61" i="52"/>
  <c r="E61" i="52"/>
  <c r="F61" i="52"/>
  <c r="G61" i="52"/>
  <c r="H61" i="52"/>
  <c r="B62" i="52"/>
  <c r="C62" i="52"/>
  <c r="D62" i="52"/>
  <c r="E62" i="52"/>
  <c r="F62" i="52"/>
  <c r="G62" i="52"/>
  <c r="H62" i="52"/>
  <c r="B63" i="52"/>
  <c r="C63" i="52"/>
  <c r="D63" i="52"/>
  <c r="E63" i="52"/>
  <c r="F63" i="52"/>
  <c r="G63" i="52"/>
  <c r="H63" i="52"/>
  <c r="B64" i="52"/>
  <c r="C64" i="52"/>
  <c r="D64" i="52"/>
  <c r="E64" i="52"/>
  <c r="F64" i="52"/>
  <c r="G64" i="52"/>
  <c r="H64" i="52"/>
  <c r="B65" i="52"/>
  <c r="C65" i="52"/>
  <c r="D65" i="52"/>
  <c r="E65" i="52"/>
  <c r="F65" i="52"/>
  <c r="G65" i="52"/>
  <c r="H65" i="52"/>
  <c r="B66" i="52"/>
  <c r="C66" i="52"/>
  <c r="D66" i="52"/>
  <c r="E66" i="52"/>
  <c r="F66" i="52"/>
  <c r="G66" i="52"/>
  <c r="H66" i="52"/>
  <c r="B67" i="52"/>
  <c r="C67" i="52"/>
  <c r="D67" i="52"/>
  <c r="E67" i="52"/>
  <c r="F67" i="52"/>
  <c r="G67" i="52"/>
  <c r="H67" i="52"/>
  <c r="B68" i="52"/>
  <c r="C68" i="52"/>
  <c r="D68" i="52"/>
  <c r="E68" i="52"/>
  <c r="F68" i="52"/>
  <c r="G68" i="52"/>
  <c r="H68" i="52"/>
  <c r="B69" i="52"/>
  <c r="C69" i="52"/>
  <c r="D69" i="52"/>
  <c r="E69" i="52"/>
  <c r="F69" i="52"/>
  <c r="G69" i="52"/>
  <c r="H69" i="52"/>
  <c r="B70" i="52"/>
  <c r="C70" i="52"/>
  <c r="D70" i="52"/>
  <c r="E70" i="52"/>
  <c r="F70" i="52"/>
  <c r="G70" i="52"/>
  <c r="H70" i="52"/>
  <c r="B71" i="52"/>
  <c r="C71" i="52"/>
  <c r="D71" i="52"/>
  <c r="E71" i="52"/>
  <c r="F71" i="52"/>
  <c r="G71" i="52"/>
  <c r="H71" i="52"/>
  <c r="B72" i="52"/>
  <c r="C72" i="52"/>
  <c r="D72" i="52"/>
  <c r="E72" i="52"/>
  <c r="F72" i="52"/>
  <c r="G72" i="52"/>
  <c r="H72" i="52"/>
  <c r="B73" i="52"/>
  <c r="C73" i="52"/>
  <c r="D73" i="52"/>
  <c r="E73" i="52"/>
  <c r="F73" i="52"/>
  <c r="G73" i="52"/>
  <c r="H73" i="52"/>
  <c r="B74" i="52"/>
  <c r="C74" i="52"/>
  <c r="D74" i="52"/>
  <c r="E74" i="52"/>
  <c r="F74" i="52"/>
  <c r="G74" i="52"/>
  <c r="H74" i="52"/>
  <c r="B75" i="52"/>
  <c r="C75" i="52"/>
  <c r="D75" i="52"/>
  <c r="E75" i="52"/>
  <c r="F75" i="52"/>
  <c r="G75" i="52"/>
  <c r="H75" i="52"/>
  <c r="B76" i="52"/>
  <c r="C76" i="52"/>
  <c r="D76" i="52"/>
  <c r="E76" i="52"/>
  <c r="F76" i="52"/>
  <c r="G76" i="52"/>
  <c r="H76" i="52"/>
  <c r="B77" i="52"/>
  <c r="C77" i="52"/>
  <c r="D77" i="52"/>
  <c r="E77" i="52"/>
  <c r="F77" i="52"/>
  <c r="G77" i="52"/>
  <c r="H77" i="52"/>
  <c r="B78" i="52"/>
  <c r="C78" i="52"/>
  <c r="D78" i="52"/>
  <c r="E78" i="52"/>
  <c r="F78" i="52"/>
  <c r="G78" i="52"/>
  <c r="H78" i="52"/>
  <c r="B79" i="52"/>
  <c r="C79" i="52"/>
  <c r="D79" i="52"/>
  <c r="E79" i="52"/>
  <c r="F79" i="52"/>
  <c r="G79" i="52"/>
  <c r="H79" i="52"/>
  <c r="B80" i="52"/>
  <c r="C80" i="52"/>
  <c r="D80" i="52"/>
  <c r="E80" i="52"/>
  <c r="F80" i="52"/>
  <c r="G80" i="52"/>
  <c r="H80" i="52"/>
  <c r="B81" i="52"/>
  <c r="C81" i="52"/>
  <c r="D81" i="52"/>
  <c r="E81" i="52"/>
  <c r="F81" i="52"/>
  <c r="G81" i="52"/>
  <c r="H81" i="52"/>
  <c r="B82" i="52"/>
  <c r="C82" i="52"/>
  <c r="D82" i="52"/>
  <c r="E82" i="52"/>
  <c r="F82" i="52"/>
  <c r="G82" i="52"/>
  <c r="H82" i="52"/>
  <c r="B83" i="52"/>
  <c r="C83" i="52"/>
  <c r="D83" i="52"/>
  <c r="E83" i="52"/>
  <c r="F83" i="52"/>
  <c r="G83" i="52"/>
  <c r="H83" i="52"/>
  <c r="B84" i="52"/>
  <c r="C84" i="52"/>
  <c r="D84" i="52"/>
  <c r="E84" i="52"/>
  <c r="F84" i="52"/>
  <c r="G84" i="52"/>
  <c r="H84" i="52"/>
  <c r="B85" i="52"/>
  <c r="C85" i="52"/>
  <c r="D85" i="52"/>
  <c r="E85" i="52"/>
  <c r="F85" i="52"/>
  <c r="G85" i="52"/>
  <c r="H85" i="52"/>
  <c r="B86" i="52"/>
  <c r="C86" i="52"/>
  <c r="D86" i="52"/>
  <c r="E86" i="52"/>
  <c r="F86" i="52"/>
  <c r="G86" i="52"/>
  <c r="H86" i="52"/>
  <c r="B87" i="52"/>
  <c r="C87" i="52"/>
  <c r="D87" i="52"/>
  <c r="E87" i="52"/>
  <c r="F87" i="52"/>
  <c r="G87" i="52"/>
  <c r="H87" i="52"/>
  <c r="B88" i="52"/>
  <c r="C88" i="52"/>
  <c r="D88" i="52"/>
  <c r="E88" i="52"/>
  <c r="F88" i="52"/>
  <c r="G88" i="52"/>
  <c r="H88" i="52"/>
  <c r="B89" i="52"/>
  <c r="C89" i="52"/>
  <c r="D89" i="52"/>
  <c r="E89" i="52"/>
  <c r="F89" i="52"/>
  <c r="G89" i="52"/>
  <c r="H89" i="52"/>
  <c r="B90" i="52"/>
  <c r="C90" i="52"/>
  <c r="D90" i="52"/>
  <c r="E90" i="52"/>
  <c r="F90" i="52"/>
  <c r="G90" i="52"/>
  <c r="H90" i="52"/>
  <c r="B91" i="52"/>
  <c r="C91" i="52"/>
  <c r="D91" i="52"/>
  <c r="E91" i="52"/>
  <c r="F91" i="52"/>
  <c r="G91" i="52"/>
  <c r="H91" i="52"/>
  <c r="B92" i="52"/>
  <c r="C92" i="52"/>
  <c r="D92" i="52"/>
  <c r="E92" i="52"/>
  <c r="F92" i="52"/>
  <c r="G92" i="52"/>
  <c r="H92" i="52"/>
  <c r="B93" i="52"/>
  <c r="C93" i="52"/>
  <c r="D93" i="52"/>
  <c r="E93" i="52"/>
  <c r="F93" i="52"/>
  <c r="G93" i="52"/>
  <c r="H93" i="52"/>
  <c r="B94" i="52"/>
  <c r="C94" i="52"/>
  <c r="D94" i="52"/>
  <c r="E94" i="52"/>
  <c r="F94" i="52"/>
  <c r="G94" i="52"/>
  <c r="H94" i="52"/>
  <c r="B95" i="52"/>
  <c r="C95" i="52"/>
  <c r="D95" i="52"/>
  <c r="E95" i="52"/>
  <c r="F95" i="52"/>
  <c r="G95" i="52"/>
  <c r="H95" i="52"/>
  <c r="B96" i="52"/>
  <c r="C96" i="52"/>
  <c r="D96" i="52"/>
  <c r="E96" i="52"/>
  <c r="F96" i="52"/>
  <c r="G96" i="52"/>
  <c r="H96" i="52"/>
  <c r="B97" i="52"/>
  <c r="C97" i="52"/>
  <c r="D97" i="52"/>
  <c r="E97" i="52"/>
  <c r="F97" i="52"/>
  <c r="G97" i="52"/>
  <c r="H97" i="52"/>
  <c r="B98" i="52"/>
  <c r="C98" i="52"/>
  <c r="D98" i="52"/>
  <c r="E98" i="52"/>
  <c r="F98" i="52"/>
  <c r="G98" i="52"/>
  <c r="H98" i="52"/>
  <c r="B99" i="52"/>
  <c r="C99" i="52"/>
  <c r="D99" i="52"/>
  <c r="E99" i="52"/>
  <c r="F99" i="52"/>
  <c r="G99" i="52"/>
  <c r="H99" i="52"/>
  <c r="B100" i="52"/>
  <c r="C100" i="52"/>
  <c r="D100" i="52"/>
  <c r="E100" i="52"/>
  <c r="F100" i="52"/>
  <c r="G100" i="52"/>
  <c r="H100" i="52"/>
  <c r="B101" i="52"/>
  <c r="C101" i="52"/>
  <c r="D101" i="52"/>
  <c r="E101" i="52"/>
  <c r="F101" i="52"/>
  <c r="G101" i="52"/>
  <c r="H101" i="52"/>
  <c r="B102" i="52"/>
  <c r="C102" i="52"/>
  <c r="D102" i="52"/>
  <c r="E102" i="52"/>
  <c r="F102" i="52"/>
  <c r="G102" i="52"/>
  <c r="H102" i="52"/>
  <c r="B103" i="52"/>
  <c r="C103" i="52"/>
  <c r="D103" i="52"/>
  <c r="E103" i="52"/>
  <c r="F103" i="52"/>
  <c r="G103" i="52"/>
  <c r="H103" i="52"/>
  <c r="B104" i="52"/>
  <c r="C104" i="52"/>
  <c r="D104" i="52"/>
  <c r="E104" i="52"/>
  <c r="F104" i="52"/>
  <c r="G104" i="52"/>
  <c r="H104" i="52"/>
  <c r="D4" i="52"/>
  <c r="D105" i="52" s="1"/>
  <c r="E4" i="52"/>
  <c r="F4" i="52"/>
  <c r="F105" i="52" s="1"/>
  <c r="G4" i="52"/>
  <c r="C4" i="52"/>
  <c r="C105" i="52" s="1"/>
  <c r="B4" i="52"/>
  <c r="B105" i="52" s="1"/>
  <c r="B5" i="50"/>
  <c r="C5" i="50"/>
  <c r="D5" i="50"/>
  <c r="E5" i="50"/>
  <c r="F5" i="50"/>
  <c r="G5" i="50"/>
  <c r="H5" i="50"/>
  <c r="B6" i="50"/>
  <c r="C6" i="50"/>
  <c r="D6" i="50"/>
  <c r="E6" i="50"/>
  <c r="F6" i="50"/>
  <c r="G6" i="50"/>
  <c r="H6" i="50"/>
  <c r="B7" i="50"/>
  <c r="C7" i="50"/>
  <c r="D7" i="50"/>
  <c r="E7" i="50"/>
  <c r="F7" i="50"/>
  <c r="G7" i="50"/>
  <c r="H7" i="50"/>
  <c r="B8" i="50"/>
  <c r="C8" i="50"/>
  <c r="D8" i="50"/>
  <c r="E8" i="50"/>
  <c r="F8" i="50"/>
  <c r="G8" i="50"/>
  <c r="H8" i="50"/>
  <c r="B9" i="50"/>
  <c r="C9" i="50"/>
  <c r="D9" i="50"/>
  <c r="E9" i="50"/>
  <c r="F9" i="50"/>
  <c r="G9" i="50"/>
  <c r="H9" i="50"/>
  <c r="B10" i="50"/>
  <c r="C10" i="50"/>
  <c r="D10" i="50"/>
  <c r="E10" i="50"/>
  <c r="F10" i="50"/>
  <c r="G10" i="50"/>
  <c r="H10" i="50"/>
  <c r="B11" i="50"/>
  <c r="C11" i="50"/>
  <c r="D11" i="50"/>
  <c r="E11" i="50"/>
  <c r="F11" i="50"/>
  <c r="G11" i="50"/>
  <c r="H11" i="50"/>
  <c r="B12" i="50"/>
  <c r="C12" i="50"/>
  <c r="D12" i="50"/>
  <c r="E12" i="50"/>
  <c r="F12" i="50"/>
  <c r="G12" i="50"/>
  <c r="H12" i="50"/>
  <c r="B13" i="50"/>
  <c r="C13" i="50"/>
  <c r="D13" i="50"/>
  <c r="E13" i="50"/>
  <c r="F13" i="50"/>
  <c r="G13" i="50"/>
  <c r="H13" i="50"/>
  <c r="B14" i="50"/>
  <c r="C14" i="50"/>
  <c r="D14" i="50"/>
  <c r="E14" i="50"/>
  <c r="F14" i="50"/>
  <c r="G14" i="50"/>
  <c r="H14" i="50"/>
  <c r="B15" i="50"/>
  <c r="C15" i="50"/>
  <c r="D15" i="50"/>
  <c r="E15" i="50"/>
  <c r="F15" i="50"/>
  <c r="G15" i="50"/>
  <c r="H15" i="50"/>
  <c r="B16" i="50"/>
  <c r="C16" i="50"/>
  <c r="D16" i="50"/>
  <c r="E16" i="50"/>
  <c r="F16" i="50"/>
  <c r="G16" i="50"/>
  <c r="H16" i="50"/>
  <c r="B17" i="50"/>
  <c r="C17" i="50"/>
  <c r="D17" i="50"/>
  <c r="E17" i="50"/>
  <c r="F17" i="50"/>
  <c r="G17" i="50"/>
  <c r="H17" i="50"/>
  <c r="B18" i="50"/>
  <c r="C18" i="50"/>
  <c r="D18" i="50"/>
  <c r="E18" i="50"/>
  <c r="F18" i="50"/>
  <c r="G18" i="50"/>
  <c r="H18" i="50"/>
  <c r="B19" i="50"/>
  <c r="C19" i="50"/>
  <c r="D19" i="50"/>
  <c r="E19" i="50"/>
  <c r="F19" i="50"/>
  <c r="G19" i="50"/>
  <c r="H19" i="50"/>
  <c r="B20" i="50"/>
  <c r="C20" i="50"/>
  <c r="D20" i="50"/>
  <c r="E20" i="50"/>
  <c r="F20" i="50"/>
  <c r="G20" i="50"/>
  <c r="H20" i="50"/>
  <c r="B21" i="50"/>
  <c r="C21" i="50"/>
  <c r="D21" i="50"/>
  <c r="E21" i="50"/>
  <c r="F21" i="50"/>
  <c r="G21" i="50"/>
  <c r="H21" i="50"/>
  <c r="B22" i="50"/>
  <c r="C22" i="50"/>
  <c r="D22" i="50"/>
  <c r="E22" i="50"/>
  <c r="F22" i="50"/>
  <c r="G22" i="50"/>
  <c r="H22" i="50"/>
  <c r="B23" i="50"/>
  <c r="C23" i="50"/>
  <c r="D23" i="50"/>
  <c r="E23" i="50"/>
  <c r="F23" i="50"/>
  <c r="G23" i="50"/>
  <c r="H23" i="50"/>
  <c r="B24" i="50"/>
  <c r="C24" i="50"/>
  <c r="D24" i="50"/>
  <c r="E24" i="50"/>
  <c r="F24" i="50"/>
  <c r="G24" i="50"/>
  <c r="H24" i="50"/>
  <c r="B25" i="50"/>
  <c r="C25" i="50"/>
  <c r="D25" i="50"/>
  <c r="E25" i="50"/>
  <c r="F25" i="50"/>
  <c r="G25" i="50"/>
  <c r="H25" i="50"/>
  <c r="B26" i="50"/>
  <c r="C26" i="50"/>
  <c r="D26" i="50"/>
  <c r="E26" i="50"/>
  <c r="F26" i="50"/>
  <c r="G26" i="50"/>
  <c r="H26" i="50"/>
  <c r="B27" i="50"/>
  <c r="C27" i="50"/>
  <c r="D27" i="50"/>
  <c r="E27" i="50"/>
  <c r="F27" i="50"/>
  <c r="G27" i="50"/>
  <c r="H27" i="50"/>
  <c r="B28" i="50"/>
  <c r="C28" i="50"/>
  <c r="D28" i="50"/>
  <c r="E28" i="50"/>
  <c r="F28" i="50"/>
  <c r="G28" i="50"/>
  <c r="H28" i="50"/>
  <c r="B29" i="50"/>
  <c r="C29" i="50"/>
  <c r="D29" i="50"/>
  <c r="E29" i="50"/>
  <c r="F29" i="50"/>
  <c r="G29" i="50"/>
  <c r="H29" i="50"/>
  <c r="B30" i="50"/>
  <c r="C30" i="50"/>
  <c r="D30" i="50"/>
  <c r="E30" i="50"/>
  <c r="F30" i="50"/>
  <c r="G30" i="50"/>
  <c r="H30" i="50"/>
  <c r="B31" i="50"/>
  <c r="C31" i="50"/>
  <c r="D31" i="50"/>
  <c r="E31" i="50"/>
  <c r="F31" i="50"/>
  <c r="G31" i="50"/>
  <c r="H31" i="50"/>
  <c r="B32" i="50"/>
  <c r="C32" i="50"/>
  <c r="D32" i="50"/>
  <c r="E32" i="50"/>
  <c r="F32" i="50"/>
  <c r="G32" i="50"/>
  <c r="H32" i="50"/>
  <c r="B33" i="50"/>
  <c r="C33" i="50"/>
  <c r="D33" i="50"/>
  <c r="E33" i="50"/>
  <c r="F33" i="50"/>
  <c r="G33" i="50"/>
  <c r="H33" i="50"/>
  <c r="B34" i="50"/>
  <c r="C34" i="50"/>
  <c r="D34" i="50"/>
  <c r="E34" i="50"/>
  <c r="F34" i="50"/>
  <c r="G34" i="50"/>
  <c r="H34" i="50"/>
  <c r="B35" i="50"/>
  <c r="C35" i="50"/>
  <c r="D35" i="50"/>
  <c r="E35" i="50"/>
  <c r="F35" i="50"/>
  <c r="G35" i="50"/>
  <c r="H35" i="50"/>
  <c r="B36" i="50"/>
  <c r="C36" i="50"/>
  <c r="D36" i="50"/>
  <c r="E36" i="50"/>
  <c r="F36" i="50"/>
  <c r="G36" i="50"/>
  <c r="H36" i="50"/>
  <c r="B37" i="50"/>
  <c r="C37" i="50"/>
  <c r="D37" i="50"/>
  <c r="E37" i="50"/>
  <c r="F37" i="50"/>
  <c r="G37" i="50"/>
  <c r="H37" i="50"/>
  <c r="B38" i="50"/>
  <c r="C38" i="50"/>
  <c r="D38" i="50"/>
  <c r="E38" i="50"/>
  <c r="F38" i="50"/>
  <c r="G38" i="50"/>
  <c r="H38" i="50"/>
  <c r="B39" i="50"/>
  <c r="C39" i="50"/>
  <c r="D39" i="50"/>
  <c r="E39" i="50"/>
  <c r="F39" i="50"/>
  <c r="G39" i="50"/>
  <c r="H39" i="50"/>
  <c r="B40" i="50"/>
  <c r="C40" i="50"/>
  <c r="D40" i="50"/>
  <c r="E40" i="50"/>
  <c r="F40" i="50"/>
  <c r="G40" i="50"/>
  <c r="H40" i="50"/>
  <c r="B41" i="50"/>
  <c r="C41" i="50"/>
  <c r="D41" i="50"/>
  <c r="E41" i="50"/>
  <c r="F41" i="50"/>
  <c r="G41" i="50"/>
  <c r="H41" i="50"/>
  <c r="B42" i="50"/>
  <c r="C42" i="50"/>
  <c r="D42" i="50"/>
  <c r="E42" i="50"/>
  <c r="F42" i="50"/>
  <c r="G42" i="50"/>
  <c r="H42" i="50"/>
  <c r="B43" i="50"/>
  <c r="C43" i="50"/>
  <c r="D43" i="50"/>
  <c r="E43" i="50"/>
  <c r="F43" i="50"/>
  <c r="G43" i="50"/>
  <c r="H43" i="50"/>
  <c r="B44" i="50"/>
  <c r="C44" i="50"/>
  <c r="D44" i="50"/>
  <c r="E44" i="50"/>
  <c r="F44" i="50"/>
  <c r="G44" i="50"/>
  <c r="H44" i="50"/>
  <c r="B45" i="50"/>
  <c r="C45" i="50"/>
  <c r="D45" i="50"/>
  <c r="E45" i="50"/>
  <c r="F45" i="50"/>
  <c r="G45" i="50"/>
  <c r="H45" i="50"/>
  <c r="B46" i="50"/>
  <c r="C46" i="50"/>
  <c r="D46" i="50"/>
  <c r="E46" i="50"/>
  <c r="F46" i="50"/>
  <c r="G46" i="50"/>
  <c r="H46" i="50"/>
  <c r="B47" i="50"/>
  <c r="C47" i="50"/>
  <c r="D47" i="50"/>
  <c r="E47" i="50"/>
  <c r="F47" i="50"/>
  <c r="G47" i="50"/>
  <c r="H47" i="50"/>
  <c r="B48" i="50"/>
  <c r="C48" i="50"/>
  <c r="D48" i="50"/>
  <c r="E48" i="50"/>
  <c r="F48" i="50"/>
  <c r="G48" i="50"/>
  <c r="H48" i="50"/>
  <c r="B49" i="50"/>
  <c r="C49" i="50"/>
  <c r="D49" i="50"/>
  <c r="E49" i="50"/>
  <c r="F49" i="50"/>
  <c r="G49" i="50"/>
  <c r="H49" i="50"/>
  <c r="B50" i="50"/>
  <c r="C50" i="50"/>
  <c r="D50" i="50"/>
  <c r="E50" i="50"/>
  <c r="F50" i="50"/>
  <c r="G50" i="50"/>
  <c r="H50" i="50"/>
  <c r="B51" i="50"/>
  <c r="C51" i="50"/>
  <c r="D51" i="50"/>
  <c r="E51" i="50"/>
  <c r="F51" i="50"/>
  <c r="G51" i="50"/>
  <c r="H51" i="50"/>
  <c r="B52" i="50"/>
  <c r="C52" i="50"/>
  <c r="D52" i="50"/>
  <c r="E52" i="50"/>
  <c r="F52" i="50"/>
  <c r="G52" i="50"/>
  <c r="H52" i="50"/>
  <c r="B53" i="50"/>
  <c r="C53" i="50"/>
  <c r="D53" i="50"/>
  <c r="E53" i="50"/>
  <c r="F53" i="50"/>
  <c r="G53" i="50"/>
  <c r="H53" i="50"/>
  <c r="B54" i="50"/>
  <c r="C54" i="50"/>
  <c r="D54" i="50"/>
  <c r="E54" i="50"/>
  <c r="F54" i="50"/>
  <c r="G54" i="50"/>
  <c r="H54" i="50"/>
  <c r="B55" i="50"/>
  <c r="C55" i="50"/>
  <c r="D55" i="50"/>
  <c r="E55" i="50"/>
  <c r="F55" i="50"/>
  <c r="G55" i="50"/>
  <c r="H55" i="50"/>
  <c r="B56" i="50"/>
  <c r="C56" i="50"/>
  <c r="D56" i="50"/>
  <c r="E56" i="50"/>
  <c r="F56" i="50"/>
  <c r="G56" i="50"/>
  <c r="H56" i="50"/>
  <c r="B57" i="50"/>
  <c r="C57" i="50"/>
  <c r="D57" i="50"/>
  <c r="E57" i="50"/>
  <c r="F57" i="50"/>
  <c r="G57" i="50"/>
  <c r="H57" i="50"/>
  <c r="B58" i="50"/>
  <c r="C58" i="50"/>
  <c r="D58" i="50"/>
  <c r="E58" i="50"/>
  <c r="F58" i="50"/>
  <c r="G58" i="50"/>
  <c r="H58" i="50"/>
  <c r="B59" i="50"/>
  <c r="C59" i="50"/>
  <c r="D59" i="50"/>
  <c r="E59" i="50"/>
  <c r="F59" i="50"/>
  <c r="G59" i="50"/>
  <c r="H59" i="50"/>
  <c r="B60" i="50"/>
  <c r="C60" i="50"/>
  <c r="D60" i="50"/>
  <c r="E60" i="50"/>
  <c r="F60" i="50"/>
  <c r="G60" i="50"/>
  <c r="H60" i="50"/>
  <c r="B61" i="50"/>
  <c r="C61" i="50"/>
  <c r="D61" i="50"/>
  <c r="E61" i="50"/>
  <c r="F61" i="50"/>
  <c r="G61" i="50"/>
  <c r="H61" i="50"/>
  <c r="B62" i="50"/>
  <c r="C62" i="50"/>
  <c r="D62" i="50"/>
  <c r="E62" i="50"/>
  <c r="F62" i="50"/>
  <c r="G62" i="50"/>
  <c r="H62" i="50"/>
  <c r="B63" i="50"/>
  <c r="C63" i="50"/>
  <c r="D63" i="50"/>
  <c r="E63" i="50"/>
  <c r="F63" i="50"/>
  <c r="G63" i="50"/>
  <c r="H63" i="50"/>
  <c r="B64" i="50"/>
  <c r="C64" i="50"/>
  <c r="D64" i="50"/>
  <c r="E64" i="50"/>
  <c r="F64" i="50"/>
  <c r="G64" i="50"/>
  <c r="H64" i="50"/>
  <c r="B65" i="50"/>
  <c r="C65" i="50"/>
  <c r="D65" i="50"/>
  <c r="E65" i="50"/>
  <c r="F65" i="50"/>
  <c r="G65" i="50"/>
  <c r="H65" i="50"/>
  <c r="B66" i="50"/>
  <c r="C66" i="50"/>
  <c r="D66" i="50"/>
  <c r="E66" i="50"/>
  <c r="F66" i="50"/>
  <c r="G66" i="50"/>
  <c r="H66" i="50"/>
  <c r="B67" i="50"/>
  <c r="C67" i="50"/>
  <c r="D67" i="50"/>
  <c r="E67" i="50"/>
  <c r="F67" i="50"/>
  <c r="G67" i="50"/>
  <c r="H67" i="50"/>
  <c r="B68" i="50"/>
  <c r="C68" i="50"/>
  <c r="D68" i="50"/>
  <c r="E68" i="50"/>
  <c r="F68" i="50"/>
  <c r="G68" i="50"/>
  <c r="H68" i="50"/>
  <c r="B69" i="50"/>
  <c r="C69" i="50"/>
  <c r="D69" i="50"/>
  <c r="E69" i="50"/>
  <c r="F69" i="50"/>
  <c r="G69" i="50"/>
  <c r="H69" i="50"/>
  <c r="B70" i="50"/>
  <c r="C70" i="50"/>
  <c r="D70" i="50"/>
  <c r="E70" i="50"/>
  <c r="F70" i="50"/>
  <c r="G70" i="50"/>
  <c r="H70" i="50"/>
  <c r="B71" i="50"/>
  <c r="C71" i="50"/>
  <c r="D71" i="50"/>
  <c r="E71" i="50"/>
  <c r="F71" i="50"/>
  <c r="G71" i="50"/>
  <c r="H71" i="50"/>
  <c r="B72" i="50"/>
  <c r="C72" i="50"/>
  <c r="D72" i="50"/>
  <c r="E72" i="50"/>
  <c r="F72" i="50"/>
  <c r="G72" i="50"/>
  <c r="H72" i="50"/>
  <c r="B73" i="50"/>
  <c r="C73" i="50"/>
  <c r="D73" i="50"/>
  <c r="E73" i="50"/>
  <c r="F73" i="50"/>
  <c r="G73" i="50"/>
  <c r="H73" i="50"/>
  <c r="B74" i="50"/>
  <c r="C74" i="50"/>
  <c r="D74" i="50"/>
  <c r="E74" i="50"/>
  <c r="F74" i="50"/>
  <c r="G74" i="50"/>
  <c r="H74" i="50"/>
  <c r="B75" i="50"/>
  <c r="C75" i="50"/>
  <c r="D75" i="50"/>
  <c r="E75" i="50"/>
  <c r="F75" i="50"/>
  <c r="G75" i="50"/>
  <c r="H75" i="50"/>
  <c r="B76" i="50"/>
  <c r="C76" i="50"/>
  <c r="D76" i="50"/>
  <c r="E76" i="50"/>
  <c r="F76" i="50"/>
  <c r="G76" i="50"/>
  <c r="H76" i="50"/>
  <c r="B77" i="50"/>
  <c r="C77" i="50"/>
  <c r="D77" i="50"/>
  <c r="E77" i="50"/>
  <c r="F77" i="50"/>
  <c r="G77" i="50"/>
  <c r="H77" i="50"/>
  <c r="B78" i="50"/>
  <c r="C78" i="50"/>
  <c r="D78" i="50"/>
  <c r="E78" i="50"/>
  <c r="F78" i="50"/>
  <c r="G78" i="50"/>
  <c r="H78" i="50"/>
  <c r="B79" i="50"/>
  <c r="C79" i="50"/>
  <c r="D79" i="50"/>
  <c r="E79" i="50"/>
  <c r="F79" i="50"/>
  <c r="G79" i="50"/>
  <c r="H79" i="50"/>
  <c r="B80" i="50"/>
  <c r="C80" i="50"/>
  <c r="D80" i="50"/>
  <c r="E80" i="50"/>
  <c r="F80" i="50"/>
  <c r="G80" i="50"/>
  <c r="H80" i="50"/>
  <c r="B81" i="50"/>
  <c r="C81" i="50"/>
  <c r="D81" i="50"/>
  <c r="E81" i="50"/>
  <c r="F81" i="50"/>
  <c r="G81" i="50"/>
  <c r="H81" i="50"/>
  <c r="B82" i="50"/>
  <c r="C82" i="50"/>
  <c r="D82" i="50"/>
  <c r="E82" i="50"/>
  <c r="F82" i="50"/>
  <c r="G82" i="50"/>
  <c r="H82" i="50"/>
  <c r="B83" i="50"/>
  <c r="C83" i="50"/>
  <c r="D83" i="50"/>
  <c r="E83" i="50"/>
  <c r="F83" i="50"/>
  <c r="G83" i="50"/>
  <c r="H83" i="50"/>
  <c r="B84" i="50"/>
  <c r="C84" i="50"/>
  <c r="D84" i="50"/>
  <c r="E84" i="50"/>
  <c r="F84" i="50"/>
  <c r="G84" i="50"/>
  <c r="H84" i="50"/>
  <c r="B85" i="50"/>
  <c r="C85" i="50"/>
  <c r="D85" i="50"/>
  <c r="E85" i="50"/>
  <c r="F85" i="50"/>
  <c r="G85" i="50"/>
  <c r="H85" i="50"/>
  <c r="B86" i="50"/>
  <c r="C86" i="50"/>
  <c r="D86" i="50"/>
  <c r="E86" i="50"/>
  <c r="F86" i="50"/>
  <c r="G86" i="50"/>
  <c r="H86" i="50"/>
  <c r="B87" i="50"/>
  <c r="C87" i="50"/>
  <c r="D87" i="50"/>
  <c r="E87" i="50"/>
  <c r="F87" i="50"/>
  <c r="G87" i="50"/>
  <c r="H87" i="50"/>
  <c r="B88" i="50"/>
  <c r="C88" i="50"/>
  <c r="D88" i="50"/>
  <c r="E88" i="50"/>
  <c r="F88" i="50"/>
  <c r="G88" i="50"/>
  <c r="H88" i="50"/>
  <c r="B89" i="50"/>
  <c r="C89" i="50"/>
  <c r="D89" i="50"/>
  <c r="E89" i="50"/>
  <c r="F89" i="50"/>
  <c r="G89" i="50"/>
  <c r="H89" i="50"/>
  <c r="B90" i="50"/>
  <c r="C90" i="50"/>
  <c r="D90" i="50"/>
  <c r="E90" i="50"/>
  <c r="F90" i="50"/>
  <c r="G90" i="50"/>
  <c r="H90" i="50"/>
  <c r="B91" i="50"/>
  <c r="C91" i="50"/>
  <c r="D91" i="50"/>
  <c r="E91" i="50"/>
  <c r="F91" i="50"/>
  <c r="G91" i="50"/>
  <c r="H91" i="50"/>
  <c r="B92" i="50"/>
  <c r="C92" i="50"/>
  <c r="D92" i="50"/>
  <c r="E92" i="50"/>
  <c r="F92" i="50"/>
  <c r="G92" i="50"/>
  <c r="H92" i="50"/>
  <c r="B93" i="50"/>
  <c r="C93" i="50"/>
  <c r="D93" i="50"/>
  <c r="E93" i="50"/>
  <c r="F93" i="50"/>
  <c r="G93" i="50"/>
  <c r="H93" i="50"/>
  <c r="B94" i="50"/>
  <c r="C94" i="50"/>
  <c r="D94" i="50"/>
  <c r="E94" i="50"/>
  <c r="F94" i="50"/>
  <c r="G94" i="50"/>
  <c r="H94" i="50"/>
  <c r="B95" i="50"/>
  <c r="C95" i="50"/>
  <c r="D95" i="50"/>
  <c r="E95" i="50"/>
  <c r="F95" i="50"/>
  <c r="G95" i="50"/>
  <c r="H95" i="50"/>
  <c r="B96" i="50"/>
  <c r="C96" i="50"/>
  <c r="D96" i="50"/>
  <c r="E96" i="50"/>
  <c r="F96" i="50"/>
  <c r="G96" i="50"/>
  <c r="H96" i="50"/>
  <c r="B97" i="50"/>
  <c r="C97" i="50"/>
  <c r="D97" i="50"/>
  <c r="E97" i="50"/>
  <c r="F97" i="50"/>
  <c r="G97" i="50"/>
  <c r="H97" i="50"/>
  <c r="B98" i="50"/>
  <c r="C98" i="50"/>
  <c r="D98" i="50"/>
  <c r="E98" i="50"/>
  <c r="F98" i="50"/>
  <c r="G98" i="50"/>
  <c r="H98" i="50"/>
  <c r="B99" i="50"/>
  <c r="C99" i="50"/>
  <c r="D99" i="50"/>
  <c r="E99" i="50"/>
  <c r="F99" i="50"/>
  <c r="G99" i="50"/>
  <c r="H99" i="50"/>
  <c r="B100" i="50"/>
  <c r="C100" i="50"/>
  <c r="D100" i="50"/>
  <c r="E100" i="50"/>
  <c r="F100" i="50"/>
  <c r="G100" i="50"/>
  <c r="H100" i="50"/>
  <c r="B101" i="50"/>
  <c r="C101" i="50"/>
  <c r="D101" i="50"/>
  <c r="E101" i="50"/>
  <c r="F101" i="50"/>
  <c r="G101" i="50"/>
  <c r="H101" i="50"/>
  <c r="B102" i="50"/>
  <c r="C102" i="50"/>
  <c r="D102" i="50"/>
  <c r="E102" i="50"/>
  <c r="F102" i="50"/>
  <c r="G102" i="50"/>
  <c r="H102" i="50"/>
  <c r="B103" i="50"/>
  <c r="C103" i="50"/>
  <c r="D103" i="50"/>
  <c r="E103" i="50"/>
  <c r="F103" i="50"/>
  <c r="G103" i="50"/>
  <c r="H103" i="50"/>
  <c r="B104" i="50"/>
  <c r="C104" i="50"/>
  <c r="D104" i="50"/>
  <c r="E104" i="50"/>
  <c r="F104" i="50"/>
  <c r="G104" i="50"/>
  <c r="H104" i="50"/>
  <c r="C4" i="50"/>
  <c r="D4" i="50"/>
  <c r="E4" i="50"/>
  <c r="F4" i="50"/>
  <c r="G4" i="50"/>
  <c r="B4" i="50"/>
  <c r="H105" i="52" l="1"/>
  <c r="B105" i="50"/>
  <c r="B109" i="50" s="1"/>
  <c r="F105" i="50"/>
  <c r="F109" i="50" s="1"/>
  <c r="D105" i="50"/>
  <c r="D109" i="50" s="1"/>
  <c r="G105" i="50"/>
  <c r="G109" i="50" s="1"/>
  <c r="E105" i="50"/>
  <c r="E109" i="50" s="1"/>
  <c r="C105" i="50"/>
  <c r="C109" i="50" s="1"/>
  <c r="E105" i="52"/>
  <c r="G105" i="52"/>
  <c r="H4" i="52"/>
  <c r="H4" i="50"/>
  <c r="H105" i="50" s="1"/>
  <c r="H109" i="50" s="1"/>
</calcChain>
</file>

<file path=xl/sharedStrings.xml><?xml version="1.0" encoding="utf-8"?>
<sst xmlns="http://schemas.openxmlformats.org/spreadsheetml/2006/main" count="3179" uniqueCount="263">
  <si>
    <t>AGRIGENTO</t>
  </si>
  <si>
    <t>ALESSANDRIA</t>
  </si>
  <si>
    <t>ANCONA</t>
  </si>
  <si>
    <t>AOSTA</t>
  </si>
  <si>
    <t>ASCOLI PICENO</t>
  </si>
  <si>
    <t>L`AQUILA</t>
  </si>
  <si>
    <t>AREZZO</t>
  </si>
  <si>
    <t>ASTI</t>
  </si>
  <si>
    <t>AVELLINO</t>
  </si>
  <si>
    <t>BARI</t>
  </si>
  <si>
    <t>BERGAMO</t>
  </si>
  <si>
    <t>BIELLA</t>
  </si>
  <si>
    <t>BELLUNO</t>
  </si>
  <si>
    <t>BENEVENTO</t>
  </si>
  <si>
    <t>BOLOGNA</t>
  </si>
  <si>
    <t>BRINDISI</t>
  </si>
  <si>
    <t>BRESCIA</t>
  </si>
  <si>
    <t>CAGLIARI</t>
  </si>
  <si>
    <t>CAMPOBASSO</t>
  </si>
  <si>
    <t>CASERTA</t>
  </si>
  <si>
    <t>CHIETI</t>
  </si>
  <si>
    <t>CALTANISSETTA</t>
  </si>
  <si>
    <t>CUNEO</t>
  </si>
  <si>
    <t>COMO</t>
  </si>
  <si>
    <t>CREMONA</t>
  </si>
  <si>
    <t>COSENZA</t>
  </si>
  <si>
    <t>CATANIA</t>
  </si>
  <si>
    <t>CATANZARO</t>
  </si>
  <si>
    <t>ENNA</t>
  </si>
  <si>
    <t>FERRARA</t>
  </si>
  <si>
    <t>FOGGIA</t>
  </si>
  <si>
    <t>FIRENZE</t>
  </si>
  <si>
    <t>FROSINONE</t>
  </si>
  <si>
    <t>GENOVA</t>
  </si>
  <si>
    <t>GORIZIA</t>
  </si>
  <si>
    <t>GROSSETO</t>
  </si>
  <si>
    <t>IMPERIA</t>
  </si>
  <si>
    <t>ISERNIA</t>
  </si>
  <si>
    <t>CROTONE</t>
  </si>
  <si>
    <t>LECCO</t>
  </si>
  <si>
    <t>LECCE</t>
  </si>
  <si>
    <t>LIVORNO</t>
  </si>
  <si>
    <t>LODI</t>
  </si>
  <si>
    <t>LATINA</t>
  </si>
  <si>
    <t>LUCCA</t>
  </si>
  <si>
    <t>MACERATA</t>
  </si>
  <si>
    <t>MESSINA</t>
  </si>
  <si>
    <t>MILANO</t>
  </si>
  <si>
    <t>MANTOVA</t>
  </si>
  <si>
    <t>MODENA</t>
  </si>
  <si>
    <t>MATERA</t>
  </si>
  <si>
    <t>NAPOLI</t>
  </si>
  <si>
    <t>NOVARA</t>
  </si>
  <si>
    <t>NUORO</t>
  </si>
  <si>
    <t>ORISTANO</t>
  </si>
  <si>
    <t>PALERMO</t>
  </si>
  <si>
    <t>PIACENZA</t>
  </si>
  <si>
    <t>PADOVA</t>
  </si>
  <si>
    <t>PESCARA</t>
  </si>
  <si>
    <t>PERUGIA</t>
  </si>
  <si>
    <t>PISA</t>
  </si>
  <si>
    <t>PORDENONE</t>
  </si>
  <si>
    <t>PRATO</t>
  </si>
  <si>
    <t>PARMA</t>
  </si>
  <si>
    <t>PESARO</t>
  </si>
  <si>
    <t>PISTOIA</t>
  </si>
  <si>
    <t>PAVIA</t>
  </si>
  <si>
    <t>POTENZA</t>
  </si>
  <si>
    <t>RAVENNA</t>
  </si>
  <si>
    <t>REGGIO NELL`EMILIA</t>
  </si>
  <si>
    <t>RAGUSA</t>
  </si>
  <si>
    <t>RIETI</t>
  </si>
  <si>
    <t>ROMA</t>
  </si>
  <si>
    <t>RIMINI</t>
  </si>
  <si>
    <t>ROVIGO</t>
  </si>
  <si>
    <t>SALERNO</t>
  </si>
  <si>
    <t>SIENA</t>
  </si>
  <si>
    <t>SONDRIO</t>
  </si>
  <si>
    <t>LA SPEZIA</t>
  </si>
  <si>
    <t>SIRACUSA</t>
  </si>
  <si>
    <t>SASSARI</t>
  </si>
  <si>
    <t>SAVONA</t>
  </si>
  <si>
    <t>TARANTO</t>
  </si>
  <si>
    <t>TERAMO</t>
  </si>
  <si>
    <t>TORINO</t>
  </si>
  <si>
    <t>TRAPANI</t>
  </si>
  <si>
    <t>TERNI</t>
  </si>
  <si>
    <t>TRIESTE</t>
  </si>
  <si>
    <t>TREVISO</t>
  </si>
  <si>
    <t>UDINE</t>
  </si>
  <si>
    <t>VARESE</t>
  </si>
  <si>
    <t>VERBANIA</t>
  </si>
  <si>
    <t>VERCELLI</t>
  </si>
  <si>
    <t>VENEZIA</t>
  </si>
  <si>
    <t>VICENZA</t>
  </si>
  <si>
    <t>VERONA</t>
  </si>
  <si>
    <t>VITERBO</t>
  </si>
  <si>
    <t>VIBO VALENTIA</t>
  </si>
  <si>
    <t>IMMOBILI A DESTINAZIONE ORDINARIA</t>
  </si>
  <si>
    <t>N° U.I.U.</t>
  </si>
  <si>
    <t>Totale Rendita Catastale</t>
  </si>
  <si>
    <t>Totale Consistenza in vani</t>
  </si>
  <si>
    <t>Consistenza media in vani</t>
  </si>
  <si>
    <r>
      <t>V</t>
    </r>
    <r>
      <rPr>
        <sz val="10"/>
        <rFont val="Arial"/>
        <family val="2"/>
      </rPr>
      <t xml:space="preserve">alore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mponibile </t>
    </r>
    <r>
      <rPr>
        <b/>
        <sz val="10"/>
        <rFont val="Arial"/>
        <family val="2"/>
      </rPr>
      <t>P</t>
    </r>
    <r>
      <rPr>
        <sz val="10"/>
        <rFont val="Arial"/>
        <family val="2"/>
      </rPr>
      <t xml:space="preserve">otenziale </t>
    </r>
    <r>
      <rPr>
        <b/>
        <sz val="10"/>
        <rFont val="Arial"/>
        <family val="2"/>
      </rPr>
      <t>(VIP</t>
    </r>
    <r>
      <rPr>
        <sz val="10"/>
        <rFont val="Arial"/>
        <family val="2"/>
      </rPr>
      <t>) ai fini ICI</t>
    </r>
  </si>
  <si>
    <r>
      <t>VIP</t>
    </r>
    <r>
      <rPr>
        <sz val="10"/>
        <rFont val="Arial"/>
        <family val="2"/>
      </rPr>
      <t xml:space="preserve"> medio per UIU</t>
    </r>
  </si>
  <si>
    <r>
      <t>VIP</t>
    </r>
    <r>
      <rPr>
        <sz val="10"/>
        <rFont val="Arial"/>
        <family val="2"/>
      </rPr>
      <t xml:space="preserve"> medio per consistenza</t>
    </r>
  </si>
  <si>
    <t>TOTALE CAPOLUOGHI</t>
  </si>
  <si>
    <t>FORLI</t>
  </si>
  <si>
    <t>MASSA</t>
  </si>
  <si>
    <t>REGGIO DI  CALABRIA</t>
  </si>
  <si>
    <t>Capoluoghi</t>
  </si>
  <si>
    <t>Provincia</t>
  </si>
  <si>
    <t>FORLI`</t>
  </si>
  <si>
    <t>MASSA CARRARA</t>
  </si>
  <si>
    <t>REGGIO DI CALABRIA</t>
  </si>
  <si>
    <t>TOTALE NAZIONALE da eleborato</t>
  </si>
  <si>
    <t>TOTALE NAZIONALE da DB Bianca</t>
  </si>
  <si>
    <t>differenza</t>
  </si>
  <si>
    <r>
      <t>CATEGORIAA- A10</t>
    </r>
    <r>
      <rPr>
        <sz val="10"/>
        <rFont val="Arial"/>
        <family val="2"/>
      </rPr>
      <t/>
    </r>
  </si>
  <si>
    <t>Area</t>
  </si>
  <si>
    <t>Regione</t>
  </si>
  <si>
    <t>AQ</t>
  </si>
  <si>
    <t>RC</t>
  </si>
  <si>
    <t>RE</t>
  </si>
  <si>
    <t>AG</t>
  </si>
  <si>
    <t>AL</t>
  </si>
  <si>
    <t>AN</t>
  </si>
  <si>
    <t>AO</t>
  </si>
  <si>
    <t>AR</t>
  </si>
  <si>
    <t>AP</t>
  </si>
  <si>
    <t>AT</t>
  </si>
  <si>
    <t>AV</t>
  </si>
  <si>
    <t>BA</t>
  </si>
  <si>
    <t>BL</t>
  </si>
  <si>
    <t>BN</t>
  </si>
  <si>
    <t>BG</t>
  </si>
  <si>
    <t>BI</t>
  </si>
  <si>
    <t>BO</t>
  </si>
  <si>
    <t>BS</t>
  </si>
  <si>
    <t>BR</t>
  </si>
  <si>
    <t>CA</t>
  </si>
  <si>
    <t>CL</t>
  </si>
  <si>
    <t>CB</t>
  </si>
  <si>
    <t>CE</t>
  </si>
  <si>
    <t>CT</t>
  </si>
  <si>
    <t>CZ</t>
  </si>
  <si>
    <t>CH</t>
  </si>
  <si>
    <t>CO</t>
  </si>
  <si>
    <t>CS</t>
  </si>
  <si>
    <t>CR</t>
  </si>
  <si>
    <t>KR</t>
  </si>
  <si>
    <t>CN</t>
  </si>
  <si>
    <t>EN</t>
  </si>
  <si>
    <t>FE</t>
  </si>
  <si>
    <t>FI</t>
  </si>
  <si>
    <t>FG</t>
  </si>
  <si>
    <t>FR</t>
  </si>
  <si>
    <t>GE</t>
  </si>
  <si>
    <t>GO</t>
  </si>
  <si>
    <t>GR</t>
  </si>
  <si>
    <t>IM</t>
  </si>
  <si>
    <t>IS</t>
  </si>
  <si>
    <t>SP</t>
  </si>
  <si>
    <t>LT</t>
  </si>
  <si>
    <t>LE</t>
  </si>
  <si>
    <t>LC</t>
  </si>
  <si>
    <t>LI</t>
  </si>
  <si>
    <t>LO</t>
  </si>
  <si>
    <t>LU</t>
  </si>
  <si>
    <t>MC</t>
  </si>
  <si>
    <t>MN</t>
  </si>
  <si>
    <t>MS</t>
  </si>
  <si>
    <t>MT</t>
  </si>
  <si>
    <t>ME</t>
  </si>
  <si>
    <t>MI</t>
  </si>
  <si>
    <t>MO</t>
  </si>
  <si>
    <t>NA</t>
  </si>
  <si>
    <t>NO</t>
  </si>
  <si>
    <t>NU</t>
  </si>
  <si>
    <t>OR</t>
  </si>
  <si>
    <t>PD</t>
  </si>
  <si>
    <t>PA</t>
  </si>
  <si>
    <t>PR</t>
  </si>
  <si>
    <t>PV</t>
  </si>
  <si>
    <t>PG</t>
  </si>
  <si>
    <t>PE</t>
  </si>
  <si>
    <t>PC</t>
  </si>
  <si>
    <t>PI</t>
  </si>
  <si>
    <t>PT</t>
  </si>
  <si>
    <t>PN</t>
  </si>
  <si>
    <t>PZ</t>
  </si>
  <si>
    <t>PO</t>
  </si>
  <si>
    <t>RG</t>
  </si>
  <si>
    <t>RA</t>
  </si>
  <si>
    <t>RI</t>
  </si>
  <si>
    <t>RN</t>
  </si>
  <si>
    <t>RM</t>
  </si>
  <si>
    <t>RO</t>
  </si>
  <si>
    <t>SA</t>
  </si>
  <si>
    <t>SS</t>
  </si>
  <si>
    <t>SV</t>
  </si>
  <si>
    <t>SI</t>
  </si>
  <si>
    <t>SR</t>
  </si>
  <si>
    <t>SO</t>
  </si>
  <si>
    <t>TA</t>
  </si>
  <si>
    <t>TE</t>
  </si>
  <si>
    <t>TR</t>
  </si>
  <si>
    <t>TO</t>
  </si>
  <si>
    <t>TP</t>
  </si>
  <si>
    <t>TV</t>
  </si>
  <si>
    <t>TS</t>
  </si>
  <si>
    <t>UD</t>
  </si>
  <si>
    <t>VA</t>
  </si>
  <si>
    <t>VE</t>
  </si>
  <si>
    <t>VB</t>
  </si>
  <si>
    <t>VC</t>
  </si>
  <si>
    <t>VR</t>
  </si>
  <si>
    <t>VV</t>
  </si>
  <si>
    <t>VI</t>
  </si>
  <si>
    <t>VT</t>
  </si>
  <si>
    <t>SICILIA</t>
  </si>
  <si>
    <t>PIEMONTE</t>
  </si>
  <si>
    <t>MARCHE</t>
  </si>
  <si>
    <t>VALLE D'AOSTA/VALLÉE D'AOSTE</t>
  </si>
  <si>
    <t>TOSCANA</t>
  </si>
  <si>
    <t>CAMPANIA</t>
  </si>
  <si>
    <t>PUGLIA</t>
  </si>
  <si>
    <t>VENETO</t>
  </si>
  <si>
    <t>LOMBARDIA</t>
  </si>
  <si>
    <t>EMILIA-ROMAGNA</t>
  </si>
  <si>
    <t>SARDEGNA</t>
  </si>
  <si>
    <t>MOLISE</t>
  </si>
  <si>
    <t>CALABRIA</t>
  </si>
  <si>
    <t>ABRUZZO</t>
  </si>
  <si>
    <t>LAZIO</t>
  </si>
  <si>
    <t>LIGURIA</t>
  </si>
  <si>
    <t>FRIULI-VENEZIA GIULIA</t>
  </si>
  <si>
    <t>BASILICATA</t>
  </si>
  <si>
    <t>UMBRIA</t>
  </si>
  <si>
    <t>ISOLE</t>
  </si>
  <si>
    <t>NORD-OVEST</t>
  </si>
  <si>
    <t>CENTRO</t>
  </si>
  <si>
    <t>SUD</t>
  </si>
  <si>
    <t>NORD-EST</t>
  </si>
  <si>
    <t>TRENTO</t>
  </si>
  <si>
    <t>FORLì</t>
  </si>
  <si>
    <t>REGGIO NELL'EMILIA</t>
  </si>
  <si>
    <t>BOLZANO</t>
  </si>
  <si>
    <t>TRENTINO-ALTO-ADIGE</t>
  </si>
  <si>
    <t>BZ</t>
  </si>
  <si>
    <t>FO</t>
  </si>
  <si>
    <t>PS</t>
  </si>
  <si>
    <t>TN</t>
  </si>
  <si>
    <r>
      <t>Totale Consistenza in m</t>
    </r>
    <r>
      <rPr>
        <b/>
        <vertAlign val="superscript"/>
        <sz val="12"/>
        <rFont val="Calibri"/>
        <family val="2"/>
        <scheme val="minor"/>
      </rPr>
      <t>2</t>
    </r>
  </si>
  <si>
    <t>TOTALE PROVINCE</t>
  </si>
  <si>
    <t>Sigla</t>
  </si>
  <si>
    <t>CATEGORIA C4 :FABBRICATI E LOCALI PER ESERCIZI SPORTIVI</t>
  </si>
  <si>
    <t>CATEGORIA C5 :STABILIMENTI BALNEARI E DI ACQUE CURATIVE</t>
  </si>
  <si>
    <t>CATEGORIA C6: STALLE, SCUDERIE, RIMESSE, AUTORIMESSE</t>
  </si>
  <si>
    <r>
      <t xml:space="preserve">CATEGORIA C1: NEGOZI </t>
    </r>
    <r>
      <rPr>
        <sz val="12"/>
        <rFont val="Calibri"/>
        <family val="2"/>
        <scheme val="minor"/>
      </rPr>
      <t>e botteghe</t>
    </r>
  </si>
  <si>
    <r>
      <t>CATEGORIA C2</t>
    </r>
    <r>
      <rPr>
        <sz val="12"/>
        <rFont val="Calibri"/>
        <family val="2"/>
        <scheme val="minor"/>
      </rPr>
      <t xml:space="preserve">:  </t>
    </r>
    <r>
      <rPr>
        <b/>
        <sz val="12"/>
        <rFont val="Calibri"/>
        <family val="2"/>
        <scheme val="minor"/>
      </rPr>
      <t xml:space="preserve">MAGAZZINI </t>
    </r>
    <r>
      <rPr>
        <sz val="12"/>
        <rFont val="Calibri"/>
        <family val="2"/>
        <scheme val="minor"/>
      </rPr>
      <t>e locali di deposito</t>
    </r>
  </si>
  <si>
    <r>
      <t xml:space="preserve">CATEGORIA C3 :LABORATORI </t>
    </r>
    <r>
      <rPr>
        <sz val="12"/>
        <rFont val="Calibri"/>
        <family val="2"/>
        <scheme val="minor"/>
      </rPr>
      <t>per arti e mestieri</t>
    </r>
  </si>
  <si>
    <r>
      <t>CATEGORIA C7</t>
    </r>
    <r>
      <rPr>
        <sz val="12"/>
        <rFont val="Calibri"/>
        <family val="2"/>
        <scheme val="minor"/>
      </rPr>
      <t xml:space="preserve">: </t>
    </r>
    <r>
      <rPr>
        <b/>
        <sz val="12"/>
        <rFont val="Calibri"/>
        <family val="2"/>
        <scheme val="minor"/>
      </rPr>
      <t xml:space="preserve">TETTOIE </t>
    </r>
    <r>
      <rPr>
        <sz val="12"/>
        <rFont val="Calibri"/>
        <family val="2"/>
        <scheme val="minor"/>
      </rPr>
      <t>chiuse o aperte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</si>
</sst>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-* #,##0_-;\-* #,##0_-;_-* &quot;-&quot;??_-;_-@_-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9">
    <xf numFmtId="0" fontId="0" fillId="0" borderId="0" xfId="0"/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left"/>
    </xf>
    <xf numFmtId="3" fontId="1" fillId="2" borderId="2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0" fontId="0" fillId="3" borderId="5" xfId="0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5" xfId="0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3" fontId="4" fillId="2" borderId="4" xfId="0" applyNumberFormat="1" applyFont="1" applyFill="1" applyBorder="1" applyAlignment="1">
      <alignment horizontal="right"/>
    </xf>
    <xf numFmtId="0" fontId="4" fillId="3" borderId="4" xfId="0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/>
    <xf numFmtId="3" fontId="5" fillId="0" borderId="4" xfId="0" applyNumberFormat="1" applyFont="1" applyBorder="1"/>
    <xf numFmtId="4" fontId="5" fillId="0" borderId="4" xfId="0" applyNumberFormat="1" applyFont="1" applyBorder="1"/>
    <xf numFmtId="3" fontId="5" fillId="0" borderId="0" xfId="0" applyNumberFormat="1" applyFont="1"/>
    <xf numFmtId="4" fontId="5" fillId="0" borderId="0" xfId="0" applyNumberFormat="1" applyFont="1"/>
    <xf numFmtId="0" fontId="4" fillId="2" borderId="4" xfId="0" applyFont="1" applyFill="1" applyBorder="1" applyAlignment="1">
      <alignment horizontal="right"/>
    </xf>
    <xf numFmtId="165" fontId="5" fillId="0" borderId="0" xfId="1" applyNumberFormat="1" applyFont="1"/>
    <xf numFmtId="0" fontId="4" fillId="4" borderId="16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99CC00"/>
      <color rgb="FFCCFFCC"/>
      <color rgb="FFFFFF99"/>
      <color rgb="FF99FF99"/>
      <color rgb="FF99FF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9.140625" style="23"/>
    <col min="9" max="9" width="15.7109375" style="23" bestFit="1" customWidth="1"/>
    <col min="10" max="10" width="14" style="23" bestFit="1" customWidth="1"/>
    <col min="11" max="11" width="16.85546875" style="23" bestFit="1" customWidth="1"/>
    <col min="12" max="16384" width="9.140625" style="23"/>
  </cols>
  <sheetData>
    <row r="1" spans="1:11" ht="21" customHeight="1" x14ac:dyDescent="0.25">
      <c r="A1" s="35" t="s">
        <v>98</v>
      </c>
      <c r="B1" s="36"/>
      <c r="C1" s="36"/>
      <c r="D1" s="36"/>
      <c r="E1" s="36"/>
      <c r="F1" s="36"/>
      <c r="G1" s="37"/>
    </row>
    <row r="2" spans="1:11" ht="18.75" customHeight="1" x14ac:dyDescent="0.25">
      <c r="A2" s="38" t="s">
        <v>259</v>
      </c>
      <c r="B2" s="39"/>
      <c r="C2" s="39"/>
      <c r="D2" s="39"/>
      <c r="E2" s="39"/>
      <c r="F2" s="39"/>
      <c r="G2" s="40"/>
    </row>
    <row r="3" spans="1:11" x14ac:dyDescent="0.25">
      <c r="A3" s="41"/>
      <c r="B3" s="42"/>
      <c r="C3" s="42"/>
      <c r="D3" s="33" t="s">
        <v>254</v>
      </c>
      <c r="E3" s="24">
        <f>SUBTOTAL(9,E5:E107)</f>
        <v>1972421</v>
      </c>
      <c r="F3" s="24">
        <f t="shared" ref="F3:G3" si="0">SUBTOTAL(9,F5:F107)</f>
        <v>3459699787.3399973</v>
      </c>
      <c r="G3" s="24">
        <f t="shared" si="0"/>
        <v>1972421</v>
      </c>
      <c r="I3" s="34"/>
      <c r="J3" s="34"/>
      <c r="K3" s="34"/>
    </row>
    <row r="4" spans="1:11" ht="49.5" x14ac:dyDescent="0.25">
      <c r="A4" s="25" t="s">
        <v>119</v>
      </c>
      <c r="B4" s="26" t="s">
        <v>120</v>
      </c>
      <c r="C4" s="27" t="s">
        <v>255</v>
      </c>
      <c r="D4" s="25" t="s">
        <v>111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13924</v>
      </c>
      <c r="F5" s="29">
        <v>21765378.499999996</v>
      </c>
      <c r="G5" s="29">
        <v>13924</v>
      </c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13673</v>
      </c>
      <c r="F6" s="29">
        <v>18849538.089999996</v>
      </c>
      <c r="G6" s="29">
        <v>13673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14417</v>
      </c>
      <c r="F7" s="29">
        <v>23090154.34</v>
      </c>
      <c r="G7" s="29">
        <v>14417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4797</v>
      </c>
      <c r="F8" s="29">
        <v>10885641.589999998</v>
      </c>
      <c r="G8" s="29">
        <v>4797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10965</v>
      </c>
      <c r="F9" s="29">
        <v>21229159.880000003</v>
      </c>
      <c r="G9" s="29">
        <v>10965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14960</v>
      </c>
      <c r="F10" s="29">
        <v>26452332.169999998</v>
      </c>
      <c r="G10" s="29">
        <v>14960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6469</v>
      </c>
      <c r="F11" s="29">
        <v>5640403.870000002</v>
      </c>
      <c r="G11" s="29">
        <v>6469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17941</v>
      </c>
      <c r="F12" s="29">
        <v>17400909.210000001</v>
      </c>
      <c r="G12" s="29">
        <v>17941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59827</v>
      </c>
      <c r="F13" s="29">
        <v>113624415.52999999</v>
      </c>
      <c r="G13" s="29">
        <v>59827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7236</v>
      </c>
      <c r="F14" s="29">
        <v>10578417.299999999</v>
      </c>
      <c r="G14" s="29">
        <v>7236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10709</v>
      </c>
      <c r="F15" s="29">
        <v>10114501.919999996</v>
      </c>
      <c r="G15" s="29">
        <v>10709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26887</v>
      </c>
      <c r="F16" s="29">
        <v>50560511.360000022</v>
      </c>
      <c r="G16" s="29">
        <v>26887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5213</v>
      </c>
      <c r="F17" s="29">
        <v>9388319.5299999993</v>
      </c>
      <c r="G17" s="29">
        <v>5213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26166</v>
      </c>
      <c r="F18" s="29">
        <v>61876308.549999997</v>
      </c>
      <c r="G18" s="29">
        <v>26166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15056</v>
      </c>
      <c r="F19" s="29">
        <v>41610281.890000008</v>
      </c>
      <c r="G19" s="29">
        <v>15056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35836</v>
      </c>
      <c r="F20" s="29">
        <v>56850613.719999999</v>
      </c>
      <c r="G20" s="29">
        <v>35836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15858</v>
      </c>
      <c r="F21" s="29">
        <v>21031829.380000003</v>
      </c>
      <c r="G21" s="29">
        <v>15858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24432</v>
      </c>
      <c r="F22" s="29">
        <v>41538743.360000029</v>
      </c>
      <c r="G22" s="29">
        <v>24432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8956</v>
      </c>
      <c r="F23" s="29">
        <v>12434142.520000001</v>
      </c>
      <c r="G23" s="29">
        <v>8956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8557</v>
      </c>
      <c r="F24" s="29">
        <v>10303538.830000006</v>
      </c>
      <c r="G24" s="29">
        <v>8557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38629</v>
      </c>
      <c r="F25" s="29">
        <v>42877775.05999998</v>
      </c>
      <c r="G25" s="29">
        <v>38629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35420</v>
      </c>
      <c r="F26" s="29">
        <v>55617782.370000005</v>
      </c>
      <c r="G26" s="29">
        <v>35420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13731</v>
      </c>
      <c r="F27" s="29">
        <v>12314442.890000001</v>
      </c>
      <c r="G27" s="29">
        <v>13731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15119</v>
      </c>
      <c r="F28" s="29">
        <v>19258917.919999991</v>
      </c>
      <c r="G28" s="29">
        <v>15119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12872</v>
      </c>
      <c r="F29" s="29">
        <v>28392543.530000009</v>
      </c>
      <c r="G29" s="29">
        <v>12872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29571</v>
      </c>
      <c r="F30" s="29">
        <v>28655386.349999998</v>
      </c>
      <c r="G30" s="29">
        <v>29571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8496</v>
      </c>
      <c r="F31" s="29">
        <v>20754945.820000004</v>
      </c>
      <c r="G31" s="29">
        <v>8496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5563</v>
      </c>
      <c r="F32" s="29">
        <v>5255584.0600000005</v>
      </c>
      <c r="G32" s="29">
        <v>5563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18504</v>
      </c>
      <c r="F33" s="29">
        <v>23057183.830000006</v>
      </c>
      <c r="G33" s="29">
        <v>18504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6878</v>
      </c>
      <c r="F34" s="29">
        <v>7343041.5800000001</v>
      </c>
      <c r="G34" s="29">
        <v>6878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10325</v>
      </c>
      <c r="F35" s="29">
        <v>13757313.220000001</v>
      </c>
      <c r="G35" s="29">
        <v>10325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30590</v>
      </c>
      <c r="F36" s="29">
        <v>91260378.299999982</v>
      </c>
      <c r="G36" s="29">
        <v>30590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22943</v>
      </c>
      <c r="F37" s="29">
        <v>29992767.859999999</v>
      </c>
      <c r="G37" s="29">
        <v>22943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10237</v>
      </c>
      <c r="F38" s="29">
        <v>19480138.979999997</v>
      </c>
      <c r="G38" s="29">
        <v>10237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20427</v>
      </c>
      <c r="F39" s="29">
        <v>25322610.030000001</v>
      </c>
      <c r="G39" s="29">
        <v>20427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32649</v>
      </c>
      <c r="F40" s="29">
        <v>61048372.699999988</v>
      </c>
      <c r="G40" s="29">
        <v>32649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4971</v>
      </c>
      <c r="F41" s="29">
        <v>6996132.0099999988</v>
      </c>
      <c r="G41" s="29">
        <v>4971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9288</v>
      </c>
      <c r="F42" s="29">
        <v>15023456.810000001</v>
      </c>
      <c r="G42" s="29">
        <v>9288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9599</v>
      </c>
      <c r="F43" s="29">
        <v>16624252.609999998</v>
      </c>
      <c r="G43" s="29">
        <v>9599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3475</v>
      </c>
      <c r="F44" s="29">
        <v>5372809.9999999981</v>
      </c>
      <c r="G44" s="29">
        <v>3475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12278</v>
      </c>
      <c r="F45" s="29">
        <v>17391274.829999998</v>
      </c>
      <c r="G45" s="29">
        <v>12278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9581</v>
      </c>
      <c r="F46" s="29">
        <v>10259471.319999998</v>
      </c>
      <c r="G46" s="29">
        <v>9581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20961</v>
      </c>
      <c r="F47" s="29">
        <v>40520385.099999994</v>
      </c>
      <c r="G47" s="29">
        <v>20961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30276</v>
      </c>
      <c r="F48" s="29">
        <v>49395706.800000012</v>
      </c>
      <c r="G48" s="29">
        <v>30276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7737</v>
      </c>
      <c r="F49" s="29">
        <v>16281418.060000002</v>
      </c>
      <c r="G49" s="29">
        <v>7737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12431</v>
      </c>
      <c r="F50" s="29">
        <v>21940369.129999999</v>
      </c>
      <c r="G50" s="29">
        <v>12431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4721</v>
      </c>
      <c r="F51" s="29">
        <v>8620271.4399999976</v>
      </c>
      <c r="G51" s="29">
        <v>4721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14228</v>
      </c>
      <c r="F52" s="29">
        <v>30928976.210000001</v>
      </c>
      <c r="G52" s="29">
        <v>14228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11343</v>
      </c>
      <c r="F53" s="29">
        <v>12439770.380000001</v>
      </c>
      <c r="G53" s="29">
        <v>11343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10573</v>
      </c>
      <c r="F54" s="29">
        <v>14864174.390000001</v>
      </c>
      <c r="G54" s="29">
        <v>10573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7925</v>
      </c>
      <c r="F55" s="29">
        <v>10507730.909999998</v>
      </c>
      <c r="G55" s="29">
        <v>7925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7232</v>
      </c>
      <c r="F56" s="29">
        <v>9300324.9700000007</v>
      </c>
      <c r="G56" s="29">
        <v>7232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25188</v>
      </c>
      <c r="F57" s="29">
        <v>42501815.560000017</v>
      </c>
      <c r="G57" s="29">
        <v>25188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96671</v>
      </c>
      <c r="F58" s="29">
        <v>283921545.82000005</v>
      </c>
      <c r="G58" s="29">
        <v>96671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22286</v>
      </c>
      <c r="F59" s="29">
        <v>31535155.429999985</v>
      </c>
      <c r="G59" s="29">
        <v>22286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119334</v>
      </c>
      <c r="F60" s="29">
        <v>187270345.50999996</v>
      </c>
      <c r="G60" s="29">
        <v>119334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9240</v>
      </c>
      <c r="F61" s="29">
        <v>12891350.310000001</v>
      </c>
      <c r="G61" s="29">
        <v>9240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9620</v>
      </c>
      <c r="F62" s="29">
        <v>11961329.440000001</v>
      </c>
      <c r="G62" s="29">
        <v>9620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4955</v>
      </c>
      <c r="F63" s="29">
        <v>5958556.0900000026</v>
      </c>
      <c r="G63" s="29">
        <v>4955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26056</v>
      </c>
      <c r="F64" s="29">
        <v>52498087.589999981</v>
      </c>
      <c r="G64" s="29">
        <v>26056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39454</v>
      </c>
      <c r="F65" s="29">
        <v>65187071.579999998</v>
      </c>
      <c r="G65" s="29">
        <v>39454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12365</v>
      </c>
      <c r="F66" s="29">
        <v>21399290.629999999</v>
      </c>
      <c r="G66" s="29">
        <v>12365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13032</v>
      </c>
      <c r="F67" s="29">
        <v>14306223.740000004</v>
      </c>
      <c r="G67" s="29">
        <v>13032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22900</v>
      </c>
      <c r="F68" s="29">
        <v>31853603.549999997</v>
      </c>
      <c r="G68" s="29">
        <v>22900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11593</v>
      </c>
      <c r="F69" s="29">
        <v>19174462.009999994</v>
      </c>
      <c r="G69" s="29">
        <v>11593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13219</v>
      </c>
      <c r="F70" s="29">
        <v>21796285.949999996</v>
      </c>
      <c r="G70" s="29">
        <v>13219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8797</v>
      </c>
      <c r="F71" s="29">
        <v>12969261.369999997</v>
      </c>
      <c r="G71" s="29">
        <v>8797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13806</v>
      </c>
      <c r="F72" s="29">
        <v>26324010.819999989</v>
      </c>
      <c r="G72" s="29">
        <v>13806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8924</v>
      </c>
      <c r="F73" s="29">
        <v>16962360.970000003</v>
      </c>
      <c r="G73" s="29">
        <v>8924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7618</v>
      </c>
      <c r="F74" s="29">
        <v>16553376.039999997</v>
      </c>
      <c r="G74" s="29">
        <v>7618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15266</v>
      </c>
      <c r="F75" s="29">
        <v>11942275.420000004</v>
      </c>
      <c r="G75" s="29">
        <v>15266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7687</v>
      </c>
      <c r="F76" s="29">
        <v>12793719.99</v>
      </c>
      <c r="G76" s="29">
        <v>7687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9927</v>
      </c>
      <c r="F77" s="29">
        <v>16063081.430000002</v>
      </c>
      <c r="G77" s="29">
        <v>9927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9593</v>
      </c>
      <c r="F78" s="29">
        <v>21390911.489999998</v>
      </c>
      <c r="G78" s="29">
        <v>9593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109</v>
      </c>
      <c r="E79" s="29">
        <v>20905</v>
      </c>
      <c r="F79" s="29">
        <v>27275063.929999996</v>
      </c>
      <c r="G79" s="29">
        <v>20905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13603</v>
      </c>
      <c r="F80" s="29">
        <v>23636062.709999997</v>
      </c>
      <c r="G80" s="29">
        <v>13603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6110</v>
      </c>
      <c r="F81" s="29">
        <v>6698367.2500000009</v>
      </c>
      <c r="G81" s="29">
        <v>6110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14029</v>
      </c>
      <c r="F82" s="29">
        <v>27419098.41</v>
      </c>
      <c r="G82" s="29">
        <v>14029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151689</v>
      </c>
      <c r="F83" s="29">
        <v>443734681.38999993</v>
      </c>
      <c r="G83" s="29">
        <v>151689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7715</v>
      </c>
      <c r="F84" s="29">
        <v>9619239.5800000019</v>
      </c>
      <c r="G84" s="29">
        <v>7715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54888</v>
      </c>
      <c r="F85" s="29">
        <v>44763402.910000004</v>
      </c>
      <c r="G85" s="29">
        <v>54888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16635</v>
      </c>
      <c r="F86" s="29">
        <v>38676220.899999999</v>
      </c>
      <c r="G86" s="29">
        <v>16635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13931</v>
      </c>
      <c r="F87" s="29">
        <v>25209889.470000003</v>
      </c>
      <c r="G87" s="29">
        <v>13931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10293</v>
      </c>
      <c r="F88" s="29">
        <v>16119005.320000002</v>
      </c>
      <c r="G88" s="29">
        <v>10293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13179</v>
      </c>
      <c r="F89" s="29">
        <v>19876041.719999999</v>
      </c>
      <c r="G89" s="29">
        <v>13179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6516</v>
      </c>
      <c r="F90" s="29">
        <v>10545359.470000003</v>
      </c>
      <c r="G90" s="29">
        <v>6516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19754</v>
      </c>
      <c r="F91" s="29">
        <v>23489523.869999997</v>
      </c>
      <c r="G91" s="29">
        <v>19754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12237</v>
      </c>
      <c r="F92" s="29">
        <v>17953911.219999999</v>
      </c>
      <c r="G92" s="29">
        <v>12237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8191</v>
      </c>
      <c r="F93" s="29">
        <v>13447871.110000003</v>
      </c>
      <c r="G93" s="29">
        <v>8191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62581</v>
      </c>
      <c r="F94" s="29">
        <v>79211332.409999982</v>
      </c>
      <c r="G94" s="29">
        <v>62581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14418</v>
      </c>
      <c r="F95" s="29">
        <v>25714321.57</v>
      </c>
      <c r="G95" s="29">
        <v>14418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14973</v>
      </c>
      <c r="F96" s="29">
        <v>26338213.829999994</v>
      </c>
      <c r="G96" s="29">
        <v>14973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23629</v>
      </c>
      <c r="F97" s="29">
        <v>41635698.629999995</v>
      </c>
      <c r="G97" s="29">
        <v>23629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7491</v>
      </c>
      <c r="F98" s="29">
        <v>10342920.609999999</v>
      </c>
      <c r="G98" s="29">
        <v>7491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15477</v>
      </c>
      <c r="F99" s="29">
        <v>25736013.75999999</v>
      </c>
      <c r="G99" s="29">
        <v>15477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18991</v>
      </c>
      <c r="F100" s="29">
        <v>31986933.219999988</v>
      </c>
      <c r="G100" s="29">
        <v>18991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30622</v>
      </c>
      <c r="F101" s="29">
        <v>56764029.919999994</v>
      </c>
      <c r="G101" s="29">
        <v>30622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5496</v>
      </c>
      <c r="F102" s="29">
        <v>7930456.1700000018</v>
      </c>
      <c r="G102" s="29">
        <v>5496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5208</v>
      </c>
      <c r="F103" s="29">
        <v>8127926.4000000004</v>
      </c>
      <c r="G103" s="29">
        <v>5208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24403</v>
      </c>
      <c r="F104" s="29">
        <v>41971256.239999972</v>
      </c>
      <c r="G104" s="29">
        <v>24403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5694</v>
      </c>
      <c r="F105" s="29">
        <v>3635587.939999999</v>
      </c>
      <c r="G105" s="29">
        <v>5694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22910</v>
      </c>
      <c r="F106" s="29">
        <v>38774698.969999984</v>
      </c>
      <c r="G106" s="29">
        <v>22910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12870</v>
      </c>
      <c r="F107" s="29">
        <v>19731686.660000004</v>
      </c>
      <c r="G107" s="29">
        <v>12870</v>
      </c>
    </row>
    <row r="109" spans="1:11" x14ac:dyDescent="0.25">
      <c r="H109" s="31"/>
      <c r="I109" s="31"/>
      <c r="J109" s="31"/>
      <c r="K109" s="31"/>
    </row>
  </sheetData>
  <autoFilter ref="A4:G107"/>
  <sortState ref="C4:C104">
    <sortCondition ref="C4"/>
  </sortState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61" fitToHeight="2" orientation="portrait" r:id="rId1"/>
  <headerFooter alignWithMargins="0">
    <oddFooter>&amp;CPagina &amp;P di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9.140625" style="23"/>
    <col min="9" max="9" width="14.5703125" style="23" bestFit="1" customWidth="1"/>
    <col min="10" max="11" width="16.85546875" style="23" bestFit="1" customWidth="1"/>
    <col min="12" max="16384" width="9.140625" style="23"/>
  </cols>
  <sheetData>
    <row r="1" spans="1:11" ht="21" customHeight="1" x14ac:dyDescent="0.25">
      <c r="A1" s="35" t="s">
        <v>98</v>
      </c>
      <c r="B1" s="36"/>
      <c r="C1" s="36"/>
      <c r="D1" s="36"/>
      <c r="E1" s="36"/>
      <c r="F1" s="36"/>
      <c r="G1" s="37"/>
    </row>
    <row r="2" spans="1:11" ht="18.75" customHeight="1" x14ac:dyDescent="0.25">
      <c r="A2" s="38" t="s">
        <v>260</v>
      </c>
      <c r="B2" s="39"/>
      <c r="C2" s="39"/>
      <c r="D2" s="39"/>
      <c r="E2" s="39"/>
      <c r="F2" s="39"/>
      <c r="G2" s="40"/>
    </row>
    <row r="3" spans="1:11" x14ac:dyDescent="0.25">
      <c r="A3" s="41"/>
      <c r="B3" s="42"/>
      <c r="C3" s="42"/>
      <c r="D3" s="33" t="s">
        <v>254</v>
      </c>
      <c r="E3" s="24">
        <f>SUBTOTAL(9,E5:E107)</f>
        <v>7528032</v>
      </c>
      <c r="F3" s="24">
        <f t="shared" ref="F3:G3" si="0">SUBTOTAL(9,F5:F107)</f>
        <v>843629915.30999959</v>
      </c>
      <c r="G3" s="24">
        <f t="shared" si="0"/>
        <v>392338794</v>
      </c>
      <c r="I3" s="34"/>
      <c r="J3" s="34"/>
      <c r="K3" s="34"/>
    </row>
    <row r="4" spans="1:11" ht="49.5" x14ac:dyDescent="0.25">
      <c r="A4" s="25" t="s">
        <v>119</v>
      </c>
      <c r="B4" s="26" t="s">
        <v>120</v>
      </c>
      <c r="C4" s="27" t="s">
        <v>255</v>
      </c>
      <c r="D4" s="25" t="s">
        <v>111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122461</v>
      </c>
      <c r="F5" s="29">
        <v>15489163.799999995</v>
      </c>
      <c r="G5" s="29">
        <v>6760989</v>
      </c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61313</v>
      </c>
      <c r="F6" s="29">
        <v>6101365.7400000049</v>
      </c>
      <c r="G6" s="29">
        <v>4424231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47484</v>
      </c>
      <c r="F7" s="29">
        <v>6114460.1699999953</v>
      </c>
      <c r="G7" s="29">
        <v>2916782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45449</v>
      </c>
      <c r="F8" s="29">
        <v>3745032.68</v>
      </c>
      <c r="G8" s="29">
        <v>1540268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45248</v>
      </c>
      <c r="F9" s="29">
        <v>9138038.9700000025</v>
      </c>
      <c r="G9" s="29">
        <v>2981542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53103</v>
      </c>
      <c r="F10" s="29">
        <v>5548112.5899999999</v>
      </c>
      <c r="G10" s="29">
        <v>2976535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21728</v>
      </c>
      <c r="F11" s="29">
        <v>2360960.9299999978</v>
      </c>
      <c r="G11" s="29">
        <v>1689555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102598</v>
      </c>
      <c r="F12" s="29">
        <v>7884520.5299999984</v>
      </c>
      <c r="G12" s="29">
        <v>5548475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230148</v>
      </c>
      <c r="F13" s="29">
        <v>31262356.34999999</v>
      </c>
      <c r="G13" s="29">
        <v>10111900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54240</v>
      </c>
      <c r="F14" s="29">
        <v>2376232.4699999993</v>
      </c>
      <c r="G14" s="29">
        <v>2803198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52160</v>
      </c>
      <c r="F15" s="29">
        <v>5256302.2299999995</v>
      </c>
      <c r="G15" s="29">
        <v>2962951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103446</v>
      </c>
      <c r="F16" s="29">
        <v>10010659.369999994</v>
      </c>
      <c r="G16" s="29">
        <v>5746696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34012</v>
      </c>
      <c r="F17" s="29">
        <v>3287567.7</v>
      </c>
      <c r="G17" s="29">
        <v>1653584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76078</v>
      </c>
      <c r="F18" s="29">
        <v>13122165.830000002</v>
      </c>
      <c r="G18" s="29">
        <v>3664589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41508</v>
      </c>
      <c r="F19" s="29">
        <v>8428252.2800000031</v>
      </c>
      <c r="G19" s="29">
        <v>2300134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106400</v>
      </c>
      <c r="F20" s="29">
        <v>12906854.069999997</v>
      </c>
      <c r="G20" s="29">
        <v>8403145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36742</v>
      </c>
      <c r="F21" s="29">
        <v>5135345.25</v>
      </c>
      <c r="G21" s="29">
        <v>1848194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51177</v>
      </c>
      <c r="F22" s="29">
        <v>8256185.1200000029</v>
      </c>
      <c r="G22" s="29">
        <v>2771295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38316</v>
      </c>
      <c r="F23" s="29">
        <v>5975097.1400000006</v>
      </c>
      <c r="G23" s="29">
        <v>2125886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45417</v>
      </c>
      <c r="F24" s="29">
        <v>3556977.0999999996</v>
      </c>
      <c r="G24" s="29">
        <v>1978012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102221</v>
      </c>
      <c r="F25" s="29">
        <v>13077549.739999996</v>
      </c>
      <c r="G25" s="29">
        <v>6912412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107124</v>
      </c>
      <c r="F26" s="29">
        <v>15168116.649999999</v>
      </c>
      <c r="G26" s="29">
        <v>6568595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78905</v>
      </c>
      <c r="F27" s="29">
        <v>6033047.9500000002</v>
      </c>
      <c r="G27" s="29">
        <v>3930130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71188</v>
      </c>
      <c r="F28" s="29">
        <v>6764806.9399999948</v>
      </c>
      <c r="G28" s="29">
        <v>3479703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75524</v>
      </c>
      <c r="F29" s="29">
        <v>8547983.230000006</v>
      </c>
      <c r="G29" s="29">
        <v>3384755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154957</v>
      </c>
      <c r="F30" s="29">
        <v>15876831.949999999</v>
      </c>
      <c r="G30" s="29">
        <v>7237630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19358</v>
      </c>
      <c r="F31" s="29">
        <v>3013204.1</v>
      </c>
      <c r="G31" s="29">
        <v>2104058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35547</v>
      </c>
      <c r="F32" s="29">
        <v>3305787.5300000012</v>
      </c>
      <c r="G32" s="29">
        <v>2196399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125282</v>
      </c>
      <c r="F33" s="29">
        <v>10902154.729999999</v>
      </c>
      <c r="G33" s="29">
        <v>9012493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34674</v>
      </c>
      <c r="F34" s="29">
        <v>3541645.9200000004</v>
      </c>
      <c r="G34" s="29">
        <v>1652808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28482</v>
      </c>
      <c r="F35" s="29">
        <v>4780681.24</v>
      </c>
      <c r="G35" s="29">
        <v>2204870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105483</v>
      </c>
      <c r="F36" s="29">
        <v>18889920.350000005</v>
      </c>
      <c r="G36" s="29">
        <v>5325777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85684</v>
      </c>
      <c r="F37" s="29">
        <v>13007332.190000001</v>
      </c>
      <c r="G37" s="29">
        <v>4222667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24470</v>
      </c>
      <c r="F38" s="29">
        <v>4553533.3400000008</v>
      </c>
      <c r="G38" s="29">
        <v>1295397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60534</v>
      </c>
      <c r="F39" s="29">
        <v>5746993.4400000004</v>
      </c>
      <c r="G39" s="29">
        <v>3113036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137306</v>
      </c>
      <c r="F40" s="29">
        <v>15616574.469999997</v>
      </c>
      <c r="G40" s="29">
        <v>4219872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9358</v>
      </c>
      <c r="F41" s="29">
        <v>687727.99999999965</v>
      </c>
      <c r="G41" s="29">
        <v>404100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46079</v>
      </c>
      <c r="F42" s="29">
        <v>4063210.5999999996</v>
      </c>
      <c r="G42" s="29">
        <v>1876261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86869</v>
      </c>
      <c r="F43" s="29">
        <v>5634477.3299999982</v>
      </c>
      <c r="G43" s="29">
        <v>2708474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20687</v>
      </c>
      <c r="F44" s="29">
        <v>2153138.7399999998</v>
      </c>
      <c r="G44" s="29">
        <v>741244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71762</v>
      </c>
      <c r="F45" s="29">
        <v>5163327.33</v>
      </c>
      <c r="G45" s="29">
        <v>2607754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41499</v>
      </c>
      <c r="F46" s="29">
        <v>3116956.5300000003</v>
      </c>
      <c r="G46" s="29">
        <v>1199338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91332</v>
      </c>
      <c r="F47" s="29">
        <v>9182416.6000000015</v>
      </c>
      <c r="G47" s="29">
        <v>4894514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79190</v>
      </c>
      <c r="F48" s="29">
        <v>10244489.989999996</v>
      </c>
      <c r="G48" s="29">
        <v>5715916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44531</v>
      </c>
      <c r="F49" s="29">
        <v>4738210.9000000022</v>
      </c>
      <c r="G49" s="29">
        <v>1992486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41611</v>
      </c>
      <c r="F50" s="29">
        <v>4809461.1500000004</v>
      </c>
      <c r="G50" s="29">
        <v>1332116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14706</v>
      </c>
      <c r="F51" s="29">
        <v>2075550.7500000007</v>
      </c>
      <c r="G51" s="29">
        <v>1076323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47414</v>
      </c>
      <c r="F52" s="29">
        <v>6079076.4400000013</v>
      </c>
      <c r="G52" s="29">
        <v>2357014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62368</v>
      </c>
      <c r="F53" s="29">
        <v>5177644.7899999972</v>
      </c>
      <c r="G53" s="29">
        <v>4405127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24558</v>
      </c>
      <c r="F54" s="29">
        <v>4733008.1499999994</v>
      </c>
      <c r="G54" s="29">
        <v>3547383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35703</v>
      </c>
      <c r="F55" s="29">
        <v>2758624.36</v>
      </c>
      <c r="G55" s="29">
        <v>1144955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50418</v>
      </c>
      <c r="F56" s="29">
        <v>5751117.8600000013</v>
      </c>
      <c r="G56" s="29">
        <v>2684885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129029</v>
      </c>
      <c r="F57" s="29">
        <v>13261423.690000005</v>
      </c>
      <c r="G57" s="29">
        <v>5886780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332919</v>
      </c>
      <c r="F58" s="29">
        <v>27283340.230000045</v>
      </c>
      <c r="G58" s="29">
        <v>12183082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75157</v>
      </c>
      <c r="F59" s="29">
        <v>6968772.8100000005</v>
      </c>
      <c r="G59" s="29">
        <v>3966930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298319</v>
      </c>
      <c r="F60" s="29">
        <v>57857263.479999982</v>
      </c>
      <c r="G60" s="29">
        <v>17538533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37209</v>
      </c>
      <c r="F61" s="29">
        <v>3503775.7899999986</v>
      </c>
      <c r="G61" s="29">
        <v>2214500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25276</v>
      </c>
      <c r="F62" s="29">
        <v>3299688.259999997</v>
      </c>
      <c r="G62" s="29">
        <v>1538374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12042</v>
      </c>
      <c r="F63" s="29">
        <v>1910698.1900000002</v>
      </c>
      <c r="G63" s="29">
        <v>786798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64695</v>
      </c>
      <c r="F64" s="29">
        <v>10839350.810000001</v>
      </c>
      <c r="G64" s="29">
        <v>5877387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170901</v>
      </c>
      <c r="F65" s="29">
        <v>13838709.210000001</v>
      </c>
      <c r="G65" s="29">
        <v>10356714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37151</v>
      </c>
      <c r="F66" s="29">
        <v>5174224.6100000003</v>
      </c>
      <c r="G66" s="29">
        <v>2250499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46509</v>
      </c>
      <c r="F67" s="29">
        <v>3996748.3899999955</v>
      </c>
      <c r="G67" s="29">
        <v>2556257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103691</v>
      </c>
      <c r="F68" s="29">
        <v>9077867.9200000037</v>
      </c>
      <c r="G68" s="29">
        <v>5229410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32073</v>
      </c>
      <c r="F69" s="29">
        <v>3891526.0299999993</v>
      </c>
      <c r="G69" s="29">
        <v>1649397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29381</v>
      </c>
      <c r="F70" s="29">
        <v>4008096.0200000005</v>
      </c>
      <c r="G70" s="29">
        <v>1255467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27905</v>
      </c>
      <c r="F71" s="29">
        <v>4450896.3899999997</v>
      </c>
      <c r="G71" s="29">
        <v>2331064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57959</v>
      </c>
      <c r="F72" s="29">
        <v>8766103.1700000037</v>
      </c>
      <c r="G72" s="29">
        <v>2826948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21595</v>
      </c>
      <c r="F73" s="29">
        <v>3696860.2100000009</v>
      </c>
      <c r="G73" s="29">
        <v>1324432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39412</v>
      </c>
      <c r="F74" s="29">
        <v>3796655.5900000003</v>
      </c>
      <c r="G74" s="29">
        <v>2503751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127733</v>
      </c>
      <c r="F75" s="29">
        <v>7624822.9700000025</v>
      </c>
      <c r="G75" s="29">
        <v>6187159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17700</v>
      </c>
      <c r="F76" s="29">
        <v>3846895.2399999998</v>
      </c>
      <c r="G76" s="29">
        <v>1184189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36994</v>
      </c>
      <c r="F77" s="29">
        <v>4665293.63</v>
      </c>
      <c r="G77" s="29">
        <v>1952161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21603</v>
      </c>
      <c r="F78" s="29">
        <v>4142152.06</v>
      </c>
      <c r="G78" s="29">
        <v>1438012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109</v>
      </c>
      <c r="E79" s="29">
        <v>66748</v>
      </c>
      <c r="F79" s="29">
        <v>8542936.3900000062</v>
      </c>
      <c r="G79" s="29">
        <v>4065859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42635</v>
      </c>
      <c r="F80" s="29">
        <v>7526217.1799999969</v>
      </c>
      <c r="G80" s="29">
        <v>2986772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41480</v>
      </c>
      <c r="F81" s="29">
        <v>2801472.3800000008</v>
      </c>
      <c r="G81" s="29">
        <v>1629292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27913</v>
      </c>
      <c r="F82" s="29">
        <v>4410566.2000000011</v>
      </c>
      <c r="G82" s="29">
        <v>1478912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539517</v>
      </c>
      <c r="F83" s="29">
        <v>56620589.619999997</v>
      </c>
      <c r="G83" s="29">
        <v>16250824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17476</v>
      </c>
      <c r="F84" s="29">
        <v>2903796.9499999988</v>
      </c>
      <c r="G84" s="29">
        <v>1785434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188632</v>
      </c>
      <c r="F85" s="29">
        <v>17310039.600000005</v>
      </c>
      <c r="G85" s="29">
        <v>10138239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61126</v>
      </c>
      <c r="F86" s="29">
        <v>11302711.149999999</v>
      </c>
      <c r="G86" s="29">
        <v>3021524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80849</v>
      </c>
      <c r="F87" s="29">
        <v>6588441.3999999994</v>
      </c>
      <c r="G87" s="29">
        <v>2492537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45276</v>
      </c>
      <c r="F88" s="29">
        <v>5224614.5299999993</v>
      </c>
      <c r="G88" s="29">
        <v>2240792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34205</v>
      </c>
      <c r="F89" s="29">
        <v>5755078.4000000004</v>
      </c>
      <c r="G89" s="29">
        <v>2026314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108798</v>
      </c>
      <c r="F90" s="29">
        <v>4042001.1200000006</v>
      </c>
      <c r="G90" s="29">
        <v>4108827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58523</v>
      </c>
      <c r="F91" s="29">
        <v>6584082.2800000012</v>
      </c>
      <c r="G91" s="29">
        <v>3067147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43113</v>
      </c>
      <c r="F92" s="29">
        <v>3902516.5700000008</v>
      </c>
      <c r="G92" s="29">
        <v>1852990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34376</v>
      </c>
      <c r="F93" s="29">
        <v>2947187.5500000003</v>
      </c>
      <c r="G93" s="29">
        <v>1569050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193312</v>
      </c>
      <c r="F94" s="29">
        <v>19528619.549999982</v>
      </c>
      <c r="G94" s="29">
        <v>9305444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70608</v>
      </c>
      <c r="F95" s="29">
        <v>10579646.529999997</v>
      </c>
      <c r="G95" s="29">
        <v>4266262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74703</v>
      </c>
      <c r="F96" s="29">
        <v>8167095.5599999987</v>
      </c>
      <c r="G96" s="29">
        <v>4022907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99647</v>
      </c>
      <c r="F97" s="29">
        <v>12664455.870000005</v>
      </c>
      <c r="G97" s="29">
        <v>7614010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30046</v>
      </c>
      <c r="F98" s="29">
        <v>1938089.4300000002</v>
      </c>
      <c r="G98" s="29">
        <v>804780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50879</v>
      </c>
      <c r="F99" s="29">
        <v>5504659.5200000023</v>
      </c>
      <c r="G99" s="29">
        <v>3112130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68541</v>
      </c>
      <c r="F100" s="29">
        <v>4005527.2100000004</v>
      </c>
      <c r="G100" s="29">
        <v>2869318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71735</v>
      </c>
      <c r="F101" s="29">
        <v>5278546.5699999994</v>
      </c>
      <c r="G101" s="29">
        <v>4292057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40416</v>
      </c>
      <c r="F102" s="29">
        <v>2213194.5100000002</v>
      </c>
      <c r="G102" s="29">
        <v>1683444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27694</v>
      </c>
      <c r="F103" s="29">
        <v>2219890.120000001</v>
      </c>
      <c r="G103" s="29">
        <v>1534698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87102</v>
      </c>
      <c r="F104" s="29">
        <v>10518476.360000003</v>
      </c>
      <c r="G104" s="29">
        <v>7938424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29938</v>
      </c>
      <c r="F105" s="29">
        <v>2405981.5300000007</v>
      </c>
      <c r="G105" s="29">
        <v>1785667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78663</v>
      </c>
      <c r="F106" s="29">
        <v>8351238.5599999949</v>
      </c>
      <c r="G106" s="29">
        <v>6312474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84976</v>
      </c>
      <c r="F107" s="29">
        <v>6740824.3599999966</v>
      </c>
      <c r="G107" s="29">
        <v>4288369</v>
      </c>
    </row>
    <row r="109" spans="1:11" x14ac:dyDescent="0.25">
      <c r="H109" s="31"/>
      <c r="I109" s="31"/>
      <c r="J109" s="31"/>
      <c r="K109" s="31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9.140625" style="23"/>
    <col min="9" max="9" width="14" style="23" bestFit="1" customWidth="1"/>
    <col min="10" max="10" width="16.85546875" style="23" bestFit="1" customWidth="1"/>
    <col min="11" max="11" width="15.7109375" style="23" bestFit="1" customWidth="1"/>
    <col min="12" max="16384" width="9.140625" style="23"/>
  </cols>
  <sheetData>
    <row r="1" spans="1:11" ht="21" customHeight="1" x14ac:dyDescent="0.25">
      <c r="A1" s="35" t="s">
        <v>98</v>
      </c>
      <c r="B1" s="36"/>
      <c r="C1" s="36"/>
      <c r="D1" s="36"/>
      <c r="E1" s="36"/>
      <c r="F1" s="36"/>
      <c r="G1" s="37"/>
    </row>
    <row r="2" spans="1:11" ht="18.75" customHeight="1" x14ac:dyDescent="0.25">
      <c r="A2" s="38" t="s">
        <v>261</v>
      </c>
      <c r="B2" s="39"/>
      <c r="C2" s="39"/>
      <c r="D2" s="39"/>
      <c r="E2" s="39"/>
      <c r="F2" s="39"/>
      <c r="G2" s="40"/>
    </row>
    <row r="3" spans="1:11" x14ac:dyDescent="0.25">
      <c r="A3" s="41"/>
      <c r="B3" s="42"/>
      <c r="C3" s="42"/>
      <c r="D3" s="33" t="s">
        <v>254</v>
      </c>
      <c r="E3" s="24">
        <f>SUBTOTAL(9,E5:E107)</f>
        <v>615216</v>
      </c>
      <c r="F3" s="24">
        <f t="shared" ref="F3:G3" si="0">SUBTOTAL(9,F5:F107)</f>
        <v>312225453.11000001</v>
      </c>
      <c r="G3" s="24">
        <f t="shared" si="0"/>
        <v>97453530</v>
      </c>
      <c r="I3" s="34"/>
      <c r="J3" s="34"/>
      <c r="K3" s="34"/>
    </row>
    <row r="4" spans="1:11" ht="49.5" x14ac:dyDescent="0.25">
      <c r="A4" s="25" t="s">
        <v>119</v>
      </c>
      <c r="B4" s="26" t="s">
        <v>120</v>
      </c>
      <c r="C4" s="27" t="s">
        <v>255</v>
      </c>
      <c r="D4" s="25" t="s">
        <v>111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3577</v>
      </c>
      <c r="F5" s="29">
        <v>1372196.7200000004</v>
      </c>
      <c r="G5" s="29">
        <v>327944</v>
      </c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5211</v>
      </c>
      <c r="F6" s="29">
        <v>1685318.2399999991</v>
      </c>
      <c r="G6" s="29">
        <v>670589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6928</v>
      </c>
      <c r="F7" s="29">
        <v>3687634.0700000008</v>
      </c>
      <c r="G7" s="29">
        <v>1229641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1870</v>
      </c>
      <c r="F8" s="29">
        <v>656926.54</v>
      </c>
      <c r="G8" s="29">
        <v>193117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9537</v>
      </c>
      <c r="F9" s="29">
        <v>8464395.7999999989</v>
      </c>
      <c r="G9" s="29">
        <v>2135274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9049</v>
      </c>
      <c r="F10" s="29">
        <v>3735278.38</v>
      </c>
      <c r="G10" s="29">
        <v>1199139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2483</v>
      </c>
      <c r="F11" s="29">
        <v>777637.87999999989</v>
      </c>
      <c r="G11" s="29">
        <v>312287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4277</v>
      </c>
      <c r="F12" s="29">
        <v>1670928.7399999998</v>
      </c>
      <c r="G12" s="29">
        <v>570410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14091</v>
      </c>
      <c r="F13" s="29">
        <v>6788359.4099999992</v>
      </c>
      <c r="G13" s="29">
        <v>1633116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2809</v>
      </c>
      <c r="F14" s="29">
        <v>393695.44000000006</v>
      </c>
      <c r="G14" s="29">
        <v>325984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2530</v>
      </c>
      <c r="F15" s="29">
        <v>811693.18</v>
      </c>
      <c r="G15" s="29">
        <v>262258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10812</v>
      </c>
      <c r="F16" s="29">
        <v>7204822.4799999986</v>
      </c>
      <c r="G16" s="29">
        <v>2477341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2685</v>
      </c>
      <c r="F17" s="29">
        <v>784670.08000000007</v>
      </c>
      <c r="G17" s="29">
        <v>363358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9495</v>
      </c>
      <c r="F18" s="29">
        <v>9860663.6899999995</v>
      </c>
      <c r="G18" s="29">
        <v>1807730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4426</v>
      </c>
      <c r="F19" s="29">
        <v>2821784.5300000017</v>
      </c>
      <c r="G19" s="29">
        <v>626389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14762</v>
      </c>
      <c r="F20" s="29">
        <v>8426586.7199999988</v>
      </c>
      <c r="G20" s="29">
        <v>3752381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4785</v>
      </c>
      <c r="F21" s="29">
        <v>1906626.34</v>
      </c>
      <c r="G21" s="29">
        <v>567924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6639</v>
      </c>
      <c r="F22" s="29">
        <v>3205517.7000000007</v>
      </c>
      <c r="G22" s="29">
        <v>811299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2917</v>
      </c>
      <c r="F23" s="29">
        <v>1418976.1000000003</v>
      </c>
      <c r="G23" s="29">
        <v>322228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1352</v>
      </c>
      <c r="F24" s="29">
        <v>508390.93</v>
      </c>
      <c r="G24" s="29">
        <v>139885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2280</v>
      </c>
      <c r="F25" s="29">
        <v>1015641.2500000001</v>
      </c>
      <c r="G25" s="29">
        <v>337350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8725</v>
      </c>
      <c r="F26" s="29">
        <v>4236537.68</v>
      </c>
      <c r="G26" s="29">
        <v>1059301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5166</v>
      </c>
      <c r="F27" s="29">
        <v>966899.73</v>
      </c>
      <c r="G27" s="29">
        <v>468854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3436</v>
      </c>
      <c r="F28" s="29">
        <v>1295532.8100000005</v>
      </c>
      <c r="G28" s="29">
        <v>391364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7504</v>
      </c>
      <c r="F29" s="29">
        <v>3909339.2199999993</v>
      </c>
      <c r="G29" s="29">
        <v>1183250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9242</v>
      </c>
      <c r="F30" s="29">
        <v>2089934.3900000001</v>
      </c>
      <c r="G30" s="29">
        <v>749849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3914</v>
      </c>
      <c r="F31" s="29">
        <v>1602354.5800000003</v>
      </c>
      <c r="G31" s="29">
        <v>868306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1942</v>
      </c>
      <c r="F32" s="29">
        <v>339864.54</v>
      </c>
      <c r="G32" s="29">
        <v>178362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7569</v>
      </c>
      <c r="F33" s="29">
        <v>1954990.38</v>
      </c>
      <c r="G33" s="29">
        <v>1331177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2231</v>
      </c>
      <c r="F34" s="29">
        <v>721790.28999999992</v>
      </c>
      <c r="G34" s="29">
        <v>227025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4110</v>
      </c>
      <c r="F35" s="29">
        <v>1824373.5</v>
      </c>
      <c r="G35" s="29">
        <v>631311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16117</v>
      </c>
      <c r="F36" s="29">
        <v>18758470.629999999</v>
      </c>
      <c r="G36" s="29">
        <v>3168925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6102</v>
      </c>
      <c r="F37" s="29">
        <v>2364003.2099999986</v>
      </c>
      <c r="G37" s="29">
        <v>533393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4209</v>
      </c>
      <c r="F38" s="29">
        <v>2058481.24</v>
      </c>
      <c r="G38" s="29">
        <v>503126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3563</v>
      </c>
      <c r="F39" s="29">
        <v>1562581.2099999995</v>
      </c>
      <c r="G39" s="29">
        <v>529150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5429</v>
      </c>
      <c r="F40" s="29">
        <v>3510413.11</v>
      </c>
      <c r="G40" s="29">
        <v>739792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456</v>
      </c>
      <c r="F41" s="29">
        <v>112712.12</v>
      </c>
      <c r="G41" s="29">
        <v>48722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2550</v>
      </c>
      <c r="F42" s="29">
        <v>1473140.8699999999</v>
      </c>
      <c r="G42" s="29">
        <v>322687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2008</v>
      </c>
      <c r="F43" s="29">
        <v>471610.10999999993</v>
      </c>
      <c r="G43" s="29">
        <v>221810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1043</v>
      </c>
      <c r="F44" s="29">
        <v>450436.11000000004</v>
      </c>
      <c r="G44" s="29">
        <v>118231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2800</v>
      </c>
      <c r="F45" s="29">
        <v>1000209.3799999998</v>
      </c>
      <c r="G45" s="29">
        <v>253272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1174</v>
      </c>
      <c r="F46" s="29">
        <v>461415.41000000003</v>
      </c>
      <c r="G46" s="29">
        <v>112452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4588</v>
      </c>
      <c r="F47" s="29">
        <v>3187837.9900000007</v>
      </c>
      <c r="G47" s="29">
        <v>927984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12238</v>
      </c>
      <c r="F48" s="29">
        <v>4460481.9200000009</v>
      </c>
      <c r="G48" s="29">
        <v>1869073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3919</v>
      </c>
      <c r="F49" s="29">
        <v>2423779.9699999993</v>
      </c>
      <c r="G49" s="29">
        <v>674883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1470</v>
      </c>
      <c r="F50" s="29">
        <v>841800.58999999985</v>
      </c>
      <c r="G50" s="29">
        <v>128723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1969</v>
      </c>
      <c r="F51" s="29">
        <v>1189814.7799999998</v>
      </c>
      <c r="G51" s="29">
        <v>494327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6166</v>
      </c>
      <c r="F52" s="29">
        <v>3581755.3899999992</v>
      </c>
      <c r="G52" s="29">
        <v>1015156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5242</v>
      </c>
      <c r="F53" s="29">
        <v>1371565.0300000003</v>
      </c>
      <c r="G53" s="29">
        <v>613239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5443</v>
      </c>
      <c r="F54" s="29">
        <v>1955297.7099999997</v>
      </c>
      <c r="G54" s="29">
        <v>1298907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1939</v>
      </c>
      <c r="F55" s="29">
        <v>950788.3600000001</v>
      </c>
      <c r="G55" s="29">
        <v>224326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2818</v>
      </c>
      <c r="F56" s="29">
        <v>1119563.1399999997</v>
      </c>
      <c r="G56" s="29">
        <v>350288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5082</v>
      </c>
      <c r="F57" s="29">
        <v>2134132.6800000006</v>
      </c>
      <c r="G57" s="29">
        <v>571274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56487</v>
      </c>
      <c r="F58" s="29">
        <v>33749841.209999993</v>
      </c>
      <c r="G58" s="29">
        <v>11777579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7143</v>
      </c>
      <c r="F59" s="29">
        <v>2982896.9599999995</v>
      </c>
      <c r="G59" s="29">
        <v>738729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20765</v>
      </c>
      <c r="F60" s="29">
        <v>14480952.119999997</v>
      </c>
      <c r="G60" s="29">
        <v>3045756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3966</v>
      </c>
      <c r="F61" s="29">
        <v>1138492.8799999997</v>
      </c>
      <c r="G61" s="29">
        <v>591307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3917</v>
      </c>
      <c r="F62" s="29">
        <v>1017149.8999999998</v>
      </c>
      <c r="G62" s="29">
        <v>427484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1911</v>
      </c>
      <c r="F63" s="29">
        <v>813783.55000000028</v>
      </c>
      <c r="G63" s="29">
        <v>230522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10440</v>
      </c>
      <c r="F64" s="29">
        <v>4060060.4099999988</v>
      </c>
      <c r="G64" s="29">
        <v>1896370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7806</v>
      </c>
      <c r="F65" s="29">
        <v>1713512.7200000002</v>
      </c>
      <c r="G65" s="29">
        <v>934929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3257</v>
      </c>
      <c r="F66" s="29">
        <v>1371366.7399999998</v>
      </c>
      <c r="G66" s="29">
        <v>413603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3840</v>
      </c>
      <c r="F67" s="29">
        <v>850411.85999999917</v>
      </c>
      <c r="G67" s="29">
        <v>387660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10343</v>
      </c>
      <c r="F68" s="29">
        <v>4167818.629999999</v>
      </c>
      <c r="G68" s="29">
        <v>1455893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3405</v>
      </c>
      <c r="F69" s="29">
        <v>1560433.6299999997</v>
      </c>
      <c r="G69" s="29">
        <v>481239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2418</v>
      </c>
      <c r="F70" s="29">
        <v>840893.00999999978</v>
      </c>
      <c r="G70" s="29">
        <v>310917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3374</v>
      </c>
      <c r="F71" s="29">
        <v>2457970.8500000006</v>
      </c>
      <c r="G71" s="29">
        <v>870348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6566</v>
      </c>
      <c r="F72" s="29">
        <v>4812109.0000000009</v>
      </c>
      <c r="G72" s="29">
        <v>1115387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6453</v>
      </c>
      <c r="F73" s="29">
        <v>3596034.0300000003</v>
      </c>
      <c r="G73" s="29">
        <v>1081250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2057</v>
      </c>
      <c r="F74" s="29">
        <v>916143.15000000014</v>
      </c>
      <c r="G74" s="29">
        <v>400498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5545</v>
      </c>
      <c r="F75" s="29">
        <v>940072.63999999966</v>
      </c>
      <c r="G75" s="29">
        <v>522490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6886</v>
      </c>
      <c r="F76" s="29">
        <v>6440780.5</v>
      </c>
      <c r="G76" s="29">
        <v>1677515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3589</v>
      </c>
      <c r="F77" s="29">
        <v>867149.9700000002</v>
      </c>
      <c r="G77" s="29">
        <v>356118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5084</v>
      </c>
      <c r="F78" s="29">
        <v>2628263.2000000002</v>
      </c>
      <c r="G78" s="29">
        <v>784663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109</v>
      </c>
      <c r="E79" s="29">
        <v>6803</v>
      </c>
      <c r="F79" s="29">
        <v>2032690.95</v>
      </c>
      <c r="G79" s="29">
        <v>663224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4914</v>
      </c>
      <c r="F80" s="29">
        <v>1698051.9000000001</v>
      </c>
      <c r="G80" s="29">
        <v>681027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1737</v>
      </c>
      <c r="F81" s="29">
        <v>501084.99000000017</v>
      </c>
      <c r="G81" s="29">
        <v>182734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2647</v>
      </c>
      <c r="F82" s="29">
        <v>1368640.41</v>
      </c>
      <c r="G82" s="29">
        <v>408748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20977</v>
      </c>
      <c r="F83" s="29">
        <v>20808971.530000005</v>
      </c>
      <c r="G83" s="29">
        <v>3650126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3777</v>
      </c>
      <c r="F84" s="29">
        <v>1590288.3000000007</v>
      </c>
      <c r="G84" s="29">
        <v>774331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9811</v>
      </c>
      <c r="F85" s="29">
        <v>2998773.9800000009</v>
      </c>
      <c r="G85" s="29">
        <v>1088743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5054</v>
      </c>
      <c r="F86" s="29">
        <v>3178539.9800000009</v>
      </c>
      <c r="G86" s="29">
        <v>729090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1656</v>
      </c>
      <c r="F87" s="29">
        <v>675313.2799999998</v>
      </c>
      <c r="G87" s="29">
        <v>155648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3831</v>
      </c>
      <c r="F88" s="29">
        <v>2293144.4900000002</v>
      </c>
      <c r="G88" s="29">
        <v>675823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3517</v>
      </c>
      <c r="F89" s="29">
        <v>1505142.53</v>
      </c>
      <c r="G89" s="29">
        <v>357942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2588</v>
      </c>
      <c r="F90" s="29">
        <v>764162.61</v>
      </c>
      <c r="G90" s="29">
        <v>307730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6005</v>
      </c>
      <c r="F91" s="29">
        <v>2012224.3199999998</v>
      </c>
      <c r="G91" s="29">
        <v>732530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4045</v>
      </c>
      <c r="F92" s="29">
        <v>941426.07000000018</v>
      </c>
      <c r="G92" s="29">
        <v>456083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2247</v>
      </c>
      <c r="F93" s="29">
        <v>1099503.74</v>
      </c>
      <c r="G93" s="29">
        <v>331659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16049</v>
      </c>
      <c r="F94" s="29">
        <v>5881283.8699999982</v>
      </c>
      <c r="G94" s="29">
        <v>1863079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5812</v>
      </c>
      <c r="F95" s="29">
        <v>2160009.17</v>
      </c>
      <c r="G95" s="29">
        <v>716111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4907</v>
      </c>
      <c r="F96" s="29">
        <v>2241035.2200000002</v>
      </c>
      <c r="G96" s="29">
        <v>760410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11305</v>
      </c>
      <c r="F97" s="29">
        <v>6638425.5399999982</v>
      </c>
      <c r="G97" s="29">
        <v>2869579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941</v>
      </c>
      <c r="F98" s="29">
        <v>458973.49999999994</v>
      </c>
      <c r="G98" s="29">
        <v>106561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3831</v>
      </c>
      <c r="F99" s="29">
        <v>1438631.7700000009</v>
      </c>
      <c r="G99" s="29">
        <v>605677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7269</v>
      </c>
      <c r="F100" s="29">
        <v>1398922.9699999997</v>
      </c>
      <c r="G100" s="29">
        <v>898617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5976</v>
      </c>
      <c r="F101" s="29">
        <v>2164060.9000000004</v>
      </c>
      <c r="G101" s="29">
        <v>1005864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2344</v>
      </c>
      <c r="F102" s="29">
        <v>535762.39999999991</v>
      </c>
      <c r="G102" s="29">
        <v>327191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2106</v>
      </c>
      <c r="F103" s="29">
        <v>510363.73000000004</v>
      </c>
      <c r="G103" s="29">
        <v>271160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11662</v>
      </c>
      <c r="F104" s="29">
        <v>6522522.9099999983</v>
      </c>
      <c r="G104" s="29">
        <v>2953386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2075</v>
      </c>
      <c r="F105" s="29">
        <v>283618.16000000003</v>
      </c>
      <c r="G105" s="29">
        <v>173792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10878</v>
      </c>
      <c r="F106" s="29">
        <v>4386322.3199999994</v>
      </c>
      <c r="G106" s="29">
        <v>1939793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2521</v>
      </c>
      <c r="F107" s="29">
        <v>1151772.3099999998</v>
      </c>
      <c r="G107" s="29">
        <v>392432</v>
      </c>
    </row>
    <row r="109" spans="1:11" x14ac:dyDescent="0.25">
      <c r="H109" s="31"/>
      <c r="I109" s="31"/>
      <c r="J109" s="31"/>
      <c r="K109" s="31"/>
    </row>
  </sheetData>
  <autoFilter ref="A4:G4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9.140625" style="23"/>
    <col min="9" max="9" width="12.7109375" style="23" bestFit="1" customWidth="1"/>
    <col min="10" max="10" width="15.7109375" style="23" bestFit="1" customWidth="1"/>
    <col min="11" max="11" width="14.5703125" style="23" bestFit="1" customWidth="1"/>
    <col min="12" max="16384" width="9.140625" style="23"/>
  </cols>
  <sheetData>
    <row r="1" spans="1:11" ht="21" customHeight="1" x14ac:dyDescent="0.25">
      <c r="A1" s="35" t="s">
        <v>98</v>
      </c>
      <c r="B1" s="36"/>
      <c r="C1" s="36"/>
      <c r="D1" s="36"/>
      <c r="E1" s="36"/>
      <c r="F1" s="36"/>
      <c r="G1" s="37"/>
    </row>
    <row r="2" spans="1:11" ht="18.75" customHeight="1" x14ac:dyDescent="0.25">
      <c r="A2" s="38" t="s">
        <v>256</v>
      </c>
      <c r="B2" s="39"/>
      <c r="C2" s="39"/>
      <c r="D2" s="39"/>
      <c r="E2" s="39"/>
      <c r="F2" s="39"/>
      <c r="G2" s="40"/>
    </row>
    <row r="3" spans="1:11" x14ac:dyDescent="0.25">
      <c r="A3" s="41"/>
      <c r="B3" s="42"/>
      <c r="C3" s="42"/>
      <c r="D3" s="33" t="s">
        <v>254</v>
      </c>
      <c r="E3" s="24">
        <f>SUBTOTAL(9,E5:E107)</f>
        <v>29763</v>
      </c>
      <c r="F3" s="24">
        <f t="shared" ref="F3:G3" si="0">SUBTOTAL(9,F5:F107)</f>
        <v>29463447.539999988</v>
      </c>
      <c r="G3" s="24">
        <f t="shared" si="0"/>
        <v>9752383</v>
      </c>
      <c r="I3" s="34"/>
      <c r="J3" s="34"/>
      <c r="K3" s="34"/>
    </row>
    <row r="4" spans="1:11" ht="49.5" x14ac:dyDescent="0.25">
      <c r="A4" s="25" t="s">
        <v>119</v>
      </c>
      <c r="B4" s="26" t="s">
        <v>120</v>
      </c>
      <c r="C4" s="27" t="s">
        <v>255</v>
      </c>
      <c r="D4" s="25" t="s">
        <v>111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81</v>
      </c>
      <c r="F5" s="29">
        <v>73933.440000000002</v>
      </c>
      <c r="G5" s="29">
        <v>20185</v>
      </c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585</v>
      </c>
      <c r="F6" s="29">
        <v>267636.78000000009</v>
      </c>
      <c r="G6" s="29">
        <v>142986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702</v>
      </c>
      <c r="F7" s="29">
        <v>866399.46999999962</v>
      </c>
      <c r="G7" s="29">
        <v>249015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55</v>
      </c>
      <c r="F8" s="29">
        <v>93617.72</v>
      </c>
      <c r="G8" s="29">
        <v>21671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464</v>
      </c>
      <c r="F9" s="29">
        <v>351361.52999999997</v>
      </c>
      <c r="G9" s="29">
        <v>124430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126</v>
      </c>
      <c r="F10" s="29">
        <v>66053.339999999982</v>
      </c>
      <c r="G10" s="29">
        <v>26725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184</v>
      </c>
      <c r="F11" s="29">
        <v>83231.899999999994</v>
      </c>
      <c r="G11" s="29">
        <v>33476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26</v>
      </c>
      <c r="F12" s="29">
        <v>46529.62</v>
      </c>
      <c r="G12" s="29">
        <v>8802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0</v>
      </c>
      <c r="F13" s="29">
        <v>0</v>
      </c>
      <c r="G13" s="29">
        <v>0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146</v>
      </c>
      <c r="F14" s="29">
        <v>39085.380000000012</v>
      </c>
      <c r="G14" s="29">
        <v>31815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151</v>
      </c>
      <c r="F15" s="29">
        <v>60504.76</v>
      </c>
      <c r="G15" s="29">
        <v>30384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475</v>
      </c>
      <c r="F16" s="29">
        <v>772604.48000000021</v>
      </c>
      <c r="G16" s="29">
        <v>248635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209</v>
      </c>
      <c r="F17" s="29">
        <v>112792.20000000001</v>
      </c>
      <c r="G17" s="29">
        <v>56387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290</v>
      </c>
      <c r="F18" s="29">
        <v>962786.97000000009</v>
      </c>
      <c r="G18" s="29">
        <v>117908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858</v>
      </c>
      <c r="F19" s="29">
        <v>615457.02999999991</v>
      </c>
      <c r="G19" s="29">
        <v>206212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496</v>
      </c>
      <c r="F20" s="29">
        <v>421704.47000000003</v>
      </c>
      <c r="G20" s="29">
        <v>282075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12</v>
      </c>
      <c r="F21" s="29">
        <v>9961.39</v>
      </c>
      <c r="G21" s="29">
        <v>2411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326</v>
      </c>
      <c r="F22" s="29">
        <v>298224.94</v>
      </c>
      <c r="G22" s="29">
        <v>83973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15</v>
      </c>
      <c r="F23" s="29">
        <v>15404.289999999999</v>
      </c>
      <c r="G23" s="29">
        <v>4261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19</v>
      </c>
      <c r="F24" s="29">
        <v>47162.119999999995</v>
      </c>
      <c r="G24" s="29">
        <v>9015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9</v>
      </c>
      <c r="F25" s="29">
        <v>3024.59</v>
      </c>
      <c r="G25" s="29">
        <v>1507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137</v>
      </c>
      <c r="F26" s="29">
        <v>338038.22</v>
      </c>
      <c r="G26" s="29">
        <v>78747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112</v>
      </c>
      <c r="F27" s="29">
        <v>35462.629999999997</v>
      </c>
      <c r="G27" s="29">
        <v>52487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26</v>
      </c>
      <c r="F28" s="29">
        <v>88330.140000000014</v>
      </c>
      <c r="G28" s="29">
        <v>16017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367</v>
      </c>
      <c r="F29" s="29">
        <v>422548.68999999989</v>
      </c>
      <c r="G29" s="29">
        <v>143131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174</v>
      </c>
      <c r="F30" s="29">
        <v>112566.65</v>
      </c>
      <c r="G30" s="29">
        <v>38862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607</v>
      </c>
      <c r="F31" s="29">
        <v>792218.04</v>
      </c>
      <c r="G31" s="29">
        <v>280185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51</v>
      </c>
      <c r="F32" s="29">
        <v>26698.069999999996</v>
      </c>
      <c r="G32" s="29">
        <v>32770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206</v>
      </c>
      <c r="F33" s="29">
        <v>147176.78000000006</v>
      </c>
      <c r="G33" s="29">
        <v>86216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7</v>
      </c>
      <c r="F34" s="29">
        <v>2677.29</v>
      </c>
      <c r="G34" s="29">
        <v>1620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274</v>
      </c>
      <c r="F35" s="29">
        <v>237745.65999999997</v>
      </c>
      <c r="G35" s="29">
        <v>93957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879</v>
      </c>
      <c r="F36" s="29">
        <v>1620757.8299999998</v>
      </c>
      <c r="G36" s="29">
        <v>306154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26</v>
      </c>
      <c r="F37" s="29">
        <v>99824.219999999987</v>
      </c>
      <c r="G37" s="29">
        <v>14722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509</v>
      </c>
      <c r="F38" s="29">
        <v>562030.5199999999</v>
      </c>
      <c r="G38" s="29">
        <v>136543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68</v>
      </c>
      <c r="F39" s="29">
        <v>63427.74000000002</v>
      </c>
      <c r="G39" s="29">
        <v>19954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827</v>
      </c>
      <c r="F40" s="29">
        <v>999302.26</v>
      </c>
      <c r="G40" s="29">
        <v>187380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204</v>
      </c>
      <c r="F41" s="29">
        <v>130666.7</v>
      </c>
      <c r="G41" s="29">
        <v>102336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65</v>
      </c>
      <c r="F42" s="29">
        <v>61648.890000000007</v>
      </c>
      <c r="G42" s="29">
        <v>19897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211</v>
      </c>
      <c r="F43" s="29">
        <v>63721.81</v>
      </c>
      <c r="G43" s="29">
        <v>12952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8</v>
      </c>
      <c r="F44" s="29">
        <v>5027.68</v>
      </c>
      <c r="G44" s="29">
        <v>1152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49</v>
      </c>
      <c r="F45" s="29">
        <v>59826.630000000005</v>
      </c>
      <c r="G45" s="29">
        <v>13938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52</v>
      </c>
      <c r="F46" s="29">
        <v>192466.37000000002</v>
      </c>
      <c r="G46" s="29">
        <v>18580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8</v>
      </c>
      <c r="F47" s="29">
        <v>8324.75</v>
      </c>
      <c r="G47" s="29">
        <v>2097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9</v>
      </c>
      <c r="F48" s="29">
        <v>4289.66</v>
      </c>
      <c r="G48" s="29">
        <v>4153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171</v>
      </c>
      <c r="F49" s="29">
        <v>218215.78999999998</v>
      </c>
      <c r="G49" s="29">
        <v>64734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111</v>
      </c>
      <c r="F50" s="29">
        <v>152748.76999999999</v>
      </c>
      <c r="G50" s="29">
        <v>34589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143</v>
      </c>
      <c r="F51" s="29">
        <v>142121.48000000001</v>
      </c>
      <c r="G51" s="29">
        <v>43022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380</v>
      </c>
      <c r="F52" s="29">
        <v>170273.00000000003</v>
      </c>
      <c r="G52" s="29">
        <v>48634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226</v>
      </c>
      <c r="F53" s="29">
        <v>125882.05000000002</v>
      </c>
      <c r="G53" s="29">
        <v>55968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618</v>
      </c>
      <c r="F54" s="29">
        <v>408899.48999999987</v>
      </c>
      <c r="G54" s="29">
        <v>236652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71</v>
      </c>
      <c r="F55" s="29">
        <v>97306.98</v>
      </c>
      <c r="G55" s="29">
        <v>19816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0</v>
      </c>
      <c r="F56" s="29">
        <v>0</v>
      </c>
      <c r="G56" s="29">
        <v>0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33</v>
      </c>
      <c r="F57" s="29">
        <v>52567.39</v>
      </c>
      <c r="G57" s="29">
        <v>23388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1577</v>
      </c>
      <c r="F58" s="29">
        <v>2245549.0400000005</v>
      </c>
      <c r="G58" s="29">
        <v>603198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502</v>
      </c>
      <c r="F59" s="29">
        <v>737337.12999999989</v>
      </c>
      <c r="G59" s="29">
        <v>290228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66</v>
      </c>
      <c r="F60" s="29">
        <v>106921.90000000001</v>
      </c>
      <c r="G60" s="29">
        <v>19933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442</v>
      </c>
      <c r="F61" s="29">
        <v>271106.9800000001</v>
      </c>
      <c r="G61" s="29">
        <v>133889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199</v>
      </c>
      <c r="F62" s="29">
        <v>187908.84000000003</v>
      </c>
      <c r="G62" s="29">
        <v>71554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53</v>
      </c>
      <c r="F63" s="29">
        <v>54621.459999999992</v>
      </c>
      <c r="G63" s="29">
        <v>16430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650</v>
      </c>
      <c r="F64" s="29">
        <v>868632.88</v>
      </c>
      <c r="G64" s="29">
        <v>305929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301</v>
      </c>
      <c r="F65" s="29">
        <v>210049</v>
      </c>
      <c r="G65" s="29">
        <v>90456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271</v>
      </c>
      <c r="F66" s="29">
        <v>366394.85</v>
      </c>
      <c r="G66" s="29">
        <v>99395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483</v>
      </c>
      <c r="F67" s="29">
        <v>131732.72</v>
      </c>
      <c r="G67" s="29">
        <v>109000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1783</v>
      </c>
      <c r="F68" s="29">
        <v>720684.37999999989</v>
      </c>
      <c r="G68" s="29">
        <v>258950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339</v>
      </c>
      <c r="F69" s="29">
        <v>229792.67</v>
      </c>
      <c r="G69" s="29">
        <v>73206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8</v>
      </c>
      <c r="F70" s="29">
        <v>9840.9500000000007</v>
      </c>
      <c r="G70" s="29">
        <v>1952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168</v>
      </c>
      <c r="F71" s="29">
        <v>161513.9</v>
      </c>
      <c r="G71" s="29">
        <v>49130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30</v>
      </c>
      <c r="F72" s="29">
        <v>47121.47</v>
      </c>
      <c r="G72" s="29">
        <v>9124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399</v>
      </c>
      <c r="F73" s="29">
        <v>253480.41999999998</v>
      </c>
      <c r="G73" s="29">
        <v>102706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288</v>
      </c>
      <c r="F74" s="29">
        <v>238408.47</v>
      </c>
      <c r="G74" s="29">
        <v>110256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64</v>
      </c>
      <c r="F75" s="29">
        <v>80364.570000000022</v>
      </c>
      <c r="G75" s="29">
        <v>27233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156</v>
      </c>
      <c r="F76" s="29">
        <v>226526.27000000002</v>
      </c>
      <c r="G76" s="29">
        <v>63366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15</v>
      </c>
      <c r="F77" s="29">
        <v>17947.68</v>
      </c>
      <c r="G77" s="29">
        <v>5257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492</v>
      </c>
      <c r="F78" s="29">
        <v>408129.18</v>
      </c>
      <c r="G78" s="29">
        <v>110863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109</v>
      </c>
      <c r="E79" s="29">
        <v>69</v>
      </c>
      <c r="F79" s="29">
        <v>67431.320000000007</v>
      </c>
      <c r="G79" s="29">
        <v>16756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548</v>
      </c>
      <c r="F80" s="29">
        <v>670727.82999999973</v>
      </c>
      <c r="G80" s="29">
        <v>205258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17</v>
      </c>
      <c r="F81" s="29">
        <v>37589.33</v>
      </c>
      <c r="G81" s="29">
        <v>9952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198</v>
      </c>
      <c r="F82" s="29">
        <v>239161.10999999996</v>
      </c>
      <c r="G82" s="29">
        <v>48503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822</v>
      </c>
      <c r="F83" s="29">
        <v>2197605.3199999998</v>
      </c>
      <c r="G83" s="29">
        <v>280308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194</v>
      </c>
      <c r="F84" s="29">
        <v>131409.18</v>
      </c>
      <c r="G84" s="29">
        <v>69401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0</v>
      </c>
      <c r="F85" s="29">
        <v>0</v>
      </c>
      <c r="G85" s="29">
        <v>0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97</v>
      </c>
      <c r="F86" s="29">
        <v>166527.9</v>
      </c>
      <c r="G86" s="29">
        <v>39191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87</v>
      </c>
      <c r="F87" s="29">
        <v>108672.45000000001</v>
      </c>
      <c r="G87" s="29">
        <v>27630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404</v>
      </c>
      <c r="F88" s="29">
        <v>427072.51999999984</v>
      </c>
      <c r="G88" s="29">
        <v>92010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17</v>
      </c>
      <c r="F89" s="29">
        <v>17629.97</v>
      </c>
      <c r="G89" s="29">
        <v>4461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149</v>
      </c>
      <c r="F90" s="29">
        <v>55788.669999999976</v>
      </c>
      <c r="G90" s="29">
        <v>33218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64</v>
      </c>
      <c r="F91" s="29">
        <v>32576.219999999998</v>
      </c>
      <c r="G91" s="29">
        <v>20014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49</v>
      </c>
      <c r="F92" s="29">
        <v>50267.499999999985</v>
      </c>
      <c r="G92" s="29">
        <v>21458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426</v>
      </c>
      <c r="F93" s="29">
        <v>176150.62999999998</v>
      </c>
      <c r="G93" s="29">
        <v>66268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1047</v>
      </c>
      <c r="F94" s="29">
        <v>905097.69999999937</v>
      </c>
      <c r="G94" s="29">
        <v>278163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98</v>
      </c>
      <c r="F95" s="29">
        <v>174671.65000000002</v>
      </c>
      <c r="G95" s="29">
        <v>51509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1400</v>
      </c>
      <c r="F96" s="29">
        <v>352084.63000000012</v>
      </c>
      <c r="G96" s="29">
        <v>242247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773</v>
      </c>
      <c r="F97" s="29">
        <v>885995.9500000003</v>
      </c>
      <c r="G97" s="29">
        <v>346449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238</v>
      </c>
      <c r="F98" s="29">
        <v>460463.13000000006</v>
      </c>
      <c r="G98" s="29">
        <v>98211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277</v>
      </c>
      <c r="F99" s="29">
        <v>282105.79000000004</v>
      </c>
      <c r="G99" s="29">
        <v>119292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1040</v>
      </c>
      <c r="F100" s="29">
        <v>450968.18999999989</v>
      </c>
      <c r="G100" s="29">
        <v>296320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288</v>
      </c>
      <c r="F101" s="29">
        <v>287034.36</v>
      </c>
      <c r="G101" s="29">
        <v>120643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208</v>
      </c>
      <c r="F102" s="29">
        <v>117042.49000000002</v>
      </c>
      <c r="G102" s="29">
        <v>54983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218</v>
      </c>
      <c r="F103" s="29">
        <v>126979.11000000004</v>
      </c>
      <c r="G103" s="29">
        <v>69574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695</v>
      </c>
      <c r="F104" s="29">
        <v>690427.06</v>
      </c>
      <c r="G104" s="29">
        <v>628488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45</v>
      </c>
      <c r="F105" s="29">
        <v>7729.0400000000009</v>
      </c>
      <c r="G105" s="29">
        <v>6825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142</v>
      </c>
      <c r="F106" s="29">
        <v>115040.18999999999</v>
      </c>
      <c r="G106" s="29">
        <v>58415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9</v>
      </c>
      <c r="F107" s="29">
        <v>4864.9399999999996</v>
      </c>
      <c r="G107" s="29">
        <v>2255</v>
      </c>
    </row>
    <row r="109" spans="1:11" x14ac:dyDescent="0.25">
      <c r="H109" s="31"/>
      <c r="I109" s="31"/>
      <c r="J109" s="31"/>
      <c r="K109" s="31"/>
    </row>
  </sheetData>
  <autoFilter ref="A4:G107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7" fitToHeight="2" orientation="portrait" r:id="rId1"/>
  <headerFooter alignWithMargins="0">
    <oddFooter xml:space="preserve">&amp;CPagina &amp;P di&amp;P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9.140625" style="23"/>
    <col min="9" max="9" width="9.85546875" style="23" bestFit="1" customWidth="1"/>
    <col min="10" max="11" width="12.7109375" style="23" bestFit="1" customWidth="1"/>
    <col min="12" max="16384" width="9.140625" style="23"/>
  </cols>
  <sheetData>
    <row r="1" spans="1:11" ht="21" customHeight="1" x14ac:dyDescent="0.25">
      <c r="A1" s="35" t="s">
        <v>98</v>
      </c>
      <c r="B1" s="36"/>
      <c r="C1" s="36"/>
      <c r="D1" s="36"/>
      <c r="E1" s="36"/>
      <c r="F1" s="36"/>
      <c r="G1" s="37"/>
    </row>
    <row r="2" spans="1:11" ht="18.75" customHeight="1" x14ac:dyDescent="0.25">
      <c r="A2" s="38" t="s">
        <v>257</v>
      </c>
      <c r="B2" s="39"/>
      <c r="C2" s="39"/>
      <c r="D2" s="39"/>
      <c r="E2" s="39"/>
      <c r="F2" s="39"/>
      <c r="G2" s="40"/>
    </row>
    <row r="3" spans="1:11" x14ac:dyDescent="0.25">
      <c r="A3" s="41"/>
      <c r="B3" s="42"/>
      <c r="C3" s="42"/>
      <c r="D3" s="33" t="s">
        <v>254</v>
      </c>
      <c r="E3" s="24">
        <f>SUBTOTAL(9,E5:E107)</f>
        <v>364</v>
      </c>
      <c r="F3" s="24">
        <f t="shared" ref="F3:G3" si="0">SUBTOTAL(9,F5:F107)</f>
        <v>343705.00999999995</v>
      </c>
      <c r="G3" s="24">
        <f t="shared" si="0"/>
        <v>96359</v>
      </c>
      <c r="I3" s="34"/>
      <c r="J3" s="34"/>
      <c r="K3" s="34"/>
    </row>
    <row r="4" spans="1:11" ht="49.5" x14ac:dyDescent="0.25">
      <c r="A4" s="25" t="s">
        <v>119</v>
      </c>
      <c r="B4" s="26" t="s">
        <v>120</v>
      </c>
      <c r="C4" s="27" t="s">
        <v>255</v>
      </c>
      <c r="D4" s="25" t="s">
        <v>111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0</v>
      </c>
      <c r="F5" s="29">
        <v>0</v>
      </c>
      <c r="G5" s="29">
        <v>0</v>
      </c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0</v>
      </c>
      <c r="F6" s="29">
        <v>0</v>
      </c>
      <c r="G6" s="29">
        <v>0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0</v>
      </c>
      <c r="F7" s="29">
        <v>0</v>
      </c>
      <c r="G7" s="29">
        <v>0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0</v>
      </c>
      <c r="F8" s="29">
        <v>0</v>
      </c>
      <c r="G8" s="29">
        <v>0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0</v>
      </c>
      <c r="F9" s="29">
        <v>0</v>
      </c>
      <c r="G9" s="29">
        <v>0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216</v>
      </c>
      <c r="F10" s="29">
        <v>60911.45</v>
      </c>
      <c r="G10" s="29">
        <v>11591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0</v>
      </c>
      <c r="F11" s="29">
        <v>0</v>
      </c>
      <c r="G11" s="29">
        <v>0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0</v>
      </c>
      <c r="F12" s="29">
        <v>0</v>
      </c>
      <c r="G12" s="29">
        <v>0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0</v>
      </c>
      <c r="F13" s="29">
        <v>0</v>
      </c>
      <c r="G13" s="29">
        <v>0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0</v>
      </c>
      <c r="F14" s="29">
        <v>0</v>
      </c>
      <c r="G14" s="29">
        <v>0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0</v>
      </c>
      <c r="F15" s="29">
        <v>0</v>
      </c>
      <c r="G15" s="29">
        <v>0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2</v>
      </c>
      <c r="F16" s="29">
        <v>2066.08</v>
      </c>
      <c r="G16" s="29">
        <v>381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0</v>
      </c>
      <c r="F17" s="29">
        <v>0</v>
      </c>
      <c r="G17" s="29">
        <v>0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0</v>
      </c>
      <c r="F18" s="29">
        <v>0</v>
      </c>
      <c r="G18" s="29">
        <v>0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15</v>
      </c>
      <c r="F19" s="29">
        <v>12000.91</v>
      </c>
      <c r="G19" s="29">
        <v>4930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0</v>
      </c>
      <c r="F20" s="29">
        <v>0</v>
      </c>
      <c r="G20" s="29">
        <v>0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0</v>
      </c>
      <c r="F21" s="29">
        <v>0</v>
      </c>
      <c r="G21" s="29">
        <v>0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6</v>
      </c>
      <c r="F22" s="29">
        <v>197.69</v>
      </c>
      <c r="G22" s="29">
        <v>66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0</v>
      </c>
      <c r="F23" s="29">
        <v>0</v>
      </c>
      <c r="G23" s="29">
        <v>0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0</v>
      </c>
      <c r="F24" s="29">
        <v>0</v>
      </c>
      <c r="G24" s="29">
        <v>0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0</v>
      </c>
      <c r="F25" s="29">
        <v>0</v>
      </c>
      <c r="G25" s="29">
        <v>0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0</v>
      </c>
      <c r="F26" s="29">
        <v>0</v>
      </c>
      <c r="G26" s="29">
        <v>0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0</v>
      </c>
      <c r="F27" s="29">
        <v>0</v>
      </c>
      <c r="G27" s="29">
        <v>0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0</v>
      </c>
      <c r="F28" s="29">
        <v>0</v>
      </c>
      <c r="G28" s="29">
        <v>0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1</v>
      </c>
      <c r="F29" s="29">
        <v>345.97</v>
      </c>
      <c r="G29" s="29">
        <v>77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0</v>
      </c>
      <c r="F30" s="29">
        <v>0</v>
      </c>
      <c r="G30" s="29">
        <v>0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3</v>
      </c>
      <c r="F31" s="29">
        <v>7198.880000000001</v>
      </c>
      <c r="G31" s="29">
        <v>2629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0</v>
      </c>
      <c r="F32" s="29">
        <v>0</v>
      </c>
      <c r="G32" s="29">
        <v>0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0</v>
      </c>
      <c r="F33" s="29">
        <v>0</v>
      </c>
      <c r="G33" s="29">
        <v>0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0</v>
      </c>
      <c r="F34" s="29">
        <v>0</v>
      </c>
      <c r="G34" s="29">
        <v>0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0</v>
      </c>
      <c r="F35" s="29">
        <v>0</v>
      </c>
      <c r="G35" s="29">
        <v>0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0</v>
      </c>
      <c r="F36" s="29">
        <v>0</v>
      </c>
      <c r="G36" s="29">
        <v>0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0</v>
      </c>
      <c r="F37" s="29">
        <v>0</v>
      </c>
      <c r="G37" s="29">
        <v>0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0</v>
      </c>
      <c r="F38" s="29">
        <v>0</v>
      </c>
      <c r="G38" s="29">
        <v>0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0</v>
      </c>
      <c r="F39" s="29">
        <v>0</v>
      </c>
      <c r="G39" s="29">
        <v>0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1</v>
      </c>
      <c r="F40" s="29">
        <v>968.87</v>
      </c>
      <c r="G40" s="29">
        <v>268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0</v>
      </c>
      <c r="F41" s="29">
        <v>0</v>
      </c>
      <c r="G41" s="29">
        <v>0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0</v>
      </c>
      <c r="F42" s="29">
        <v>0</v>
      </c>
      <c r="G42" s="29">
        <v>0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0</v>
      </c>
      <c r="F43" s="29">
        <v>0</v>
      </c>
      <c r="G43" s="29">
        <v>0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0</v>
      </c>
      <c r="F44" s="29">
        <v>0</v>
      </c>
      <c r="G44" s="29">
        <v>0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0</v>
      </c>
      <c r="F45" s="29">
        <v>0</v>
      </c>
      <c r="G45" s="29">
        <v>0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0</v>
      </c>
      <c r="F46" s="29">
        <v>0</v>
      </c>
      <c r="G46" s="29">
        <v>0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0</v>
      </c>
      <c r="F47" s="29">
        <v>0</v>
      </c>
      <c r="G47" s="29">
        <v>0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0</v>
      </c>
      <c r="F48" s="29">
        <v>0</v>
      </c>
      <c r="G48" s="29">
        <v>0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2</v>
      </c>
      <c r="F49" s="29">
        <v>692.87</v>
      </c>
      <c r="G49" s="29">
        <v>258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1</v>
      </c>
      <c r="F50" s="29">
        <v>422.66</v>
      </c>
      <c r="G50" s="29">
        <v>66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2</v>
      </c>
      <c r="F51" s="29">
        <v>1240.3699999999999</v>
      </c>
      <c r="G51" s="29">
        <v>554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0</v>
      </c>
      <c r="F52" s="29">
        <v>0</v>
      </c>
      <c r="G52" s="29">
        <v>0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0</v>
      </c>
      <c r="F53" s="29">
        <v>0</v>
      </c>
      <c r="G53" s="29">
        <v>0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0</v>
      </c>
      <c r="F54" s="29">
        <v>0</v>
      </c>
      <c r="G54" s="29">
        <v>0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0</v>
      </c>
      <c r="F55" s="29">
        <v>0</v>
      </c>
      <c r="G55" s="29">
        <v>0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0</v>
      </c>
      <c r="F56" s="29">
        <v>0</v>
      </c>
      <c r="G56" s="29">
        <v>0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0</v>
      </c>
      <c r="F57" s="29">
        <v>0</v>
      </c>
      <c r="G57" s="29">
        <v>0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0</v>
      </c>
      <c r="F58" s="29">
        <v>0</v>
      </c>
      <c r="G58" s="29">
        <v>0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0</v>
      </c>
      <c r="F59" s="29">
        <v>0</v>
      </c>
      <c r="G59" s="29">
        <v>0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2</v>
      </c>
      <c r="F60" s="29">
        <v>14966.71</v>
      </c>
      <c r="G60" s="29">
        <v>5573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0</v>
      </c>
      <c r="F61" s="29">
        <v>0</v>
      </c>
      <c r="G61" s="29">
        <v>0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0</v>
      </c>
      <c r="F62" s="29">
        <v>0</v>
      </c>
      <c r="G62" s="29">
        <v>0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2</v>
      </c>
      <c r="F63" s="29">
        <v>3478.85</v>
      </c>
      <c r="G63" s="29">
        <v>3368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2</v>
      </c>
      <c r="F64" s="29">
        <v>71.260000000000005</v>
      </c>
      <c r="G64" s="29">
        <v>23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8</v>
      </c>
      <c r="F65" s="29">
        <v>2095.0700000000002</v>
      </c>
      <c r="G65" s="29">
        <v>957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1</v>
      </c>
      <c r="F66" s="29">
        <v>111828.92</v>
      </c>
      <c r="G66" s="29">
        <v>30933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0</v>
      </c>
      <c r="F67" s="29">
        <v>0</v>
      </c>
      <c r="G67" s="29">
        <v>0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0</v>
      </c>
      <c r="F68" s="29">
        <v>0</v>
      </c>
      <c r="G68" s="29">
        <v>0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0</v>
      </c>
      <c r="F69" s="29">
        <v>0</v>
      </c>
      <c r="G69" s="29">
        <v>0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1</v>
      </c>
      <c r="F70" s="29">
        <v>178.17</v>
      </c>
      <c r="G70" s="29">
        <v>115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1</v>
      </c>
      <c r="F71" s="29">
        <v>1616.51</v>
      </c>
      <c r="G71" s="29">
        <v>626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1</v>
      </c>
      <c r="F72" s="29">
        <v>41833</v>
      </c>
      <c r="G72" s="29">
        <v>9000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2</v>
      </c>
      <c r="F73" s="29">
        <v>2731.22</v>
      </c>
      <c r="G73" s="29">
        <v>743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1</v>
      </c>
      <c r="F74" s="29">
        <v>1678.48</v>
      </c>
      <c r="G74" s="29">
        <v>500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0</v>
      </c>
      <c r="F75" s="29">
        <v>0</v>
      </c>
      <c r="G75" s="29">
        <v>0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0</v>
      </c>
      <c r="F76" s="29">
        <v>0</v>
      </c>
      <c r="G76" s="29">
        <v>0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3</v>
      </c>
      <c r="F77" s="29">
        <v>576.35</v>
      </c>
      <c r="G77" s="29">
        <v>248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0</v>
      </c>
      <c r="F78" s="29">
        <v>0</v>
      </c>
      <c r="G78" s="29">
        <v>0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109</v>
      </c>
      <c r="E79" s="29">
        <v>0</v>
      </c>
      <c r="F79" s="29">
        <v>0</v>
      </c>
      <c r="G79" s="29">
        <v>0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0</v>
      </c>
      <c r="F80" s="29">
        <v>0</v>
      </c>
      <c r="G80" s="29">
        <v>0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0</v>
      </c>
      <c r="F81" s="29">
        <v>0</v>
      </c>
      <c r="G81" s="29">
        <v>0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0</v>
      </c>
      <c r="F82" s="29">
        <v>0</v>
      </c>
      <c r="G82" s="29">
        <v>0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15</v>
      </c>
      <c r="F83" s="29">
        <v>32472.629999999997</v>
      </c>
      <c r="G83" s="29">
        <v>5374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0</v>
      </c>
      <c r="F84" s="29">
        <v>0</v>
      </c>
      <c r="G84" s="29">
        <v>0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0</v>
      </c>
      <c r="F85" s="29">
        <v>0</v>
      </c>
      <c r="G85" s="29">
        <v>0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0</v>
      </c>
      <c r="F86" s="29">
        <v>0</v>
      </c>
      <c r="G86" s="29">
        <v>0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0</v>
      </c>
      <c r="F87" s="29">
        <v>0</v>
      </c>
      <c r="G87" s="29">
        <v>0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0</v>
      </c>
      <c r="F88" s="29">
        <v>0</v>
      </c>
      <c r="G88" s="29">
        <v>0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4</v>
      </c>
      <c r="F89" s="29">
        <v>9588.93</v>
      </c>
      <c r="G89" s="29">
        <v>4980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0</v>
      </c>
      <c r="F90" s="29">
        <v>0</v>
      </c>
      <c r="G90" s="29">
        <v>0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0</v>
      </c>
      <c r="F91" s="29">
        <v>0</v>
      </c>
      <c r="G91" s="29">
        <v>0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0</v>
      </c>
      <c r="F92" s="29">
        <v>0</v>
      </c>
      <c r="G92" s="29">
        <v>0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0</v>
      </c>
      <c r="F93" s="29">
        <v>0</v>
      </c>
      <c r="G93" s="29">
        <v>0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0</v>
      </c>
      <c r="F94" s="29">
        <v>0</v>
      </c>
      <c r="G94" s="29">
        <v>0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0</v>
      </c>
      <c r="F95" s="29">
        <v>0</v>
      </c>
      <c r="G95" s="29">
        <v>0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1</v>
      </c>
      <c r="F96" s="29">
        <v>519.04</v>
      </c>
      <c r="G96" s="29">
        <v>201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0</v>
      </c>
      <c r="F97" s="29">
        <v>0</v>
      </c>
      <c r="G97" s="29">
        <v>0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6</v>
      </c>
      <c r="F98" s="29">
        <v>5561.92</v>
      </c>
      <c r="G98" s="29">
        <v>1206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47</v>
      </c>
      <c r="F99" s="29">
        <v>20532.990000000002</v>
      </c>
      <c r="G99" s="29">
        <v>4185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9</v>
      </c>
      <c r="F100" s="29">
        <v>2589.58</v>
      </c>
      <c r="G100" s="29">
        <v>1945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7</v>
      </c>
      <c r="F101" s="29">
        <v>1960.77</v>
      </c>
      <c r="G101" s="29">
        <v>2257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0</v>
      </c>
      <c r="F102" s="29">
        <v>0</v>
      </c>
      <c r="G102" s="29">
        <v>0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2</v>
      </c>
      <c r="F103" s="29">
        <v>3378.86</v>
      </c>
      <c r="G103" s="29">
        <v>3305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0</v>
      </c>
      <c r="F104" s="29">
        <v>0</v>
      </c>
      <c r="G104" s="29">
        <v>0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0</v>
      </c>
      <c r="F105" s="29">
        <v>0</v>
      </c>
      <c r="G105" s="29">
        <v>0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0</v>
      </c>
      <c r="F106" s="29">
        <v>0</v>
      </c>
      <c r="G106" s="29">
        <v>0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0</v>
      </c>
      <c r="F107" s="29">
        <v>0</v>
      </c>
      <c r="G107" s="29">
        <v>0</v>
      </c>
    </row>
    <row r="109" spans="1:11" x14ac:dyDescent="0.25">
      <c r="H109" s="31"/>
      <c r="I109" s="31"/>
      <c r="J109" s="31"/>
      <c r="K109" s="31"/>
    </row>
  </sheetData>
  <autoFilter ref="A4:G107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:G107"/>
      <selection pane="topRight" activeCell="E5" sqref="E5:G107"/>
      <selection pane="bottomLeft" activeCell="E5" sqref="E5:G107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3.140625" style="23" customWidth="1"/>
    <col min="9" max="9" width="12.7109375" style="23" bestFit="1" customWidth="1"/>
    <col min="10" max="10" width="15.7109375" style="23" bestFit="1" customWidth="1"/>
    <col min="11" max="11" width="14" style="23" bestFit="1" customWidth="1"/>
    <col min="12" max="16384" width="9.140625" style="23"/>
  </cols>
  <sheetData>
    <row r="1" spans="1:11" ht="21" customHeight="1" x14ac:dyDescent="0.25">
      <c r="A1" s="35" t="s">
        <v>98</v>
      </c>
      <c r="B1" s="36"/>
      <c r="C1" s="36"/>
      <c r="D1" s="36"/>
      <c r="E1" s="36"/>
      <c r="F1" s="36"/>
      <c r="G1" s="37"/>
    </row>
    <row r="2" spans="1:11" ht="18.75" customHeight="1" x14ac:dyDescent="0.25">
      <c r="A2" s="38" t="s">
        <v>258</v>
      </c>
      <c r="B2" s="39"/>
      <c r="C2" s="39"/>
      <c r="D2" s="39"/>
      <c r="E2" s="39"/>
      <c r="F2" s="39"/>
      <c r="G2" s="40"/>
    </row>
    <row r="3" spans="1:11" x14ac:dyDescent="0.25">
      <c r="A3" s="41"/>
      <c r="B3" s="42"/>
      <c r="C3" s="42"/>
      <c r="D3" s="33" t="s">
        <v>254</v>
      </c>
      <c r="E3" s="24">
        <f>SUBTOTAL(9,E5:E107)</f>
        <v>17521805</v>
      </c>
      <c r="F3" s="24">
        <f t="shared" ref="F3:G3" si="0">SUBTOTAL(9,F5:F107)</f>
        <v>1494379180.0899994</v>
      </c>
      <c r="G3" s="24">
        <f t="shared" si="0"/>
        <v>469071638</v>
      </c>
      <c r="I3" s="34"/>
      <c r="J3" s="34"/>
      <c r="K3" s="34"/>
    </row>
    <row r="4" spans="1:11" ht="49.5" x14ac:dyDescent="0.25">
      <c r="A4" s="25" t="s">
        <v>119</v>
      </c>
      <c r="B4" s="26" t="s">
        <v>120</v>
      </c>
      <c r="C4" s="27" t="s">
        <v>255</v>
      </c>
      <c r="D4" s="25" t="s">
        <v>111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42164</v>
      </c>
      <c r="F5" s="29">
        <v>5559070.9499999983</v>
      </c>
      <c r="G5" s="29">
        <v>1701469</v>
      </c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158323</v>
      </c>
      <c r="F6" s="29">
        <v>10378723.51</v>
      </c>
      <c r="G6" s="29">
        <v>3846553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152651</v>
      </c>
      <c r="F7" s="29">
        <v>12979830.940000001</v>
      </c>
      <c r="G7" s="29">
        <v>4735353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80825</v>
      </c>
      <c r="F8" s="29">
        <v>7601157.9300000006</v>
      </c>
      <c r="G8" s="29">
        <v>1956715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108030</v>
      </c>
      <c r="F9" s="29">
        <v>9700447.5899999999</v>
      </c>
      <c r="G9" s="29">
        <v>3116041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117577</v>
      </c>
      <c r="F10" s="29">
        <v>8752114.8500000015</v>
      </c>
      <c r="G10" s="29">
        <v>4134806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66484</v>
      </c>
      <c r="F11" s="29">
        <v>4014745.9299999997</v>
      </c>
      <c r="G11" s="29">
        <v>1662306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91712</v>
      </c>
      <c r="F12" s="29">
        <v>7500505.04</v>
      </c>
      <c r="G12" s="29">
        <v>3432790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326771</v>
      </c>
      <c r="F13" s="29">
        <v>32213559.920000009</v>
      </c>
      <c r="G13" s="29">
        <v>10993475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91914</v>
      </c>
      <c r="F14" s="29">
        <v>3341840.0500000017</v>
      </c>
      <c r="G14" s="29">
        <v>2380704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21862</v>
      </c>
      <c r="F15" s="29">
        <v>2048546.7599999998</v>
      </c>
      <c r="G15" s="29">
        <v>983042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527768</v>
      </c>
      <c r="F16" s="29">
        <v>28063334.140000015</v>
      </c>
      <c r="G16" s="29">
        <v>13517146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75638</v>
      </c>
      <c r="F17" s="29">
        <v>6251656.0600000005</v>
      </c>
      <c r="G17" s="29">
        <v>1798501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378626</v>
      </c>
      <c r="F18" s="29">
        <v>44237036.669999987</v>
      </c>
      <c r="G18" s="29">
        <v>7708958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226705</v>
      </c>
      <c r="F19" s="29">
        <v>27199395.349999998</v>
      </c>
      <c r="G19" s="29">
        <v>6131035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512782</v>
      </c>
      <c r="F20" s="29">
        <v>32828056.580000009</v>
      </c>
      <c r="G20" s="29">
        <v>14175700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95204</v>
      </c>
      <c r="F21" s="29">
        <v>7565307.4800000004</v>
      </c>
      <c r="G21" s="29">
        <v>3956472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82963</v>
      </c>
      <c r="F22" s="29">
        <v>5382560.5900000045</v>
      </c>
      <c r="G22" s="29">
        <v>1941864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35292</v>
      </c>
      <c r="F23" s="29">
        <v>5025726.9000000013</v>
      </c>
      <c r="G23" s="29">
        <v>1347395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69866</v>
      </c>
      <c r="F24" s="29">
        <v>6904278.9800000032</v>
      </c>
      <c r="G24" s="29">
        <v>2465110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143482</v>
      </c>
      <c r="F25" s="29">
        <v>10685808.920000002</v>
      </c>
      <c r="G25" s="29">
        <v>4527014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248085</v>
      </c>
      <c r="F26" s="29">
        <v>26174767.379999995</v>
      </c>
      <c r="G26" s="29">
        <v>8917602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28627</v>
      </c>
      <c r="F27" s="29">
        <v>1582517.4500000004</v>
      </c>
      <c r="G27" s="29">
        <v>1049237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118189</v>
      </c>
      <c r="F28" s="29">
        <v>10924173.019999992</v>
      </c>
      <c r="G28" s="29">
        <v>4115036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240058</v>
      </c>
      <c r="F29" s="29">
        <v>28752594.199999984</v>
      </c>
      <c r="G29" s="29">
        <v>6090728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77586</v>
      </c>
      <c r="F30" s="29">
        <v>6903894.7499999953</v>
      </c>
      <c r="G30" s="29">
        <v>2613462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147265</v>
      </c>
      <c r="F31" s="29">
        <v>8117177.9399999995</v>
      </c>
      <c r="G31" s="29">
        <v>3423920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14528</v>
      </c>
      <c r="F32" s="29">
        <v>1142621.7199999993</v>
      </c>
      <c r="G32" s="29">
        <v>576995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234864</v>
      </c>
      <c r="F33" s="29">
        <v>19546700.039999999</v>
      </c>
      <c r="G33" s="29">
        <v>6416835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42908</v>
      </c>
      <c r="F34" s="29">
        <v>4314991.9899999993</v>
      </c>
      <c r="G34" s="29">
        <v>1669945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139558</v>
      </c>
      <c r="F35" s="29">
        <v>12259374.140000001</v>
      </c>
      <c r="G35" s="29">
        <v>2962923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253450</v>
      </c>
      <c r="F36" s="29">
        <v>26740010.930000003</v>
      </c>
      <c r="G36" s="29">
        <v>5984089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155280</v>
      </c>
      <c r="F37" s="29">
        <v>19499907.569999997</v>
      </c>
      <c r="G37" s="29">
        <v>5239605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147593</v>
      </c>
      <c r="F38" s="29">
        <v>13322086.750000002</v>
      </c>
      <c r="G38" s="29">
        <v>3252353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42875</v>
      </c>
      <c r="F39" s="29">
        <v>4258000.76</v>
      </c>
      <c r="G39" s="29">
        <v>2182560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225949</v>
      </c>
      <c r="F40" s="29">
        <v>32572460.640000001</v>
      </c>
      <c r="G40" s="29">
        <v>4634388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57298</v>
      </c>
      <c r="F41" s="29">
        <v>3183345.290000001</v>
      </c>
      <c r="G41" s="29">
        <v>1146146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78462</v>
      </c>
      <c r="F42" s="29">
        <v>6418461.8899999997</v>
      </c>
      <c r="G42" s="29">
        <v>1941390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82316</v>
      </c>
      <c r="F43" s="29">
        <v>6706924.299999998</v>
      </c>
      <c r="G43" s="29">
        <v>1766396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23958</v>
      </c>
      <c r="F44" s="29">
        <v>2642425.8700000006</v>
      </c>
      <c r="G44" s="29">
        <v>962508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125746</v>
      </c>
      <c r="F45" s="29">
        <v>9009128.1000000052</v>
      </c>
      <c r="G45" s="29">
        <v>4474013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42007</v>
      </c>
      <c r="F46" s="29">
        <v>3634708.9400000004</v>
      </c>
      <c r="G46" s="29">
        <v>1005707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97041</v>
      </c>
      <c r="F47" s="29">
        <v>6555256.0300000003</v>
      </c>
      <c r="G47" s="29">
        <v>3247558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166735</v>
      </c>
      <c r="F48" s="29">
        <v>15172152.439999994</v>
      </c>
      <c r="G48" s="29">
        <v>7688737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149264</v>
      </c>
      <c r="F49" s="29">
        <v>16812245.539999999</v>
      </c>
      <c r="G49" s="29">
        <v>3813781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95039</v>
      </c>
      <c r="F50" s="29">
        <v>6695748.9100000029</v>
      </c>
      <c r="G50" s="29">
        <v>2028037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95372</v>
      </c>
      <c r="F51" s="29">
        <v>6786162.6000000024</v>
      </c>
      <c r="G51" s="29">
        <v>2094364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72692</v>
      </c>
      <c r="F52" s="29">
        <v>5815738.4799999967</v>
      </c>
      <c r="G52" s="29">
        <v>2071697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113532</v>
      </c>
      <c r="F53" s="29">
        <v>6410177.3299999973</v>
      </c>
      <c r="G53" s="29">
        <v>4495994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148275</v>
      </c>
      <c r="F54" s="29">
        <v>7676427.2900000019</v>
      </c>
      <c r="G54" s="29">
        <v>3994598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36495</v>
      </c>
      <c r="F55" s="29">
        <v>2577343.9100000006</v>
      </c>
      <c r="G55" s="29">
        <v>894896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35588</v>
      </c>
      <c r="F56" s="29">
        <v>3164523.2700000005</v>
      </c>
      <c r="G56" s="29">
        <v>1258586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87621</v>
      </c>
      <c r="F57" s="29">
        <v>6628511.1500000004</v>
      </c>
      <c r="G57" s="29">
        <v>3230475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1548574</v>
      </c>
      <c r="F58" s="29">
        <v>129224652.73000003</v>
      </c>
      <c r="G58" s="29">
        <v>29337713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327458</v>
      </c>
      <c r="F59" s="29">
        <v>22825763.499999996</v>
      </c>
      <c r="G59" s="29">
        <v>7503986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312130</v>
      </c>
      <c r="F60" s="29">
        <v>38369614.779999994</v>
      </c>
      <c r="G60" s="29">
        <v>11428400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155173</v>
      </c>
      <c r="F61" s="29">
        <v>12275309.310000006</v>
      </c>
      <c r="G61" s="29">
        <v>3511035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29156</v>
      </c>
      <c r="F62" s="29">
        <v>2144069.8699999992</v>
      </c>
      <c r="G62" s="29">
        <v>1000290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10193</v>
      </c>
      <c r="F63" s="29">
        <v>752746.28000000038</v>
      </c>
      <c r="G63" s="29">
        <v>424612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357036</v>
      </c>
      <c r="F64" s="29">
        <v>20277195.120000001</v>
      </c>
      <c r="G64" s="29">
        <v>8867532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107421</v>
      </c>
      <c r="F65" s="29">
        <v>8601557.7400000002</v>
      </c>
      <c r="G65" s="29">
        <v>4520673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197885</v>
      </c>
      <c r="F66" s="29">
        <v>14901482.389999989</v>
      </c>
      <c r="G66" s="29">
        <v>4570969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220311</v>
      </c>
      <c r="F67" s="29">
        <v>13761306.040000007</v>
      </c>
      <c r="G67" s="29">
        <v>5119641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235334</v>
      </c>
      <c r="F68" s="29">
        <v>14717968.769999996</v>
      </c>
      <c r="G68" s="29">
        <v>7956746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90119</v>
      </c>
      <c r="F69" s="29">
        <v>7209135.589999998</v>
      </c>
      <c r="G69" s="29">
        <v>2619113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92630</v>
      </c>
      <c r="F70" s="29">
        <v>6196572.0699999975</v>
      </c>
      <c r="G70" s="29">
        <v>2619970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126945</v>
      </c>
      <c r="F71" s="29">
        <v>12916873.929999998</v>
      </c>
      <c r="G71" s="29">
        <v>3213746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104167</v>
      </c>
      <c r="F72" s="29">
        <v>9574443.8499999996</v>
      </c>
      <c r="G72" s="29">
        <v>2440027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85124</v>
      </c>
      <c r="F73" s="29">
        <v>7784011.6599999992</v>
      </c>
      <c r="G73" s="29">
        <v>2255932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119525</v>
      </c>
      <c r="F74" s="29">
        <v>7184864.1600000001</v>
      </c>
      <c r="G74" s="29">
        <v>2954004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68499</v>
      </c>
      <c r="F75" s="29">
        <v>4763104.0199999996</v>
      </c>
      <c r="G75" s="29">
        <v>2863412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75998</v>
      </c>
      <c r="F76" s="29">
        <v>8930837.5500000007</v>
      </c>
      <c r="G76" s="29">
        <v>1595283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78010</v>
      </c>
      <c r="F77" s="29">
        <v>7892985.8200000003</v>
      </c>
      <c r="G77" s="29">
        <v>3172649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149908</v>
      </c>
      <c r="F78" s="29">
        <v>12608893.279999999</v>
      </c>
      <c r="G78" s="29">
        <v>3067951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109</v>
      </c>
      <c r="E79" s="29">
        <v>59361</v>
      </c>
      <c r="F79" s="29">
        <v>5407877.7200000035</v>
      </c>
      <c r="G79" s="29">
        <v>2431604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222381</v>
      </c>
      <c r="F80" s="29">
        <v>18591914.140000004</v>
      </c>
      <c r="G80" s="29">
        <v>5075448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45317</v>
      </c>
      <c r="F81" s="29">
        <v>2771101.5500000012</v>
      </c>
      <c r="G81" s="29">
        <v>1729089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134072</v>
      </c>
      <c r="F82" s="29">
        <v>14668667.000000002</v>
      </c>
      <c r="G82" s="29">
        <v>3396688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1077341</v>
      </c>
      <c r="F83" s="29">
        <v>122784093.50999996</v>
      </c>
      <c r="G83" s="29">
        <v>27116015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86016</v>
      </c>
      <c r="F84" s="29">
        <v>5829998.5300000012</v>
      </c>
      <c r="G84" s="29">
        <v>1974901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163597</v>
      </c>
      <c r="F85" s="29">
        <v>12277313.869999997</v>
      </c>
      <c r="G85" s="29">
        <v>5775376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117982</v>
      </c>
      <c r="F86" s="29">
        <v>11354957.889999999</v>
      </c>
      <c r="G86" s="29">
        <v>2903003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133464</v>
      </c>
      <c r="F87" s="29">
        <v>15377369.600000003</v>
      </c>
      <c r="G87" s="29">
        <v>2872716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94942</v>
      </c>
      <c r="F88" s="29">
        <v>8829752.2599999979</v>
      </c>
      <c r="G88" s="29">
        <v>2778713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81192</v>
      </c>
      <c r="F89" s="29">
        <v>10326794.359999999</v>
      </c>
      <c r="G89" s="29">
        <v>2864607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85824</v>
      </c>
      <c r="F90" s="29">
        <v>6186520.9400000004</v>
      </c>
      <c r="G90" s="29">
        <v>2683829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81681</v>
      </c>
      <c r="F91" s="29">
        <v>8404410.459999999</v>
      </c>
      <c r="G91" s="29">
        <v>3604068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74797</v>
      </c>
      <c r="F92" s="29">
        <v>5152231.4900000012</v>
      </c>
      <c r="G92" s="29">
        <v>2743840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72956</v>
      </c>
      <c r="F93" s="29">
        <v>4254110.8999999994</v>
      </c>
      <c r="G93" s="29">
        <v>2168127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814419</v>
      </c>
      <c r="F94" s="29">
        <v>91650093.920000002</v>
      </c>
      <c r="G94" s="29">
        <v>17398015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68341</v>
      </c>
      <c r="F95" s="29">
        <v>6068325.7099999972</v>
      </c>
      <c r="G95" s="29">
        <v>2470687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255483</v>
      </c>
      <c r="F96" s="29">
        <v>17411093.280000012</v>
      </c>
      <c r="G96" s="29">
        <v>7197104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336766</v>
      </c>
      <c r="F97" s="29">
        <v>22751532.230000015</v>
      </c>
      <c r="G97" s="29">
        <v>8641659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54962</v>
      </c>
      <c r="F98" s="29">
        <v>6083922.3700000001</v>
      </c>
      <c r="G98" s="29">
        <v>1124169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210156</v>
      </c>
      <c r="F99" s="29">
        <v>11904261.980000004</v>
      </c>
      <c r="G99" s="29">
        <v>4975313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376133</v>
      </c>
      <c r="F100" s="29">
        <v>23865347.249999996</v>
      </c>
      <c r="G100" s="29">
        <v>8655309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344145</v>
      </c>
      <c r="F101" s="29">
        <v>21751713.520000011</v>
      </c>
      <c r="G101" s="29">
        <v>6957454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68342</v>
      </c>
      <c r="F102" s="29">
        <v>5296813.4499999983</v>
      </c>
      <c r="G102" s="29">
        <v>1595653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70851</v>
      </c>
      <c r="F103" s="29">
        <v>4844580.8699999982</v>
      </c>
      <c r="G103" s="29">
        <v>1610435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398445</v>
      </c>
      <c r="F104" s="29">
        <v>29228622.360000003</v>
      </c>
      <c r="G104" s="29">
        <v>11368063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14781</v>
      </c>
      <c r="F105" s="29">
        <v>944573.67000000016</v>
      </c>
      <c r="G105" s="29">
        <v>669829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381768</v>
      </c>
      <c r="F106" s="29">
        <v>22907110.240000017</v>
      </c>
      <c r="G106" s="29">
        <v>10821213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73799</v>
      </c>
      <c r="F107" s="29">
        <v>4306420.7999999989</v>
      </c>
      <c r="G107" s="29">
        <v>2668017</v>
      </c>
    </row>
    <row r="109" spans="1:11" x14ac:dyDescent="0.25">
      <c r="H109" s="31"/>
      <c r="I109" s="31"/>
      <c r="J109" s="31"/>
      <c r="K109" s="31"/>
    </row>
  </sheetData>
  <autoFilter ref="A4:G107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9.140625" style="23"/>
    <col min="9" max="9" width="17.7109375" style="23" customWidth="1"/>
    <col min="10" max="11" width="15.7109375" style="23" bestFit="1" customWidth="1"/>
    <col min="12" max="16384" width="9.140625" style="23"/>
  </cols>
  <sheetData>
    <row r="1" spans="1:11" ht="21" customHeight="1" x14ac:dyDescent="0.25">
      <c r="A1" s="35" t="s">
        <v>98</v>
      </c>
      <c r="B1" s="36"/>
      <c r="C1" s="36"/>
      <c r="D1" s="36"/>
      <c r="E1" s="36"/>
      <c r="F1" s="36"/>
      <c r="G1" s="37"/>
    </row>
    <row r="2" spans="1:11" ht="18.75" customHeight="1" x14ac:dyDescent="0.25">
      <c r="A2" s="38" t="s">
        <v>262</v>
      </c>
      <c r="B2" s="39"/>
      <c r="C2" s="39"/>
      <c r="D2" s="39"/>
      <c r="E2" s="39"/>
      <c r="F2" s="39"/>
      <c r="G2" s="40"/>
    </row>
    <row r="3" spans="1:11" x14ac:dyDescent="0.25">
      <c r="A3" s="41"/>
      <c r="B3" s="42"/>
      <c r="C3" s="42"/>
      <c r="D3" s="33" t="s">
        <v>254</v>
      </c>
      <c r="E3" s="24">
        <f>SUBTOTAL(9,E5:E107)</f>
        <v>324554</v>
      </c>
      <c r="F3" s="24">
        <f t="shared" ref="F3:G3" si="0">SUBTOTAL(9,F5:F107)</f>
        <v>18703305.060000006</v>
      </c>
      <c r="G3" s="24">
        <f t="shared" si="0"/>
        <v>20947144</v>
      </c>
      <c r="I3" s="34"/>
      <c r="J3" s="34"/>
      <c r="K3" s="34"/>
    </row>
    <row r="4" spans="1:11" ht="49.5" x14ac:dyDescent="0.25">
      <c r="A4" s="25" t="s">
        <v>119</v>
      </c>
      <c r="B4" s="26" t="s">
        <v>120</v>
      </c>
      <c r="C4" s="27" t="s">
        <v>255</v>
      </c>
      <c r="D4" s="25" t="s">
        <v>111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377</v>
      </c>
      <c r="F5" s="29">
        <v>10899.800000000001</v>
      </c>
      <c r="G5" s="29">
        <v>25330</v>
      </c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9632</v>
      </c>
      <c r="F6" s="29">
        <v>523571.24</v>
      </c>
      <c r="G6" s="29">
        <v>733085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0</v>
      </c>
      <c r="F7" s="29">
        <v>0</v>
      </c>
      <c r="G7" s="29">
        <v>0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556</v>
      </c>
      <c r="F8" s="29">
        <v>23613.290000000005</v>
      </c>
      <c r="G8" s="29">
        <v>20140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1611</v>
      </c>
      <c r="F9" s="29">
        <v>198083.06999999995</v>
      </c>
      <c r="G9" s="29">
        <v>122728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896</v>
      </c>
      <c r="F10" s="29">
        <v>59989.490000000005</v>
      </c>
      <c r="G10" s="29">
        <v>64481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6250</v>
      </c>
      <c r="F11" s="29">
        <v>227015.74999999997</v>
      </c>
      <c r="G11" s="29">
        <v>454483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237</v>
      </c>
      <c r="F12" s="29">
        <v>17780.650000000001</v>
      </c>
      <c r="G12" s="29">
        <v>18437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118</v>
      </c>
      <c r="F13" s="29">
        <v>29431.58</v>
      </c>
      <c r="G13" s="29">
        <v>14915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1715</v>
      </c>
      <c r="F14" s="29">
        <v>22632.46</v>
      </c>
      <c r="G14" s="29">
        <v>71043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961</v>
      </c>
      <c r="F15" s="29">
        <v>58062.780000000006</v>
      </c>
      <c r="G15" s="29">
        <v>106382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3593</v>
      </c>
      <c r="F16" s="29">
        <v>292911.77999999991</v>
      </c>
      <c r="G16" s="29">
        <v>211254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12045</v>
      </c>
      <c r="F17" s="29">
        <v>379696.61999999994</v>
      </c>
      <c r="G17" s="29">
        <v>624037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12385</v>
      </c>
      <c r="F18" s="29">
        <v>916369.66999999981</v>
      </c>
      <c r="G18" s="29">
        <v>267951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2688</v>
      </c>
      <c r="F19" s="29">
        <v>259788.9</v>
      </c>
      <c r="G19" s="29">
        <v>131782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2329</v>
      </c>
      <c r="F20" s="29">
        <v>164180.91000000003</v>
      </c>
      <c r="G20" s="29">
        <v>195839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0</v>
      </c>
      <c r="F21" s="29">
        <v>0</v>
      </c>
      <c r="G21" s="29">
        <v>0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206</v>
      </c>
      <c r="F22" s="29">
        <v>31023.090000000007</v>
      </c>
      <c r="G22" s="29">
        <v>19971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31</v>
      </c>
      <c r="F23" s="29">
        <v>2888.54</v>
      </c>
      <c r="G23" s="29">
        <v>2688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174</v>
      </c>
      <c r="F24" s="29">
        <v>19327.649999999998</v>
      </c>
      <c r="G24" s="29">
        <v>13059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3451</v>
      </c>
      <c r="F25" s="29">
        <v>303148.17</v>
      </c>
      <c r="G25" s="29">
        <v>299764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92</v>
      </c>
      <c r="F26" s="29">
        <v>6901.38</v>
      </c>
      <c r="G26" s="29">
        <v>7796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1835</v>
      </c>
      <c r="F27" s="29">
        <v>34312.560000000019</v>
      </c>
      <c r="G27" s="29">
        <v>124965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622</v>
      </c>
      <c r="F28" s="29">
        <v>21916.639999999999</v>
      </c>
      <c r="G28" s="29">
        <v>34063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2490</v>
      </c>
      <c r="F29" s="29">
        <v>141435.21999999997</v>
      </c>
      <c r="G29" s="29">
        <v>125698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5617</v>
      </c>
      <c r="F30" s="29">
        <v>219701.51</v>
      </c>
      <c r="G30" s="29">
        <v>373520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674</v>
      </c>
      <c r="F31" s="29">
        <v>54237.52</v>
      </c>
      <c r="G31" s="29">
        <v>67598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557</v>
      </c>
      <c r="F32" s="29">
        <v>13885.19</v>
      </c>
      <c r="G32" s="29">
        <v>50093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44936</v>
      </c>
      <c r="F33" s="29">
        <v>955181.9999999993</v>
      </c>
      <c r="G33" s="29">
        <v>3421682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15</v>
      </c>
      <c r="F34" s="29">
        <v>2646.59</v>
      </c>
      <c r="G34" s="29">
        <v>1579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2136</v>
      </c>
      <c r="F35" s="29">
        <v>167540.94000000006</v>
      </c>
      <c r="G35" s="29">
        <v>137153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838</v>
      </c>
      <c r="F36" s="29">
        <v>83716.930000000008</v>
      </c>
      <c r="G36" s="29">
        <v>50104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2</v>
      </c>
      <c r="F37" s="29">
        <v>153.38</v>
      </c>
      <c r="G37" s="29">
        <v>171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5</v>
      </c>
      <c r="F38" s="29">
        <v>277.48</v>
      </c>
      <c r="G38" s="29">
        <v>199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1310</v>
      </c>
      <c r="F39" s="29">
        <v>60360.359999999993</v>
      </c>
      <c r="G39" s="29">
        <v>61539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441</v>
      </c>
      <c r="F40" s="29">
        <v>40214.9</v>
      </c>
      <c r="G40" s="29">
        <v>20938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880</v>
      </c>
      <c r="F41" s="29">
        <v>22875.05</v>
      </c>
      <c r="G41" s="29">
        <v>46898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107</v>
      </c>
      <c r="F42" s="29">
        <v>6869.8700000000008</v>
      </c>
      <c r="G42" s="29">
        <v>7395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425</v>
      </c>
      <c r="F43" s="29">
        <v>23816.33</v>
      </c>
      <c r="G43" s="29">
        <v>17263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0</v>
      </c>
      <c r="F44" s="29">
        <v>0</v>
      </c>
      <c r="G44" s="29">
        <v>0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1806</v>
      </c>
      <c r="F45" s="29">
        <v>83397.63</v>
      </c>
      <c r="G45" s="29">
        <v>108891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64</v>
      </c>
      <c r="F46" s="29">
        <v>3946.1600000000003</v>
      </c>
      <c r="G46" s="29">
        <v>3236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573</v>
      </c>
      <c r="F47" s="29">
        <v>31320.11</v>
      </c>
      <c r="G47" s="29">
        <v>58964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80</v>
      </c>
      <c r="F48" s="29">
        <v>14336.46</v>
      </c>
      <c r="G48" s="29">
        <v>11171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802</v>
      </c>
      <c r="F49" s="29">
        <v>62404.700000000004</v>
      </c>
      <c r="G49" s="29">
        <v>41676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0</v>
      </c>
      <c r="F50" s="29">
        <v>0</v>
      </c>
      <c r="G50" s="29">
        <v>0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638</v>
      </c>
      <c r="F51" s="29">
        <v>26360.519999999997</v>
      </c>
      <c r="G51" s="29">
        <v>49026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193</v>
      </c>
      <c r="F52" s="29">
        <v>17051.419999999998</v>
      </c>
      <c r="G52" s="29">
        <v>9319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120</v>
      </c>
      <c r="F53" s="29">
        <v>1894.81</v>
      </c>
      <c r="G53" s="29">
        <v>11519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773</v>
      </c>
      <c r="F54" s="29">
        <v>38239.29</v>
      </c>
      <c r="G54" s="29">
        <v>64642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125</v>
      </c>
      <c r="F55" s="29">
        <v>9440.7200000000012</v>
      </c>
      <c r="G55" s="29">
        <v>4570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0</v>
      </c>
      <c r="F56" s="29">
        <v>0</v>
      </c>
      <c r="G56" s="29">
        <v>0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513</v>
      </c>
      <c r="F57" s="29">
        <v>58170.15</v>
      </c>
      <c r="G57" s="29">
        <v>31174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6975</v>
      </c>
      <c r="F58" s="29">
        <v>516853.13000000024</v>
      </c>
      <c r="G58" s="29">
        <v>468209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2226</v>
      </c>
      <c r="F59" s="29">
        <v>114088.80000000002</v>
      </c>
      <c r="G59" s="29">
        <v>121197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3660</v>
      </c>
      <c r="F60" s="29">
        <v>266703.3600000001</v>
      </c>
      <c r="G60" s="29">
        <v>280762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8257</v>
      </c>
      <c r="F61" s="29">
        <v>670937.54999999981</v>
      </c>
      <c r="G61" s="29">
        <v>472428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9</v>
      </c>
      <c r="F62" s="29">
        <v>353.52000000000004</v>
      </c>
      <c r="G62" s="29">
        <v>430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135</v>
      </c>
      <c r="F63" s="29">
        <v>13263.15</v>
      </c>
      <c r="G63" s="29">
        <v>12067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2978</v>
      </c>
      <c r="F64" s="29">
        <v>185180.85999999984</v>
      </c>
      <c r="G64" s="29">
        <v>188891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0</v>
      </c>
      <c r="F65" s="29">
        <v>0</v>
      </c>
      <c r="G65" s="29">
        <v>0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1067</v>
      </c>
      <c r="F66" s="29">
        <v>46593.240000000005</v>
      </c>
      <c r="G66" s="29">
        <v>97537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6371</v>
      </c>
      <c r="F67" s="29">
        <v>206827.03999999992</v>
      </c>
      <c r="G67" s="29">
        <v>408334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4828</v>
      </c>
      <c r="F68" s="29">
        <v>97312.219999999987</v>
      </c>
      <c r="G68" s="29">
        <v>325153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626</v>
      </c>
      <c r="F69" s="29">
        <v>10536.140000000003</v>
      </c>
      <c r="G69" s="29">
        <v>39930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2327</v>
      </c>
      <c r="F70" s="29">
        <v>138175.7099999999</v>
      </c>
      <c r="G70" s="29">
        <v>148182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2841</v>
      </c>
      <c r="F71" s="29">
        <v>199162.42</v>
      </c>
      <c r="G71" s="29">
        <v>179945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0</v>
      </c>
      <c r="F72" s="29">
        <v>0</v>
      </c>
      <c r="G72" s="29">
        <v>0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634</v>
      </c>
      <c r="F73" s="29">
        <v>38619.54</v>
      </c>
      <c r="G73" s="29">
        <v>38468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3435</v>
      </c>
      <c r="F74" s="29">
        <v>109748.87</v>
      </c>
      <c r="G74" s="29">
        <v>249226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0</v>
      </c>
      <c r="F75" s="29">
        <v>0</v>
      </c>
      <c r="G75" s="29">
        <v>0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312</v>
      </c>
      <c r="F76" s="29">
        <v>59196.05</v>
      </c>
      <c r="G76" s="29">
        <v>29864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169</v>
      </c>
      <c r="F77" s="29">
        <v>11923.13</v>
      </c>
      <c r="G77" s="29">
        <v>12103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151</v>
      </c>
      <c r="F78" s="29">
        <v>14798.49</v>
      </c>
      <c r="G78" s="29">
        <v>8581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109</v>
      </c>
      <c r="E79" s="29">
        <v>995</v>
      </c>
      <c r="F79" s="29">
        <v>69331.670000000056</v>
      </c>
      <c r="G79" s="29">
        <v>92466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2203</v>
      </c>
      <c r="F80" s="29">
        <v>123729.51000000001</v>
      </c>
      <c r="G80" s="29">
        <v>136285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5695</v>
      </c>
      <c r="F81" s="29">
        <v>179425.66999999998</v>
      </c>
      <c r="G81" s="29">
        <v>324123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39</v>
      </c>
      <c r="F82" s="29">
        <v>1096.47</v>
      </c>
      <c r="G82" s="29">
        <v>2654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10746</v>
      </c>
      <c r="F83" s="29">
        <v>1654210.91</v>
      </c>
      <c r="G83" s="29">
        <v>909319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775</v>
      </c>
      <c r="F84" s="29">
        <v>33958.630000000005</v>
      </c>
      <c r="G84" s="29">
        <v>49108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310</v>
      </c>
      <c r="F85" s="29">
        <v>20925.89</v>
      </c>
      <c r="G85" s="29">
        <v>33628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293</v>
      </c>
      <c r="F86" s="29">
        <v>39225.51</v>
      </c>
      <c r="G86" s="29">
        <v>23716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490</v>
      </c>
      <c r="F87" s="29">
        <v>37370.11</v>
      </c>
      <c r="G87" s="29">
        <v>27929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1744</v>
      </c>
      <c r="F88" s="29">
        <v>179499.48</v>
      </c>
      <c r="G88" s="29">
        <v>108228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31</v>
      </c>
      <c r="F89" s="29">
        <v>1942.54</v>
      </c>
      <c r="G89" s="29">
        <v>1938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2388</v>
      </c>
      <c r="F90" s="29">
        <v>46253.959999999977</v>
      </c>
      <c r="G90" s="29">
        <v>104746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38</v>
      </c>
      <c r="F91" s="29">
        <v>9251.19</v>
      </c>
      <c r="G91" s="29">
        <v>6726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4834</v>
      </c>
      <c r="F92" s="29">
        <v>256029.04000000004</v>
      </c>
      <c r="G92" s="29">
        <v>413359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2430</v>
      </c>
      <c r="F93" s="29">
        <v>48937.39</v>
      </c>
      <c r="G93" s="29">
        <v>170557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61335</v>
      </c>
      <c r="F94" s="29">
        <v>5167145.4600000009</v>
      </c>
      <c r="G94" s="29">
        <v>3839049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0</v>
      </c>
      <c r="F95" s="29">
        <v>0</v>
      </c>
      <c r="G95" s="29">
        <v>0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8505</v>
      </c>
      <c r="F96" s="29">
        <v>244026.06</v>
      </c>
      <c r="G96" s="29">
        <v>288988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6218</v>
      </c>
      <c r="F97" s="29">
        <v>271812.20000000007</v>
      </c>
      <c r="G97" s="29">
        <v>389959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777</v>
      </c>
      <c r="F98" s="29">
        <v>77209.760000000009</v>
      </c>
      <c r="G98" s="29">
        <v>37621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4288</v>
      </c>
      <c r="F99" s="29">
        <v>208267.01999999996</v>
      </c>
      <c r="G99" s="29">
        <v>260739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6730</v>
      </c>
      <c r="F100" s="29">
        <v>404089.12</v>
      </c>
      <c r="G100" s="29">
        <v>354328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2897</v>
      </c>
      <c r="F101" s="29">
        <v>71998.689999999988</v>
      </c>
      <c r="G101" s="29">
        <v>175644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2491</v>
      </c>
      <c r="F102" s="29">
        <v>138623.69999999998</v>
      </c>
      <c r="G102" s="29">
        <v>105297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14018</v>
      </c>
      <c r="F103" s="29">
        <v>506917.16000000009</v>
      </c>
      <c r="G103" s="29">
        <v>961478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4792</v>
      </c>
      <c r="F104" s="29">
        <v>215304.86999999997</v>
      </c>
      <c r="G104" s="29">
        <v>345063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633</v>
      </c>
      <c r="F105" s="29">
        <v>10451.719999999996</v>
      </c>
      <c r="G105" s="29">
        <v>43219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2552</v>
      </c>
      <c r="F106" s="29">
        <v>91338.340000000026</v>
      </c>
      <c r="G106" s="29">
        <v>134143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1382</v>
      </c>
      <c r="F107" s="29">
        <v>151638.50999999998</v>
      </c>
      <c r="G107" s="29">
        <v>185316</v>
      </c>
    </row>
    <row r="109" spans="1:11" x14ac:dyDescent="0.25">
      <c r="H109" s="31"/>
      <c r="I109" s="31"/>
      <c r="J109" s="31"/>
      <c r="K109" s="31"/>
    </row>
  </sheetData>
  <autoFilter ref="A4:G107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5"/>
  <sheetViews>
    <sheetView workbookViewId="0">
      <selection activeCell="E4" sqref="E4"/>
    </sheetView>
  </sheetViews>
  <sheetFormatPr defaultRowHeight="12.75" x14ac:dyDescent="0.2"/>
  <cols>
    <col min="1" max="1" width="22.28515625" customWidth="1"/>
    <col min="2" max="2" width="10.140625" style="4" bestFit="1" customWidth="1"/>
    <col min="3" max="3" width="13.85546875" style="5" bestFit="1" customWidth="1"/>
    <col min="4" max="4" width="11.28515625" style="6" bestFit="1" customWidth="1"/>
    <col min="5" max="5" width="11.7109375" style="5" bestFit="1" customWidth="1"/>
    <col min="6" max="6" width="16.42578125" style="5" bestFit="1" customWidth="1"/>
    <col min="7" max="7" width="11.7109375" style="5" bestFit="1" customWidth="1"/>
    <col min="8" max="8" width="11.5703125" style="5" bestFit="1" customWidth="1"/>
    <col min="9" max="9" width="9.140625" style="4"/>
    <col min="10" max="10" width="16.42578125" style="5" bestFit="1" customWidth="1"/>
    <col min="11" max="11" width="10.140625" style="5" bestFit="1" customWidth="1"/>
    <col min="12" max="12" width="9.140625" style="5"/>
    <col min="13" max="13" width="9.140625" style="4"/>
    <col min="14" max="14" width="13.85546875" style="5" bestFit="1" customWidth="1"/>
    <col min="15" max="15" width="10.7109375" style="6" bestFit="1" customWidth="1"/>
    <col min="16" max="16" width="9.140625" style="5"/>
    <col min="17" max="17" width="16.42578125" style="5" bestFit="1" customWidth="1"/>
    <col min="18" max="19" width="9.140625" style="5"/>
    <col min="20" max="20" width="9.140625" style="4"/>
    <col min="21" max="21" width="13.85546875" style="5" bestFit="1" customWidth="1"/>
    <col min="22" max="22" width="10.7109375" style="6" bestFit="1" customWidth="1"/>
    <col min="23" max="23" width="9.140625" style="5"/>
    <col min="24" max="24" width="16.42578125" style="5" bestFit="1" customWidth="1"/>
    <col min="25" max="26" width="9.140625" style="5"/>
    <col min="27" max="27" width="9.140625" style="4"/>
    <col min="28" max="28" width="11.7109375" style="5" bestFit="1" customWidth="1"/>
    <col min="29" max="29" width="9.140625" style="6"/>
    <col min="30" max="30" width="9.140625" style="5"/>
    <col min="31" max="31" width="13.85546875" style="5" bestFit="1" customWidth="1"/>
    <col min="32" max="33" width="9.140625" style="5"/>
    <col min="34" max="34" width="9.140625" style="4"/>
    <col min="35" max="35" width="11.7109375" style="5" bestFit="1" customWidth="1"/>
    <col min="36" max="36" width="9.140625" style="6"/>
    <col min="37" max="37" width="9.140625" style="5"/>
    <col min="38" max="38" width="13.85546875" style="5" bestFit="1" customWidth="1"/>
    <col min="39" max="40" width="9.140625" style="5"/>
    <col min="41" max="41" width="9.140625" style="4"/>
    <col min="42" max="42" width="13.85546875" style="5" bestFit="1" customWidth="1"/>
    <col min="43" max="43" width="10.7109375" style="6" bestFit="1" customWidth="1"/>
    <col min="44" max="44" width="9.140625" style="5"/>
    <col min="45" max="45" width="16.42578125" style="5" bestFit="1" customWidth="1"/>
    <col min="46" max="46" width="10.140625" style="5" bestFit="1" customWidth="1"/>
    <col min="47" max="47" width="9.140625" style="5"/>
    <col min="48" max="48" width="9.140625" style="4"/>
    <col min="49" max="49" width="11.7109375" style="5" bestFit="1" customWidth="1"/>
    <col min="50" max="50" width="9.140625" style="6"/>
    <col min="51" max="51" width="9.140625" style="5"/>
    <col min="52" max="52" width="13.85546875" style="5" bestFit="1" customWidth="1"/>
    <col min="53" max="53" width="10.140625" style="5" bestFit="1" customWidth="1"/>
    <col min="54" max="54" width="9.140625" style="5"/>
    <col min="55" max="55" width="9.140625" style="4"/>
    <col min="56" max="56" width="11.7109375" style="5" bestFit="1" customWidth="1"/>
    <col min="57" max="57" width="9.140625" style="6"/>
    <col min="58" max="58" width="9.140625" style="5"/>
    <col min="59" max="59" width="13.85546875" style="5" bestFit="1" customWidth="1"/>
    <col min="60" max="60" width="11.7109375" style="5" bestFit="1" customWidth="1"/>
    <col min="61" max="61" width="9.140625" style="5"/>
    <col min="62" max="62" width="9.140625" style="4"/>
    <col min="63" max="63" width="10.140625" style="5" bestFit="1" customWidth="1"/>
    <col min="64" max="64" width="9.140625" style="6"/>
    <col min="65" max="65" width="9.140625" style="5"/>
    <col min="66" max="66" width="12.7109375" style="5" bestFit="1" customWidth="1"/>
    <col min="67" max="67" width="10.140625" style="5" bestFit="1" customWidth="1"/>
    <col min="68" max="68" width="9.140625" style="5"/>
    <col min="69" max="69" width="12.140625" style="5" customWidth="1"/>
    <col min="70" max="70" width="11.140625" style="5" customWidth="1"/>
  </cols>
  <sheetData>
    <row r="1" spans="1:70" ht="16.5" customHeight="1" x14ac:dyDescent="0.2">
      <c r="A1" s="43" t="s">
        <v>98</v>
      </c>
      <c r="B1" s="44"/>
      <c r="C1" s="44"/>
      <c r="D1" s="44"/>
      <c r="E1" s="44"/>
      <c r="F1" s="44"/>
      <c r="G1" s="44"/>
      <c r="H1" s="45"/>
    </row>
    <row r="2" spans="1:70" ht="19.5" customHeight="1" x14ac:dyDescent="0.2">
      <c r="A2" s="46" t="s">
        <v>118</v>
      </c>
      <c r="B2" s="47"/>
      <c r="C2" s="47"/>
      <c r="D2" s="47"/>
      <c r="E2" s="47"/>
      <c r="F2" s="47"/>
      <c r="G2" s="47"/>
      <c r="H2" s="48"/>
    </row>
    <row r="3" spans="1:70" ht="38.25" x14ac:dyDescent="0.2">
      <c r="A3" s="19" t="s">
        <v>110</v>
      </c>
      <c r="B3" s="14" t="s">
        <v>99</v>
      </c>
      <c r="C3" s="15" t="s">
        <v>100</v>
      </c>
      <c r="D3" s="16" t="s">
        <v>101</v>
      </c>
      <c r="E3" s="15" t="s">
        <v>102</v>
      </c>
      <c r="F3" s="17" t="s">
        <v>103</v>
      </c>
      <c r="G3" s="17" t="s">
        <v>104</v>
      </c>
      <c r="H3" s="17" t="s">
        <v>105</v>
      </c>
      <c r="I3" s="1"/>
      <c r="J3" s="2"/>
      <c r="K3" s="2"/>
      <c r="L3" s="2"/>
      <c r="M3" s="1"/>
      <c r="N3" s="2"/>
      <c r="O3" s="3"/>
      <c r="P3" s="2"/>
      <c r="Q3" s="2"/>
      <c r="R3" s="2"/>
      <c r="S3" s="2"/>
      <c r="T3" s="1"/>
      <c r="U3" s="2"/>
      <c r="V3" s="3"/>
      <c r="W3" s="2"/>
      <c r="X3" s="2"/>
      <c r="Y3" s="2"/>
      <c r="Z3" s="2"/>
      <c r="AA3" s="1"/>
      <c r="AB3" s="2"/>
      <c r="AC3" s="3"/>
      <c r="AD3" s="2"/>
      <c r="AE3" s="2"/>
      <c r="AF3" s="2"/>
      <c r="AG3" s="2"/>
      <c r="AH3" s="1"/>
      <c r="AI3" s="2"/>
      <c r="AJ3" s="3"/>
      <c r="AK3" s="2"/>
      <c r="AL3" s="2"/>
      <c r="AM3" s="2"/>
      <c r="AN3" s="2"/>
      <c r="AO3" s="1"/>
      <c r="AP3" s="2"/>
      <c r="AQ3" s="3"/>
      <c r="AR3" s="2"/>
      <c r="AS3" s="2"/>
      <c r="AT3" s="2"/>
      <c r="AU3" s="2"/>
      <c r="AV3" s="1"/>
      <c r="AW3" s="2"/>
      <c r="AX3" s="3"/>
      <c r="AY3" s="2"/>
      <c r="AZ3" s="2"/>
      <c r="BA3" s="2"/>
      <c r="BB3" s="2"/>
      <c r="BC3" s="1"/>
      <c r="BD3" s="2"/>
      <c r="BE3" s="3"/>
      <c r="BF3" s="2"/>
      <c r="BG3" s="2"/>
      <c r="BH3" s="2"/>
      <c r="BI3" s="2"/>
      <c r="BJ3" s="1"/>
      <c r="BK3" s="2"/>
      <c r="BL3" s="3"/>
      <c r="BM3" s="2"/>
      <c r="BN3" s="2"/>
      <c r="BO3" s="2"/>
      <c r="BP3" s="2"/>
      <c r="BQ3" s="2"/>
      <c r="BR3" s="2"/>
    </row>
    <row r="4" spans="1:70" x14ac:dyDescent="0.2">
      <c r="A4" s="11" t="s">
        <v>0</v>
      </c>
      <c r="B4" s="12" t="e">
        <f>'2020-prov C1'!E5+#REF!+'2020-prov C3'!B5+'2020-prov C4'!B5+'2020-prov C5'!B5+'2020-prov C6'!B5+'2020-prov C7'!B5+#REF!+#REF!+#REF!</f>
        <v>#REF!</v>
      </c>
      <c r="C4" s="12" t="e">
        <f>'2020-prov C1'!F5+#REF!+'2020-prov C3'!C5+'2020-prov C4'!C5+'2020-prov C5'!C5+'2020-prov C6'!C5+'2020-prov C7'!C5+#REF!+#REF!+#REF!</f>
        <v>#REF!</v>
      </c>
      <c r="D4" s="12" t="e">
        <f>'2020-prov C1'!G5+#REF!+'2020-prov C3'!#REF!+'2020-prov C4'!#REF!+'2020-prov C5'!D5+'2020-prov C6'!#REF!+'2020-prov C7'!#REF!+#REF!+#REF!+#REF!</f>
        <v>#REF!</v>
      </c>
      <c r="E4" s="12" t="e">
        <f>'2020-prov C1'!#REF!+#REF!+'2020-prov C3'!D5+'2020-prov C4'!D5+'2020-prov C5'!E5+'2020-prov C6'!D5+'2020-prov C7'!D5+#REF!+#REF!+#REF!</f>
        <v>#REF!</v>
      </c>
      <c r="F4" s="12" t="e">
        <f>'2020-prov C1'!#REF!+#REF!+'2020-prov C3'!F6+'2020-prov C4'!E5+'2020-prov C5'!F5+'2020-prov C6'!E5+'2020-prov C7'!E5+#REF!+#REF!+#REF!</f>
        <v>#REF!</v>
      </c>
      <c r="G4" s="12" t="e">
        <f>'2020-prov C1'!#REF!+#REF!+'2020-prov C3'!F5+'2020-prov C4'!F5+'2020-prov C5'!G5+'2020-prov C6'!F5+'2020-prov C7'!F5+#REF!+#REF!+#REF!</f>
        <v>#REF!</v>
      </c>
      <c r="H4" s="12" t="e">
        <f>'2020-prov C1'!#REF!+#REF!+'2020-prov C3'!G5+'2020-prov C4'!G5+'2020-prov C5'!#REF!+'2020-prov C6'!G5+'2020-prov C7'!G5+#REF!+#REF!+#REF!</f>
        <v>#REF!</v>
      </c>
      <c r="J4"/>
    </row>
    <row r="5" spans="1:70" x14ac:dyDescent="0.2">
      <c r="A5" s="11" t="s">
        <v>1</v>
      </c>
      <c r="B5" s="12" t="e">
        <f>'2020-prov C1'!E6+#REF!+'2020-prov C3'!B6+'2020-prov C4'!B6+'2020-prov C5'!B6+'2020-prov C6'!B6+'2020-prov C7'!B6+#REF!+#REF!+#REF!</f>
        <v>#REF!</v>
      </c>
      <c r="C5" s="12" t="e">
        <f>'2020-prov C1'!F6+#REF!+'2020-prov C3'!C6+'2020-prov C4'!C6+'2020-prov C5'!C6+'2020-prov C6'!C6+'2020-prov C7'!C6+#REF!+#REF!+#REF!</f>
        <v>#REF!</v>
      </c>
      <c r="D5" s="12" t="e">
        <f>'2020-prov C1'!G6+#REF!+'2020-prov C3'!#REF!+'2020-prov C4'!#REF!+'2020-prov C5'!D6+'2020-prov C6'!#REF!+'2020-prov C7'!#REF!+#REF!+#REF!+#REF!</f>
        <v>#REF!</v>
      </c>
      <c r="E5" s="12" t="e">
        <f>'2020-prov C1'!#REF!+#REF!+'2020-prov C3'!D6+'2020-prov C4'!D6+'2020-prov C5'!E6+'2020-prov C6'!D6+'2020-prov C7'!D6+#REF!+#REF!+#REF!</f>
        <v>#REF!</v>
      </c>
      <c r="F5" s="12" t="e">
        <f>'2020-prov C1'!#REF!+#REF!+'2020-prov C3'!F7+'2020-prov C4'!E6+'2020-prov C5'!F6+'2020-prov C6'!E6+'2020-prov C7'!E6+#REF!+#REF!+#REF!</f>
        <v>#REF!</v>
      </c>
      <c r="G5" s="12" t="e">
        <f>'2020-prov C1'!#REF!+#REF!+'2020-prov C3'!#REF!+'2020-prov C4'!F6+'2020-prov C5'!G6+'2020-prov C6'!F6+'2020-prov C7'!F6+#REF!+#REF!+#REF!</f>
        <v>#REF!</v>
      </c>
      <c r="H5" s="12" t="e">
        <f>'2020-prov C1'!#REF!+#REF!+'2020-prov C3'!G6+'2020-prov C4'!G6+'2020-prov C5'!#REF!+'2020-prov C6'!G6+'2020-prov C7'!G6+#REF!+#REF!+#REF!</f>
        <v>#REF!</v>
      </c>
      <c r="J5"/>
    </row>
    <row r="6" spans="1:70" x14ac:dyDescent="0.2">
      <c r="A6" s="11" t="s">
        <v>2</v>
      </c>
      <c r="B6" s="12" t="e">
        <f>'2020-prov C1'!E7+#REF!+'2020-prov C3'!B7+'2020-prov C4'!B7+'2020-prov C5'!B7+'2020-prov C6'!B7+'2020-prov C7'!B7+#REF!+#REF!+#REF!</f>
        <v>#REF!</v>
      </c>
      <c r="C6" s="12" t="e">
        <f>'2020-prov C1'!F7+#REF!+'2020-prov C3'!C7+'2020-prov C4'!C7+'2020-prov C5'!C7+'2020-prov C6'!C7+'2020-prov C7'!C7+#REF!+#REF!+#REF!</f>
        <v>#REF!</v>
      </c>
      <c r="D6" s="12" t="e">
        <f>'2020-prov C1'!G7+#REF!+'2020-prov C3'!#REF!+'2020-prov C4'!#REF!+'2020-prov C5'!D7+'2020-prov C6'!#REF!+'2020-prov C7'!#REF!+#REF!+#REF!+#REF!</f>
        <v>#REF!</v>
      </c>
      <c r="E6" s="12" t="e">
        <f>'2020-prov C1'!#REF!+#REF!+'2020-prov C3'!D7+'2020-prov C4'!D7+'2020-prov C5'!E7+'2020-prov C6'!D7+'2020-prov C7'!D7+#REF!+#REF!+#REF!</f>
        <v>#REF!</v>
      </c>
      <c r="F6" s="12" t="e">
        <f>'2020-prov C1'!#REF!+#REF!+'2020-prov C3'!E7+'2020-prov C4'!E7+'2020-prov C5'!F7+'2020-prov C6'!E7+'2020-prov C7'!E7+#REF!+#REF!+#REF!</f>
        <v>#REF!</v>
      </c>
      <c r="G6" s="12" t="e">
        <f>'2020-prov C1'!#REF!+#REF!+'2020-prov C3'!#REF!+'2020-prov C4'!F7+'2020-prov C5'!G7+'2020-prov C6'!F7+'2020-prov C7'!F7+#REF!+#REF!+#REF!</f>
        <v>#REF!</v>
      </c>
      <c r="H6" s="12" t="e">
        <f>'2020-prov C1'!#REF!+#REF!+'2020-prov C3'!G7+'2020-prov C4'!G7+'2020-prov C5'!#REF!+'2020-prov C6'!G7+'2020-prov C7'!G7+#REF!+#REF!+#REF!</f>
        <v>#REF!</v>
      </c>
      <c r="J6"/>
    </row>
    <row r="7" spans="1:70" x14ac:dyDescent="0.2">
      <c r="A7" s="11" t="s">
        <v>3</v>
      </c>
      <c r="B7" s="12" t="e">
        <f>'2020-prov C1'!E8+#REF!+'2020-prov C3'!B8+'2020-prov C4'!B8+'2020-prov C5'!B8+'2020-prov C6'!B8+'2020-prov C7'!B8+#REF!+#REF!+#REF!</f>
        <v>#REF!</v>
      </c>
      <c r="C7" s="12" t="e">
        <f>'2020-prov C1'!F8+#REF!+'2020-prov C3'!C8+'2020-prov C4'!C8+'2020-prov C5'!C8+'2020-prov C6'!C8+'2020-prov C7'!C8+#REF!+#REF!+#REF!</f>
        <v>#REF!</v>
      </c>
      <c r="D7" s="12" t="e">
        <f>'2020-prov C1'!G8+#REF!+'2020-prov C3'!#REF!+'2020-prov C4'!#REF!+'2020-prov C5'!D8+'2020-prov C6'!#REF!+'2020-prov C7'!#REF!+#REF!+#REF!+#REF!</f>
        <v>#REF!</v>
      </c>
      <c r="E7" s="12" t="e">
        <f>'2020-prov C1'!#REF!+#REF!+'2020-prov C3'!D8+'2020-prov C4'!D8+'2020-prov C5'!E8+'2020-prov C6'!D8+'2020-prov C7'!D8+#REF!+#REF!+#REF!</f>
        <v>#REF!</v>
      </c>
      <c r="F7" s="12" t="e">
        <f>'2020-prov C1'!#REF!+#REF!+'2020-prov C3'!E8+'2020-prov C4'!E8+'2020-prov C5'!F8+'2020-prov C6'!E8+'2020-prov C7'!E8+#REF!+#REF!+#REF!</f>
        <v>#REF!</v>
      </c>
      <c r="G7" s="12" t="e">
        <f>'2020-prov C1'!#REF!+#REF!+'2020-prov C3'!F8+'2020-prov C4'!F8+'2020-prov C5'!G8+'2020-prov C6'!F8+'2020-prov C7'!F8+#REF!+#REF!+#REF!</f>
        <v>#REF!</v>
      </c>
      <c r="H7" s="12" t="e">
        <f>'2020-prov C1'!#REF!+#REF!+'2020-prov C3'!G8+'2020-prov C4'!G8+'2020-prov C5'!#REF!+'2020-prov C6'!G8+'2020-prov C7'!G8+#REF!+#REF!+#REF!</f>
        <v>#REF!</v>
      </c>
      <c r="J7"/>
    </row>
    <row r="8" spans="1:70" x14ac:dyDescent="0.2">
      <c r="A8" s="11" t="s">
        <v>6</v>
      </c>
      <c r="B8" s="12" t="e">
        <f>'2020-prov C1'!E9+#REF!+'2020-prov C3'!B9+'2020-prov C4'!B9+'2020-prov C5'!B9+'2020-prov C6'!B9+'2020-prov C7'!B9+#REF!+#REF!+#REF!</f>
        <v>#REF!</v>
      </c>
      <c r="C8" s="12" t="e">
        <f>'2020-prov C1'!F9+#REF!+'2020-prov C3'!C9+'2020-prov C4'!C9+'2020-prov C5'!C9+'2020-prov C6'!C9+'2020-prov C7'!C9+#REF!+#REF!+#REF!</f>
        <v>#REF!</v>
      </c>
      <c r="D8" s="12" t="e">
        <f>'2020-prov C1'!G9+#REF!+'2020-prov C3'!#REF!+'2020-prov C4'!#REF!+'2020-prov C5'!D9+'2020-prov C6'!#REF!+'2020-prov C7'!#REF!+#REF!+#REF!+#REF!</f>
        <v>#REF!</v>
      </c>
      <c r="E8" s="12" t="e">
        <f>'2020-prov C1'!#REF!+#REF!+'2020-prov C3'!D9+'2020-prov C4'!D9+'2020-prov C5'!E9+'2020-prov C6'!D9+'2020-prov C7'!D9+#REF!+#REF!+#REF!</f>
        <v>#REF!</v>
      </c>
      <c r="F8" s="12" t="e">
        <f>'2020-prov C1'!#REF!+#REF!+'2020-prov C3'!E9+'2020-prov C4'!E9+'2020-prov C5'!F9+'2020-prov C6'!E9+'2020-prov C7'!E9+#REF!+#REF!+#REF!</f>
        <v>#REF!</v>
      </c>
      <c r="G8" s="12" t="e">
        <f>'2020-prov C1'!#REF!+#REF!+'2020-prov C3'!F9+'2020-prov C4'!F9+'2020-prov C5'!G9+'2020-prov C6'!F9+'2020-prov C7'!F9+#REF!+#REF!+#REF!</f>
        <v>#REF!</v>
      </c>
      <c r="H8" s="12" t="e">
        <f>'2020-prov C1'!#REF!+#REF!+'2020-prov C3'!G9+'2020-prov C4'!G9+'2020-prov C5'!#REF!+'2020-prov C6'!G9+'2020-prov C7'!G9+#REF!+#REF!+#REF!</f>
        <v>#REF!</v>
      </c>
      <c r="J8"/>
    </row>
    <row r="9" spans="1:70" x14ac:dyDescent="0.2">
      <c r="A9" s="11" t="s">
        <v>4</v>
      </c>
      <c r="B9" s="12" t="e">
        <f>'2020-prov C1'!E10+#REF!+'2020-prov C3'!B10+'2020-prov C4'!B10+'2020-prov C5'!B10+'2020-prov C6'!B10+'2020-prov C7'!B10+#REF!+#REF!+#REF!</f>
        <v>#REF!</v>
      </c>
      <c r="C9" s="12" t="e">
        <f>'2020-prov C1'!F10+#REF!+'2020-prov C3'!C10+'2020-prov C4'!C10+'2020-prov C5'!C10+'2020-prov C6'!C10+'2020-prov C7'!C10+#REF!+#REF!+#REF!</f>
        <v>#REF!</v>
      </c>
      <c r="D9" s="12" t="e">
        <f>'2020-prov C1'!G10+#REF!+'2020-prov C3'!#REF!+'2020-prov C4'!#REF!+'2020-prov C5'!D10+'2020-prov C6'!#REF!+'2020-prov C7'!#REF!+#REF!+#REF!+#REF!</f>
        <v>#REF!</v>
      </c>
      <c r="E9" s="12" t="e">
        <f>'2020-prov C1'!#REF!+#REF!+'2020-prov C3'!D10+'2020-prov C4'!D10+'2020-prov C5'!E10+'2020-prov C6'!D10+'2020-prov C7'!D10+#REF!+#REF!+#REF!</f>
        <v>#REF!</v>
      </c>
      <c r="F9" s="12" t="e">
        <f>'2020-prov C1'!#REF!+#REF!+'2020-prov C3'!E10+'2020-prov C4'!E10+'2020-prov C5'!F10+'2020-prov C6'!E10+'2020-prov C7'!E10+#REF!+#REF!+#REF!</f>
        <v>#REF!</v>
      </c>
      <c r="G9" s="12" t="e">
        <f>'2020-prov C1'!#REF!+#REF!+'2020-prov C3'!F10+'2020-prov C4'!F10+'2020-prov C5'!G10+'2020-prov C6'!F10+'2020-prov C7'!F10+#REF!+#REF!+#REF!</f>
        <v>#REF!</v>
      </c>
      <c r="H9" s="12" t="e">
        <f>'2020-prov C1'!#REF!+#REF!+'2020-prov C3'!G10+'2020-prov C4'!G10+'2020-prov C5'!#REF!+'2020-prov C6'!G10+'2020-prov C7'!G10+#REF!+#REF!+#REF!</f>
        <v>#REF!</v>
      </c>
      <c r="J9"/>
    </row>
    <row r="10" spans="1:70" x14ac:dyDescent="0.2">
      <c r="A10" s="11" t="s">
        <v>7</v>
      </c>
      <c r="B10" s="12" t="e">
        <f>'2020-prov C1'!E11+#REF!+'2020-prov C3'!B11+'2020-prov C4'!B11+'2020-prov C5'!B11+'2020-prov C6'!B11+'2020-prov C7'!B11+#REF!+#REF!+#REF!</f>
        <v>#REF!</v>
      </c>
      <c r="C10" s="12" t="e">
        <f>'2020-prov C1'!F11+#REF!+'2020-prov C3'!C11+'2020-prov C4'!C11+'2020-prov C5'!C11+'2020-prov C6'!C11+'2020-prov C7'!C11+#REF!+#REF!+#REF!</f>
        <v>#REF!</v>
      </c>
      <c r="D10" s="12" t="e">
        <f>'2020-prov C1'!G11+#REF!+'2020-prov C3'!#REF!+'2020-prov C4'!#REF!+'2020-prov C5'!D11+'2020-prov C6'!#REF!+'2020-prov C7'!#REF!+#REF!+#REF!+#REF!</f>
        <v>#REF!</v>
      </c>
      <c r="E10" s="12" t="e">
        <f>'2020-prov C1'!#REF!+#REF!+'2020-prov C3'!D11+'2020-prov C4'!D11+'2020-prov C5'!E11+'2020-prov C6'!D11+'2020-prov C7'!D11+#REF!+#REF!+#REF!</f>
        <v>#REF!</v>
      </c>
      <c r="F10" s="12" t="e">
        <f>'2020-prov C1'!#REF!+#REF!+'2020-prov C3'!E11+'2020-prov C4'!E11+'2020-prov C5'!F11+'2020-prov C6'!E11+'2020-prov C7'!E11+#REF!+#REF!+#REF!</f>
        <v>#REF!</v>
      </c>
      <c r="G10" s="12" t="e">
        <f>'2020-prov C1'!#REF!+#REF!+'2020-prov C3'!F11+'2020-prov C4'!F11+'2020-prov C5'!G11+'2020-prov C6'!F11+'2020-prov C7'!F11+#REF!+#REF!+#REF!</f>
        <v>#REF!</v>
      </c>
      <c r="H10" s="12" t="e">
        <f>'2020-prov C1'!#REF!+#REF!+'2020-prov C3'!G11+'2020-prov C4'!G11+'2020-prov C5'!#REF!+'2020-prov C6'!G11+'2020-prov C7'!G11+#REF!+#REF!+#REF!</f>
        <v>#REF!</v>
      </c>
      <c r="J10"/>
    </row>
    <row r="11" spans="1:70" x14ac:dyDescent="0.2">
      <c r="A11" s="11" t="s">
        <v>8</v>
      </c>
      <c r="B11" s="12" t="e">
        <f>'2020-prov C1'!E12+#REF!+'2020-prov C3'!B12+'2020-prov C4'!B12+'2020-prov C5'!B12+'2020-prov C6'!B12+'2020-prov C7'!B12+#REF!+#REF!+#REF!</f>
        <v>#REF!</v>
      </c>
      <c r="C11" s="12" t="e">
        <f>'2020-prov C1'!F12+#REF!+'2020-prov C3'!C12+'2020-prov C4'!C12+'2020-prov C5'!C12+'2020-prov C6'!C12+'2020-prov C7'!C12+#REF!+#REF!+#REF!</f>
        <v>#REF!</v>
      </c>
      <c r="D11" s="12" t="e">
        <f>'2020-prov C1'!G12+#REF!+'2020-prov C3'!#REF!+'2020-prov C4'!#REF!+'2020-prov C5'!D12+'2020-prov C6'!#REF!+'2020-prov C7'!#REF!+#REF!+#REF!+#REF!</f>
        <v>#REF!</v>
      </c>
      <c r="E11" s="12" t="e">
        <f>'2020-prov C1'!#REF!+#REF!+'2020-prov C3'!D12+'2020-prov C4'!D12+'2020-prov C5'!E12+'2020-prov C6'!D12+'2020-prov C7'!D12+#REF!+#REF!+#REF!</f>
        <v>#REF!</v>
      </c>
      <c r="F11" s="12" t="e">
        <f>'2020-prov C1'!#REF!+#REF!+'2020-prov C3'!E12+'2020-prov C4'!E12+'2020-prov C5'!F12+'2020-prov C6'!E12+'2020-prov C7'!E12+#REF!+#REF!+#REF!</f>
        <v>#REF!</v>
      </c>
      <c r="G11" s="12" t="e">
        <f>'2020-prov C1'!#REF!+#REF!+'2020-prov C3'!F12+'2020-prov C4'!F12+'2020-prov C5'!G12+'2020-prov C6'!F12+'2020-prov C7'!F12+#REF!+#REF!+#REF!</f>
        <v>#REF!</v>
      </c>
      <c r="H11" s="12" t="e">
        <f>'2020-prov C1'!#REF!+#REF!+'2020-prov C3'!G12+'2020-prov C4'!G12+'2020-prov C5'!#REF!+'2020-prov C6'!G12+'2020-prov C7'!G12+#REF!+#REF!+#REF!</f>
        <v>#REF!</v>
      </c>
      <c r="J11"/>
    </row>
    <row r="12" spans="1:70" x14ac:dyDescent="0.2">
      <c r="A12" s="11" t="s">
        <v>9</v>
      </c>
      <c r="B12" s="12" t="e">
        <f>'2020-prov C1'!E13+#REF!+'2020-prov C3'!B13+'2020-prov C4'!B13+'2020-prov C5'!B13+'2020-prov C6'!B13+'2020-prov C7'!B13+#REF!+#REF!+#REF!</f>
        <v>#REF!</v>
      </c>
      <c r="C12" s="12" t="e">
        <f>'2020-prov C1'!F13+#REF!+'2020-prov C3'!C13+'2020-prov C4'!C13+'2020-prov C5'!C13+'2020-prov C6'!C13+'2020-prov C7'!C13+#REF!+#REF!+#REF!</f>
        <v>#REF!</v>
      </c>
      <c r="D12" s="12" t="e">
        <f>'2020-prov C1'!G13+#REF!+'2020-prov C3'!#REF!+'2020-prov C4'!#REF!+'2020-prov C5'!D13+'2020-prov C6'!#REF!+'2020-prov C7'!#REF!+#REF!+#REF!+#REF!</f>
        <v>#REF!</v>
      </c>
      <c r="E12" s="12" t="e">
        <f>'2020-prov C1'!#REF!+#REF!+'2020-prov C3'!D13+'2020-prov C4'!D13+'2020-prov C5'!E13+'2020-prov C6'!D13+'2020-prov C7'!D13+#REF!+#REF!+#REF!</f>
        <v>#REF!</v>
      </c>
      <c r="F12" s="12" t="e">
        <f>'2020-prov C1'!#REF!+#REF!+'2020-prov C3'!E13+'2020-prov C4'!E13+'2020-prov C5'!F13+'2020-prov C6'!E13+'2020-prov C7'!E13+#REF!+#REF!+#REF!</f>
        <v>#REF!</v>
      </c>
      <c r="G12" s="12" t="e">
        <f>'2020-prov C1'!#REF!+#REF!+'2020-prov C3'!F13+'2020-prov C4'!F13+'2020-prov C5'!G13+'2020-prov C6'!F13+'2020-prov C7'!F13+#REF!+#REF!+#REF!</f>
        <v>#REF!</v>
      </c>
      <c r="H12" s="12" t="e">
        <f>'2020-prov C1'!#REF!+#REF!+'2020-prov C3'!G13+'2020-prov C4'!G13+'2020-prov C5'!#REF!+'2020-prov C6'!G13+'2020-prov C7'!G13+#REF!+#REF!+#REF!</f>
        <v>#REF!</v>
      </c>
      <c r="J12"/>
    </row>
    <row r="13" spans="1:70" x14ac:dyDescent="0.2">
      <c r="A13" s="11" t="s">
        <v>12</v>
      </c>
      <c r="B13" s="12" t="e">
        <f>'2020-prov C1'!E14+#REF!+'2020-prov C3'!B14+'2020-prov C4'!B14+'2020-prov C5'!B14+'2020-prov C6'!B14+'2020-prov C7'!B14+#REF!+#REF!+#REF!</f>
        <v>#REF!</v>
      </c>
      <c r="C13" s="12" t="e">
        <f>'2020-prov C1'!F14+#REF!+'2020-prov C3'!C14+'2020-prov C4'!C14+'2020-prov C5'!C14+'2020-prov C6'!C14+'2020-prov C7'!C14+#REF!+#REF!+#REF!</f>
        <v>#REF!</v>
      </c>
      <c r="D13" s="12" t="e">
        <f>'2020-prov C1'!G14+#REF!+'2020-prov C3'!#REF!+'2020-prov C4'!#REF!+'2020-prov C5'!D14+'2020-prov C6'!#REF!+'2020-prov C7'!#REF!+#REF!+#REF!+#REF!</f>
        <v>#REF!</v>
      </c>
      <c r="E13" s="12" t="e">
        <f>'2020-prov C1'!#REF!+#REF!+'2020-prov C3'!D14+'2020-prov C4'!D14+'2020-prov C5'!E14+'2020-prov C6'!D14+'2020-prov C7'!D14+#REF!+#REF!+#REF!</f>
        <v>#REF!</v>
      </c>
      <c r="F13" s="12" t="e">
        <f>'2020-prov C1'!#REF!+#REF!+'2020-prov C3'!E14+'2020-prov C4'!E14+'2020-prov C5'!F14+'2020-prov C6'!E14+'2020-prov C7'!E14+#REF!+#REF!+#REF!</f>
        <v>#REF!</v>
      </c>
      <c r="G13" s="12" t="e">
        <f>'2020-prov C1'!#REF!+#REF!+'2020-prov C3'!F14+'2020-prov C4'!F14+'2020-prov C5'!G14+'2020-prov C6'!F14+'2020-prov C7'!F14+#REF!+#REF!+#REF!</f>
        <v>#REF!</v>
      </c>
      <c r="H13" s="12" t="e">
        <f>'2020-prov C1'!#REF!+#REF!+'2020-prov C3'!G14+'2020-prov C4'!G14+'2020-prov C5'!#REF!+'2020-prov C6'!G14+'2020-prov C7'!G14+#REF!+#REF!+#REF!</f>
        <v>#REF!</v>
      </c>
      <c r="J13"/>
    </row>
    <row r="14" spans="1:70" x14ac:dyDescent="0.2">
      <c r="A14" s="11" t="s">
        <v>13</v>
      </c>
      <c r="B14" s="12" t="e">
        <f>'2020-prov C1'!E15+#REF!+'2020-prov C3'!B15+'2020-prov C4'!B15+'2020-prov C5'!B15+'2020-prov C6'!B15+'2020-prov C7'!B15+#REF!+#REF!+#REF!</f>
        <v>#REF!</v>
      </c>
      <c r="C14" s="12" t="e">
        <f>'2020-prov C1'!F15+#REF!+'2020-prov C3'!C15+'2020-prov C4'!C15+'2020-prov C5'!C15+'2020-prov C6'!C15+'2020-prov C7'!C15+#REF!+#REF!+#REF!</f>
        <v>#REF!</v>
      </c>
      <c r="D14" s="12" t="e">
        <f>'2020-prov C1'!G15+#REF!+'2020-prov C3'!#REF!+'2020-prov C4'!#REF!+'2020-prov C5'!D15+'2020-prov C6'!#REF!+'2020-prov C7'!#REF!+#REF!+#REF!+#REF!</f>
        <v>#REF!</v>
      </c>
      <c r="E14" s="12" t="e">
        <f>'2020-prov C1'!#REF!+#REF!+'2020-prov C3'!D15+'2020-prov C4'!D15+'2020-prov C5'!E15+'2020-prov C6'!D15+'2020-prov C7'!D15+#REF!+#REF!+#REF!</f>
        <v>#REF!</v>
      </c>
      <c r="F14" s="12" t="e">
        <f>'2020-prov C1'!#REF!+#REF!+'2020-prov C3'!E15+'2020-prov C4'!E15+'2020-prov C5'!F15+'2020-prov C6'!E15+'2020-prov C7'!E15+#REF!+#REF!+#REF!</f>
        <v>#REF!</v>
      </c>
      <c r="G14" s="12" t="e">
        <f>'2020-prov C1'!#REF!+#REF!+'2020-prov C3'!F15+'2020-prov C4'!F15+'2020-prov C5'!G15+'2020-prov C6'!F15+'2020-prov C7'!F15+#REF!+#REF!+#REF!</f>
        <v>#REF!</v>
      </c>
      <c r="H14" s="12" t="e">
        <f>'2020-prov C1'!#REF!+#REF!+'2020-prov C3'!G15+'2020-prov C4'!G15+'2020-prov C5'!#REF!+'2020-prov C6'!G15+'2020-prov C7'!G15+#REF!+#REF!+#REF!</f>
        <v>#REF!</v>
      </c>
      <c r="J14"/>
    </row>
    <row r="15" spans="1:70" x14ac:dyDescent="0.2">
      <c r="A15" s="11" t="s">
        <v>10</v>
      </c>
      <c r="B15" s="12" t="e">
        <f>'2020-prov C1'!E16+#REF!+'2020-prov C3'!B16+'2020-prov C4'!B16+'2020-prov C5'!B16+'2020-prov C6'!B16+'2020-prov C7'!B16+#REF!+#REF!+#REF!</f>
        <v>#REF!</v>
      </c>
      <c r="C15" s="12" t="e">
        <f>'2020-prov C1'!F16+#REF!+'2020-prov C3'!C16+'2020-prov C4'!C16+'2020-prov C5'!C16+'2020-prov C6'!C16+'2020-prov C7'!C16+#REF!+#REF!+#REF!</f>
        <v>#REF!</v>
      </c>
      <c r="D15" s="12" t="e">
        <f>'2020-prov C1'!G16+#REF!+'2020-prov C3'!#REF!+'2020-prov C4'!#REF!+'2020-prov C5'!D16+'2020-prov C6'!#REF!+'2020-prov C7'!#REF!+#REF!+#REF!+#REF!</f>
        <v>#REF!</v>
      </c>
      <c r="E15" s="12" t="e">
        <f>'2020-prov C1'!#REF!+#REF!+'2020-prov C3'!D16+'2020-prov C4'!D16+'2020-prov C5'!E16+'2020-prov C6'!D16+'2020-prov C7'!D16+#REF!+#REF!+#REF!</f>
        <v>#REF!</v>
      </c>
      <c r="F15" s="12" t="e">
        <f>'2020-prov C1'!#REF!+#REF!+'2020-prov C3'!E16+'2020-prov C4'!E16+'2020-prov C5'!F16+'2020-prov C6'!E16+'2020-prov C7'!E16+#REF!+#REF!+#REF!</f>
        <v>#REF!</v>
      </c>
      <c r="G15" s="12" t="e">
        <f>'2020-prov C1'!#REF!+#REF!+'2020-prov C3'!F16+'2020-prov C4'!F16+'2020-prov C5'!G16+'2020-prov C6'!F16+'2020-prov C7'!F16+#REF!+#REF!+#REF!</f>
        <v>#REF!</v>
      </c>
      <c r="H15" s="12" t="e">
        <f>'2020-prov C1'!#REF!+#REF!+'2020-prov C3'!G16+'2020-prov C4'!G16+'2020-prov C5'!#REF!+'2020-prov C6'!G16+'2020-prov C7'!G16+#REF!+#REF!+#REF!</f>
        <v>#REF!</v>
      </c>
      <c r="J15"/>
    </row>
    <row r="16" spans="1:70" x14ac:dyDescent="0.2">
      <c r="A16" s="11" t="s">
        <v>11</v>
      </c>
      <c r="B16" s="12" t="e">
        <f>'2020-prov C1'!E17+#REF!+'2020-prov C3'!B17+'2020-prov C4'!B17+'2020-prov C5'!B17+'2020-prov C6'!B17+'2020-prov C7'!B17+#REF!+#REF!+#REF!</f>
        <v>#REF!</v>
      </c>
      <c r="C16" s="12" t="e">
        <f>'2020-prov C1'!F17+#REF!+'2020-prov C3'!C17+'2020-prov C4'!C17+'2020-prov C5'!C17+'2020-prov C6'!C17+'2020-prov C7'!C17+#REF!+#REF!+#REF!</f>
        <v>#REF!</v>
      </c>
      <c r="D16" s="12" t="e">
        <f>'2020-prov C1'!G17+#REF!+'2020-prov C3'!#REF!+'2020-prov C4'!#REF!+'2020-prov C5'!D17+'2020-prov C6'!#REF!+'2020-prov C7'!#REF!+#REF!+#REF!+#REF!</f>
        <v>#REF!</v>
      </c>
      <c r="E16" s="12" t="e">
        <f>'2020-prov C1'!#REF!+#REF!+'2020-prov C3'!D17+'2020-prov C4'!D17+'2020-prov C5'!E17+'2020-prov C6'!D17+'2020-prov C7'!D17+#REF!+#REF!+#REF!</f>
        <v>#REF!</v>
      </c>
      <c r="F16" s="12" t="e">
        <f>'2020-prov C1'!#REF!+#REF!+'2020-prov C3'!E17+'2020-prov C4'!E17+'2020-prov C5'!F17+'2020-prov C6'!E17+'2020-prov C7'!E17+#REF!+#REF!+#REF!</f>
        <v>#REF!</v>
      </c>
      <c r="G16" s="12" t="e">
        <f>'2020-prov C1'!#REF!+#REF!+'2020-prov C3'!F17+'2020-prov C4'!F17+'2020-prov C5'!G17+'2020-prov C6'!F17+'2020-prov C7'!F17+#REF!+#REF!+#REF!</f>
        <v>#REF!</v>
      </c>
      <c r="H16" s="12" t="e">
        <f>'2020-prov C1'!#REF!+#REF!+'2020-prov C3'!G17+'2020-prov C4'!G17+'2020-prov C5'!#REF!+'2020-prov C6'!G17+'2020-prov C7'!G17+#REF!+#REF!+#REF!</f>
        <v>#REF!</v>
      </c>
      <c r="J16"/>
    </row>
    <row r="17" spans="1:10" x14ac:dyDescent="0.2">
      <c r="A17" s="11" t="s">
        <v>14</v>
      </c>
      <c r="B17" s="12" t="e">
        <f>'2020-prov C1'!E18+#REF!+'2020-prov C3'!B18+'2020-prov C4'!B18+'2020-prov C5'!B18+'2020-prov C6'!B18+'2020-prov C7'!B18+#REF!+#REF!+#REF!</f>
        <v>#REF!</v>
      </c>
      <c r="C17" s="12" t="e">
        <f>'2020-prov C1'!F18+#REF!+'2020-prov C3'!C18+'2020-prov C4'!C18+'2020-prov C5'!C18+'2020-prov C6'!C18+'2020-prov C7'!C18+#REF!+#REF!+#REF!</f>
        <v>#REF!</v>
      </c>
      <c r="D17" s="12" t="e">
        <f>'2020-prov C1'!G18+#REF!+'2020-prov C3'!#REF!+'2020-prov C4'!#REF!+'2020-prov C5'!D18+'2020-prov C6'!#REF!+'2020-prov C7'!#REF!+#REF!+#REF!+#REF!</f>
        <v>#REF!</v>
      </c>
      <c r="E17" s="12" t="e">
        <f>'2020-prov C1'!#REF!+#REF!+'2020-prov C3'!D18+'2020-prov C4'!D18+'2020-prov C5'!E18+'2020-prov C6'!D18+'2020-prov C7'!D18+#REF!+#REF!+#REF!</f>
        <v>#REF!</v>
      </c>
      <c r="F17" s="12" t="e">
        <f>'2020-prov C1'!#REF!+#REF!+'2020-prov C3'!E18+'2020-prov C4'!E18+'2020-prov C5'!F18+'2020-prov C6'!E18+'2020-prov C7'!E18+#REF!+#REF!+#REF!</f>
        <v>#REF!</v>
      </c>
      <c r="G17" s="12" t="e">
        <f>'2020-prov C1'!#REF!+#REF!+'2020-prov C3'!F18+'2020-prov C4'!F18+'2020-prov C5'!G18+'2020-prov C6'!F18+'2020-prov C7'!F18+#REF!+#REF!+#REF!</f>
        <v>#REF!</v>
      </c>
      <c r="H17" s="12" t="e">
        <f>'2020-prov C1'!#REF!+#REF!+'2020-prov C3'!G18+'2020-prov C4'!G18+'2020-prov C5'!#REF!+'2020-prov C6'!G18+'2020-prov C7'!G18+#REF!+#REF!+#REF!</f>
        <v>#REF!</v>
      </c>
      <c r="J17"/>
    </row>
    <row r="18" spans="1:10" x14ac:dyDescent="0.2">
      <c r="A18" s="11" t="s">
        <v>16</v>
      </c>
      <c r="B18" s="12" t="e">
        <f>'2020-prov C1'!E20+#REF!+'2020-prov C3'!B19+'2020-prov C4'!B19+'2020-prov C5'!B19+'2020-prov C6'!B19+'2020-prov C7'!B19+#REF!+#REF!+#REF!</f>
        <v>#REF!</v>
      </c>
      <c r="C18" s="12" t="e">
        <f>'2020-prov C1'!F20+#REF!+'2020-prov C3'!C19+'2020-prov C4'!C19+'2020-prov C5'!C19+'2020-prov C6'!C19+'2020-prov C7'!C19+#REF!+#REF!+#REF!</f>
        <v>#REF!</v>
      </c>
      <c r="D18" s="12" t="e">
        <f>'2020-prov C1'!G20+#REF!+'2020-prov C3'!#REF!+'2020-prov C4'!#REF!+'2020-prov C5'!D19+'2020-prov C6'!#REF!+'2020-prov C7'!#REF!+#REF!+#REF!+#REF!</f>
        <v>#REF!</v>
      </c>
      <c r="E18" s="12" t="e">
        <f>'2020-prov C1'!#REF!+#REF!+'2020-prov C3'!D19+'2020-prov C4'!D19+'2020-prov C5'!E19+'2020-prov C6'!D19+'2020-prov C7'!D19+#REF!+#REF!+#REF!</f>
        <v>#REF!</v>
      </c>
      <c r="F18" s="12" t="e">
        <f>'2020-prov C1'!#REF!+#REF!+'2020-prov C3'!E19+'2020-prov C4'!E19+'2020-prov C5'!F19+'2020-prov C6'!E19+'2020-prov C7'!E19+#REF!+#REF!+#REF!</f>
        <v>#REF!</v>
      </c>
      <c r="G18" s="12" t="e">
        <f>'2020-prov C1'!#REF!+#REF!+'2020-prov C3'!F19+'2020-prov C4'!F19+'2020-prov C5'!G19+'2020-prov C6'!F19+'2020-prov C7'!F19+#REF!+#REF!+#REF!</f>
        <v>#REF!</v>
      </c>
      <c r="H18" s="12" t="e">
        <f>'2020-prov C1'!#REF!+#REF!+'2020-prov C3'!G19+'2020-prov C4'!G19+'2020-prov C5'!#REF!+'2020-prov C6'!G19+'2020-prov C7'!G19+#REF!+#REF!+#REF!</f>
        <v>#REF!</v>
      </c>
      <c r="J18"/>
    </row>
    <row r="19" spans="1:10" x14ac:dyDescent="0.2">
      <c r="A19" s="11" t="s">
        <v>15</v>
      </c>
      <c r="B19" s="12" t="e">
        <f>'2020-prov C1'!E21+#REF!+'2020-prov C3'!B20+'2020-prov C4'!B20+'2020-prov C5'!B20+'2020-prov C6'!B20+'2020-prov C7'!B20+#REF!+#REF!+#REF!</f>
        <v>#REF!</v>
      </c>
      <c r="C19" s="12" t="e">
        <f>'2020-prov C1'!F21+#REF!+'2020-prov C3'!C20+'2020-prov C4'!C20+'2020-prov C5'!C20+'2020-prov C6'!C20+'2020-prov C7'!C20+#REF!+#REF!+#REF!</f>
        <v>#REF!</v>
      </c>
      <c r="D19" s="12" t="e">
        <f>'2020-prov C1'!G21+#REF!+'2020-prov C3'!#REF!+'2020-prov C4'!#REF!+'2020-prov C5'!D20+'2020-prov C6'!#REF!+'2020-prov C7'!#REF!+#REF!+#REF!+#REF!</f>
        <v>#REF!</v>
      </c>
      <c r="E19" s="12" t="e">
        <f>'2020-prov C1'!#REF!+#REF!+'2020-prov C3'!D20+'2020-prov C4'!D20+'2020-prov C5'!E20+'2020-prov C6'!D20+'2020-prov C7'!D20+#REF!+#REF!+#REF!</f>
        <v>#REF!</v>
      </c>
      <c r="F19" s="12" t="e">
        <f>'2020-prov C1'!#REF!+#REF!+'2020-prov C3'!E20+'2020-prov C4'!E20+'2020-prov C5'!F20+'2020-prov C6'!E20+'2020-prov C7'!E20+#REF!+#REF!+#REF!</f>
        <v>#REF!</v>
      </c>
      <c r="G19" s="12" t="e">
        <f>'2020-prov C1'!#REF!+#REF!+'2020-prov C3'!F20+'2020-prov C4'!F20+'2020-prov C5'!G20+'2020-prov C6'!F20+'2020-prov C7'!F20+#REF!+#REF!+#REF!</f>
        <v>#REF!</v>
      </c>
      <c r="H19" s="12" t="e">
        <f>'2020-prov C1'!#REF!+#REF!+'2020-prov C3'!G20+'2020-prov C4'!G20+'2020-prov C5'!#REF!+'2020-prov C6'!G20+'2020-prov C7'!G20+#REF!+#REF!+#REF!</f>
        <v>#REF!</v>
      </c>
      <c r="J19"/>
    </row>
    <row r="20" spans="1:10" x14ac:dyDescent="0.2">
      <c r="A20" s="11" t="s">
        <v>17</v>
      </c>
      <c r="B20" s="12" t="e">
        <f>'2020-prov C1'!E22+#REF!+'2020-prov C3'!B21+'2020-prov C4'!B21+'2020-prov C5'!B21+'2020-prov C6'!B21+'2020-prov C7'!B21+#REF!+#REF!+#REF!</f>
        <v>#REF!</v>
      </c>
      <c r="C20" s="12" t="e">
        <f>'2020-prov C1'!F22+#REF!+'2020-prov C3'!C21+'2020-prov C4'!C21+'2020-prov C5'!C21+'2020-prov C6'!C21+'2020-prov C7'!C21+#REF!+#REF!+#REF!</f>
        <v>#REF!</v>
      </c>
      <c r="D20" s="12" t="e">
        <f>'2020-prov C1'!G22+#REF!+'2020-prov C3'!#REF!+'2020-prov C4'!#REF!+'2020-prov C5'!D21+'2020-prov C6'!#REF!+'2020-prov C7'!#REF!+#REF!+#REF!+#REF!</f>
        <v>#REF!</v>
      </c>
      <c r="E20" s="12" t="e">
        <f>'2020-prov C1'!#REF!+#REF!+'2020-prov C3'!D21+'2020-prov C4'!D21+'2020-prov C5'!E21+'2020-prov C6'!D21+'2020-prov C7'!D21+#REF!+#REF!+#REF!</f>
        <v>#REF!</v>
      </c>
      <c r="F20" s="12" t="e">
        <f>'2020-prov C1'!#REF!+#REF!+'2020-prov C3'!E21+'2020-prov C4'!E21+'2020-prov C5'!F21+'2020-prov C6'!E21+'2020-prov C7'!E21+#REF!+#REF!+#REF!</f>
        <v>#REF!</v>
      </c>
      <c r="G20" s="12" t="e">
        <f>'2020-prov C1'!#REF!+#REF!+'2020-prov C3'!F21+'2020-prov C4'!F21+'2020-prov C5'!G21+'2020-prov C6'!F21+'2020-prov C7'!F21+#REF!+#REF!+#REF!</f>
        <v>#REF!</v>
      </c>
      <c r="H20" s="12" t="e">
        <f>'2020-prov C1'!#REF!+#REF!+'2020-prov C3'!G21+'2020-prov C4'!G21+'2020-prov C5'!#REF!+'2020-prov C6'!G21+'2020-prov C7'!G21+#REF!+#REF!+#REF!</f>
        <v>#REF!</v>
      </c>
      <c r="J20"/>
    </row>
    <row r="21" spans="1:10" x14ac:dyDescent="0.2">
      <c r="A21" s="11" t="s">
        <v>21</v>
      </c>
      <c r="B21" s="12" t="e">
        <f>'2020-prov C1'!E23+#REF!+'2020-prov C3'!B22+'2020-prov C4'!B22+'2020-prov C5'!B22+'2020-prov C6'!B22+'2020-prov C7'!B22+#REF!+#REF!+#REF!</f>
        <v>#REF!</v>
      </c>
      <c r="C21" s="12" t="e">
        <f>'2020-prov C1'!F23+#REF!+'2020-prov C3'!C22+'2020-prov C4'!C22+'2020-prov C5'!C22+'2020-prov C6'!C22+'2020-prov C7'!C22+#REF!+#REF!+#REF!</f>
        <v>#REF!</v>
      </c>
      <c r="D21" s="12" t="e">
        <f>'2020-prov C1'!G23+#REF!+'2020-prov C3'!#REF!+'2020-prov C4'!#REF!+'2020-prov C5'!D22+'2020-prov C6'!#REF!+'2020-prov C7'!#REF!+#REF!+#REF!+#REF!</f>
        <v>#REF!</v>
      </c>
      <c r="E21" s="12" t="e">
        <f>'2020-prov C1'!#REF!+#REF!+'2020-prov C3'!D22+'2020-prov C4'!D22+'2020-prov C5'!E22+'2020-prov C6'!D22+'2020-prov C7'!D22+#REF!+#REF!+#REF!</f>
        <v>#REF!</v>
      </c>
      <c r="F21" s="12" t="e">
        <f>'2020-prov C1'!#REF!+#REF!+'2020-prov C3'!E22+'2020-prov C4'!E22+'2020-prov C5'!F22+'2020-prov C6'!E22+'2020-prov C7'!E22+#REF!+#REF!+#REF!</f>
        <v>#REF!</v>
      </c>
      <c r="G21" s="12" t="e">
        <f>'2020-prov C1'!#REF!+#REF!+'2020-prov C3'!F22+'2020-prov C4'!F22+'2020-prov C5'!G22+'2020-prov C6'!F22+'2020-prov C7'!F22+#REF!+#REF!+#REF!</f>
        <v>#REF!</v>
      </c>
      <c r="H21" s="12" t="e">
        <f>'2020-prov C1'!#REF!+#REF!+'2020-prov C3'!G22+'2020-prov C4'!G22+'2020-prov C5'!#REF!+'2020-prov C6'!G22+'2020-prov C7'!G22+#REF!+#REF!+#REF!</f>
        <v>#REF!</v>
      </c>
      <c r="J21"/>
    </row>
    <row r="22" spans="1:10" x14ac:dyDescent="0.2">
      <c r="A22" s="11" t="s">
        <v>18</v>
      </c>
      <c r="B22" s="12" t="e">
        <f>'2020-prov C1'!E24+#REF!+'2020-prov C3'!B23+'2020-prov C4'!B23+'2020-prov C5'!B23+'2020-prov C6'!B23+'2020-prov C7'!B23+#REF!+#REF!+#REF!</f>
        <v>#REF!</v>
      </c>
      <c r="C22" s="12" t="e">
        <f>'2020-prov C1'!F24+#REF!+'2020-prov C3'!C23+'2020-prov C4'!C23+'2020-prov C5'!C23+'2020-prov C6'!C23+'2020-prov C7'!C23+#REF!+#REF!+#REF!</f>
        <v>#REF!</v>
      </c>
      <c r="D22" s="12" t="e">
        <f>'2020-prov C1'!G24+#REF!+'2020-prov C3'!#REF!+'2020-prov C4'!#REF!+'2020-prov C5'!D23+'2020-prov C6'!#REF!+'2020-prov C7'!#REF!+#REF!+#REF!+#REF!</f>
        <v>#REF!</v>
      </c>
      <c r="E22" s="12" t="e">
        <f>'2020-prov C1'!#REF!+#REF!+'2020-prov C3'!D23+'2020-prov C4'!D23+'2020-prov C5'!E23+'2020-prov C6'!D23+'2020-prov C7'!D23+#REF!+#REF!+#REF!</f>
        <v>#REF!</v>
      </c>
      <c r="F22" s="12" t="e">
        <f>'2020-prov C1'!#REF!+#REF!+'2020-prov C3'!E23+'2020-prov C4'!E23+'2020-prov C5'!F23+'2020-prov C6'!E23+'2020-prov C7'!E23+#REF!+#REF!+#REF!</f>
        <v>#REF!</v>
      </c>
      <c r="G22" s="12" t="e">
        <f>'2020-prov C1'!#REF!+#REF!+'2020-prov C3'!F23+'2020-prov C4'!F23+'2020-prov C5'!G23+'2020-prov C6'!F23+'2020-prov C7'!F23+#REF!+#REF!+#REF!</f>
        <v>#REF!</v>
      </c>
      <c r="H22" s="12" t="e">
        <f>'2020-prov C1'!#REF!+#REF!+'2020-prov C3'!G23+'2020-prov C4'!G23+'2020-prov C5'!#REF!+'2020-prov C6'!G23+'2020-prov C7'!G23+#REF!+#REF!+#REF!</f>
        <v>#REF!</v>
      </c>
      <c r="J22"/>
    </row>
    <row r="23" spans="1:10" x14ac:dyDescent="0.2">
      <c r="A23" s="11" t="s">
        <v>19</v>
      </c>
      <c r="B23" s="12" t="e">
        <f>'2020-prov C1'!E25+#REF!+'2020-prov C3'!B24+'2020-prov C4'!B24+'2020-prov C5'!B24+'2020-prov C6'!B24+'2020-prov C7'!B24+#REF!+#REF!+#REF!</f>
        <v>#REF!</v>
      </c>
      <c r="C23" s="12" t="e">
        <f>'2020-prov C1'!F25+#REF!+'2020-prov C3'!C24+'2020-prov C4'!C24+'2020-prov C5'!C24+'2020-prov C6'!C24+'2020-prov C7'!C24+#REF!+#REF!+#REF!</f>
        <v>#REF!</v>
      </c>
      <c r="D23" s="12" t="e">
        <f>'2020-prov C1'!G25+#REF!+'2020-prov C3'!#REF!+'2020-prov C4'!#REF!+'2020-prov C5'!D24+'2020-prov C6'!#REF!+'2020-prov C7'!#REF!+#REF!+#REF!+#REF!</f>
        <v>#REF!</v>
      </c>
      <c r="E23" s="12" t="e">
        <f>'2020-prov C1'!#REF!+#REF!+'2020-prov C3'!D24+'2020-prov C4'!D24+'2020-prov C5'!E24+'2020-prov C6'!D24+'2020-prov C7'!D24+#REF!+#REF!+#REF!</f>
        <v>#REF!</v>
      </c>
      <c r="F23" s="12" t="e">
        <f>'2020-prov C1'!#REF!+#REF!+'2020-prov C3'!E24+'2020-prov C4'!E24+'2020-prov C5'!F24+'2020-prov C6'!E24+'2020-prov C7'!E24+#REF!+#REF!+#REF!</f>
        <v>#REF!</v>
      </c>
      <c r="G23" s="12" t="e">
        <f>'2020-prov C1'!#REF!+#REF!+'2020-prov C3'!F24+'2020-prov C4'!F24+'2020-prov C5'!G24+'2020-prov C6'!F24+'2020-prov C7'!F24+#REF!+#REF!+#REF!</f>
        <v>#REF!</v>
      </c>
      <c r="H23" s="12" t="e">
        <f>'2020-prov C1'!#REF!+#REF!+'2020-prov C3'!G24+'2020-prov C4'!G24+'2020-prov C5'!#REF!+'2020-prov C6'!G24+'2020-prov C7'!G24+#REF!+#REF!+#REF!</f>
        <v>#REF!</v>
      </c>
      <c r="J23"/>
    </row>
    <row r="24" spans="1:10" x14ac:dyDescent="0.2">
      <c r="A24" s="11" t="s">
        <v>26</v>
      </c>
      <c r="B24" s="12" t="e">
        <f>'2020-prov C1'!E26+#REF!+'2020-prov C3'!B25+'2020-prov C4'!B25+'2020-prov C5'!B25+'2020-prov C6'!B25+'2020-prov C7'!B25+#REF!+#REF!+#REF!</f>
        <v>#REF!</v>
      </c>
      <c r="C24" s="12" t="e">
        <f>'2020-prov C1'!F26+#REF!+'2020-prov C3'!C25+'2020-prov C4'!C25+'2020-prov C5'!C25+'2020-prov C6'!C25+'2020-prov C7'!C25+#REF!+#REF!+#REF!</f>
        <v>#REF!</v>
      </c>
      <c r="D24" s="12" t="e">
        <f>'2020-prov C1'!G26+#REF!+'2020-prov C3'!#REF!+'2020-prov C4'!#REF!+'2020-prov C5'!D25+'2020-prov C6'!#REF!+'2020-prov C7'!#REF!+#REF!+#REF!+#REF!</f>
        <v>#REF!</v>
      </c>
      <c r="E24" s="12" t="e">
        <f>'2020-prov C1'!#REF!+#REF!+'2020-prov C3'!D25+'2020-prov C4'!D25+'2020-prov C5'!E25+'2020-prov C6'!D25+'2020-prov C7'!D25+#REF!+#REF!+#REF!</f>
        <v>#REF!</v>
      </c>
      <c r="F24" s="12" t="e">
        <f>'2020-prov C1'!#REF!+#REF!+'2020-prov C3'!E25+'2020-prov C4'!E25+'2020-prov C5'!F25+'2020-prov C6'!E25+'2020-prov C7'!E25+#REF!+#REF!+#REF!</f>
        <v>#REF!</v>
      </c>
      <c r="G24" s="12" t="e">
        <f>'2020-prov C1'!#REF!+#REF!+'2020-prov C3'!F25+'2020-prov C4'!F25+'2020-prov C5'!G25+'2020-prov C6'!F25+'2020-prov C7'!F25+#REF!+#REF!+#REF!</f>
        <v>#REF!</v>
      </c>
      <c r="H24" s="12" t="e">
        <f>'2020-prov C1'!#REF!+#REF!+'2020-prov C3'!G25+'2020-prov C4'!G25+'2020-prov C5'!#REF!+'2020-prov C6'!G25+'2020-prov C7'!G25+#REF!+#REF!+#REF!</f>
        <v>#REF!</v>
      </c>
      <c r="J24"/>
    </row>
    <row r="25" spans="1:10" x14ac:dyDescent="0.2">
      <c r="A25" s="11" t="s">
        <v>27</v>
      </c>
      <c r="B25" s="12" t="e">
        <f>'2020-prov C1'!E27+#REF!+'2020-prov C3'!B26+'2020-prov C4'!B26+'2020-prov C5'!B26+'2020-prov C6'!B26+'2020-prov C7'!B26+#REF!+#REF!+#REF!</f>
        <v>#REF!</v>
      </c>
      <c r="C25" s="12" t="e">
        <f>'2020-prov C1'!F27+#REF!+'2020-prov C3'!C26+'2020-prov C4'!C26+'2020-prov C5'!C26+'2020-prov C6'!C26+'2020-prov C7'!C26+#REF!+#REF!+#REF!</f>
        <v>#REF!</v>
      </c>
      <c r="D25" s="12" t="e">
        <f>'2020-prov C1'!G27+#REF!+'2020-prov C3'!#REF!+'2020-prov C4'!#REF!+'2020-prov C5'!D26+'2020-prov C6'!#REF!+'2020-prov C7'!#REF!+#REF!+#REF!+#REF!</f>
        <v>#REF!</v>
      </c>
      <c r="E25" s="12" t="e">
        <f>'2020-prov C1'!#REF!+#REF!+'2020-prov C3'!D26+'2020-prov C4'!D26+'2020-prov C5'!E26+'2020-prov C6'!D26+'2020-prov C7'!D26+#REF!+#REF!+#REF!</f>
        <v>#REF!</v>
      </c>
      <c r="F25" s="12" t="e">
        <f>'2020-prov C1'!#REF!+#REF!+'2020-prov C3'!E26+'2020-prov C4'!E26+'2020-prov C5'!F26+'2020-prov C6'!E26+'2020-prov C7'!E26+#REF!+#REF!+#REF!</f>
        <v>#REF!</v>
      </c>
      <c r="G25" s="12" t="e">
        <f>'2020-prov C1'!#REF!+#REF!+'2020-prov C3'!F26+'2020-prov C4'!F26+'2020-prov C5'!G26+'2020-prov C6'!F26+'2020-prov C7'!F26+#REF!+#REF!+#REF!</f>
        <v>#REF!</v>
      </c>
      <c r="H25" s="12" t="e">
        <f>'2020-prov C1'!#REF!+#REF!+'2020-prov C3'!G26+'2020-prov C4'!G26+'2020-prov C5'!#REF!+'2020-prov C6'!G26+'2020-prov C7'!G26+#REF!+#REF!+#REF!</f>
        <v>#REF!</v>
      </c>
      <c r="J25"/>
    </row>
    <row r="26" spans="1:10" x14ac:dyDescent="0.2">
      <c r="A26" s="11" t="s">
        <v>20</v>
      </c>
      <c r="B26" s="12" t="e">
        <f>'2020-prov C1'!E28+#REF!+'2020-prov C3'!B27+'2020-prov C4'!B27+'2020-prov C5'!B27+'2020-prov C6'!B27+'2020-prov C7'!B27+#REF!+#REF!+#REF!</f>
        <v>#REF!</v>
      </c>
      <c r="C26" s="12" t="e">
        <f>'2020-prov C1'!F28+#REF!+'2020-prov C3'!C27+'2020-prov C4'!C27+'2020-prov C5'!C27+'2020-prov C6'!C27+'2020-prov C7'!C27+#REF!+#REF!+#REF!</f>
        <v>#REF!</v>
      </c>
      <c r="D26" s="12" t="e">
        <f>'2020-prov C1'!G28+#REF!+'2020-prov C3'!#REF!+'2020-prov C4'!#REF!+'2020-prov C5'!D27+'2020-prov C6'!#REF!+'2020-prov C7'!#REF!+#REF!+#REF!+#REF!</f>
        <v>#REF!</v>
      </c>
      <c r="E26" s="12" t="e">
        <f>'2020-prov C1'!#REF!+#REF!+'2020-prov C3'!D27+'2020-prov C4'!D27+'2020-prov C5'!E27+'2020-prov C6'!D27+'2020-prov C7'!D27+#REF!+#REF!+#REF!</f>
        <v>#REF!</v>
      </c>
      <c r="F26" s="12" t="e">
        <f>'2020-prov C1'!#REF!+#REF!+'2020-prov C3'!E27+'2020-prov C4'!E27+'2020-prov C5'!F27+'2020-prov C6'!E27+'2020-prov C7'!E27+#REF!+#REF!+#REF!</f>
        <v>#REF!</v>
      </c>
      <c r="G26" s="12" t="e">
        <f>'2020-prov C1'!#REF!+#REF!+'2020-prov C3'!F27+'2020-prov C4'!F27+'2020-prov C5'!G27+'2020-prov C6'!F27+'2020-prov C7'!F27+#REF!+#REF!+#REF!</f>
        <v>#REF!</v>
      </c>
      <c r="H26" s="12" t="e">
        <f>'2020-prov C1'!#REF!+#REF!+'2020-prov C3'!G27+'2020-prov C4'!G27+'2020-prov C5'!#REF!+'2020-prov C6'!G27+'2020-prov C7'!G27+#REF!+#REF!+#REF!</f>
        <v>#REF!</v>
      </c>
      <c r="J26"/>
    </row>
    <row r="27" spans="1:10" x14ac:dyDescent="0.2">
      <c r="A27" s="11" t="s">
        <v>23</v>
      </c>
      <c r="B27" s="12" t="e">
        <f>'2020-prov C1'!E29+#REF!+'2020-prov C3'!B28+'2020-prov C4'!B28+'2020-prov C5'!B28+'2020-prov C6'!B28+'2020-prov C7'!B28+#REF!+#REF!+#REF!</f>
        <v>#REF!</v>
      </c>
      <c r="C27" s="12" t="e">
        <f>'2020-prov C1'!F29+#REF!+'2020-prov C3'!C28+'2020-prov C4'!C28+'2020-prov C5'!C28+'2020-prov C6'!C28+'2020-prov C7'!C28+#REF!+#REF!+#REF!</f>
        <v>#REF!</v>
      </c>
      <c r="D27" s="12" t="e">
        <f>'2020-prov C1'!G29+#REF!+'2020-prov C3'!#REF!+'2020-prov C4'!#REF!+'2020-prov C5'!D28+'2020-prov C6'!#REF!+'2020-prov C7'!#REF!+#REF!+#REF!+#REF!</f>
        <v>#REF!</v>
      </c>
      <c r="E27" s="12" t="e">
        <f>'2020-prov C1'!#REF!+#REF!+'2020-prov C3'!D28+'2020-prov C4'!D28+'2020-prov C5'!E28+'2020-prov C6'!D28+'2020-prov C7'!D28+#REF!+#REF!+#REF!</f>
        <v>#REF!</v>
      </c>
      <c r="F27" s="12" t="e">
        <f>'2020-prov C1'!#REF!+#REF!+'2020-prov C3'!E28+'2020-prov C4'!E28+'2020-prov C5'!F28+'2020-prov C6'!E28+'2020-prov C7'!E28+#REF!+#REF!+#REF!</f>
        <v>#REF!</v>
      </c>
      <c r="G27" s="12" t="e">
        <f>'2020-prov C1'!#REF!+#REF!+'2020-prov C3'!F28+'2020-prov C4'!F28+'2020-prov C5'!G28+'2020-prov C6'!F28+'2020-prov C7'!F28+#REF!+#REF!+#REF!</f>
        <v>#REF!</v>
      </c>
      <c r="H27" s="12" t="e">
        <f>'2020-prov C1'!#REF!+#REF!+'2020-prov C3'!G28+'2020-prov C4'!G28+'2020-prov C5'!#REF!+'2020-prov C6'!G28+'2020-prov C7'!G28+#REF!+#REF!+#REF!</f>
        <v>#REF!</v>
      </c>
      <c r="J27"/>
    </row>
    <row r="28" spans="1:10" x14ac:dyDescent="0.2">
      <c r="A28" s="11" t="s">
        <v>25</v>
      </c>
      <c r="B28" s="12" t="e">
        <f>'2020-prov C1'!E30+#REF!+'2020-prov C3'!B29+'2020-prov C4'!B29+'2020-prov C5'!B29+'2020-prov C6'!B29+'2020-prov C7'!B29+#REF!+#REF!+#REF!</f>
        <v>#REF!</v>
      </c>
      <c r="C28" s="12" t="e">
        <f>'2020-prov C1'!F30+#REF!+'2020-prov C3'!C29+'2020-prov C4'!C29+'2020-prov C5'!C29+'2020-prov C6'!C29+'2020-prov C7'!C29+#REF!+#REF!+#REF!</f>
        <v>#REF!</v>
      </c>
      <c r="D28" s="12" t="e">
        <f>'2020-prov C1'!G30+#REF!+'2020-prov C3'!#REF!+'2020-prov C4'!#REF!+'2020-prov C5'!D29+'2020-prov C6'!#REF!+'2020-prov C7'!#REF!+#REF!+#REF!+#REF!</f>
        <v>#REF!</v>
      </c>
      <c r="E28" s="12" t="e">
        <f>'2020-prov C1'!#REF!+#REF!+'2020-prov C3'!D29+'2020-prov C4'!D29+'2020-prov C5'!E29+'2020-prov C6'!D29+'2020-prov C7'!D29+#REF!+#REF!+#REF!</f>
        <v>#REF!</v>
      </c>
      <c r="F28" s="12" t="e">
        <f>'2020-prov C1'!#REF!+#REF!+'2020-prov C3'!E29+'2020-prov C4'!E29+'2020-prov C5'!F29+'2020-prov C6'!E29+'2020-prov C7'!E29+#REF!+#REF!+#REF!</f>
        <v>#REF!</v>
      </c>
      <c r="G28" s="12" t="e">
        <f>'2020-prov C1'!#REF!+#REF!+'2020-prov C3'!F29+'2020-prov C4'!F29+'2020-prov C5'!G29+'2020-prov C6'!F29+'2020-prov C7'!F29+#REF!+#REF!+#REF!</f>
        <v>#REF!</v>
      </c>
      <c r="H28" s="12" t="e">
        <f>'2020-prov C1'!#REF!+#REF!+'2020-prov C3'!G29+'2020-prov C4'!G29+'2020-prov C5'!#REF!+'2020-prov C6'!G29+'2020-prov C7'!G29+#REF!+#REF!+#REF!</f>
        <v>#REF!</v>
      </c>
      <c r="J28"/>
    </row>
    <row r="29" spans="1:10" x14ac:dyDescent="0.2">
      <c r="A29" s="11" t="s">
        <v>24</v>
      </c>
      <c r="B29" s="12" t="e">
        <f>'2020-prov C1'!E31+#REF!+'2020-prov C3'!B30+'2020-prov C4'!B30+'2020-prov C5'!B30+'2020-prov C6'!B30+'2020-prov C7'!B30+#REF!+#REF!+#REF!</f>
        <v>#REF!</v>
      </c>
      <c r="C29" s="12" t="e">
        <f>'2020-prov C1'!F31+#REF!+'2020-prov C3'!C30+'2020-prov C4'!C30+'2020-prov C5'!C30+'2020-prov C6'!C30+'2020-prov C7'!C30+#REF!+#REF!+#REF!</f>
        <v>#REF!</v>
      </c>
      <c r="D29" s="12" t="e">
        <f>'2020-prov C1'!G31+#REF!+'2020-prov C3'!#REF!+'2020-prov C4'!#REF!+'2020-prov C5'!D30+'2020-prov C6'!#REF!+'2020-prov C7'!#REF!+#REF!+#REF!+#REF!</f>
        <v>#REF!</v>
      </c>
      <c r="E29" s="12" t="e">
        <f>'2020-prov C1'!#REF!+#REF!+'2020-prov C3'!D30+'2020-prov C4'!D30+'2020-prov C5'!E30+'2020-prov C6'!D30+'2020-prov C7'!D30+#REF!+#REF!+#REF!</f>
        <v>#REF!</v>
      </c>
      <c r="F29" s="12" t="e">
        <f>'2020-prov C1'!#REF!+#REF!+'2020-prov C3'!E30+'2020-prov C4'!E30+'2020-prov C5'!F30+'2020-prov C6'!E30+'2020-prov C7'!E30+#REF!+#REF!+#REF!</f>
        <v>#REF!</v>
      </c>
      <c r="G29" s="12" t="e">
        <f>'2020-prov C1'!#REF!+#REF!+'2020-prov C3'!F30+'2020-prov C4'!F30+'2020-prov C5'!G30+'2020-prov C6'!F30+'2020-prov C7'!F30+#REF!+#REF!+#REF!</f>
        <v>#REF!</v>
      </c>
      <c r="H29" s="12" t="e">
        <f>'2020-prov C1'!#REF!+#REF!+'2020-prov C3'!G30+'2020-prov C4'!G30+'2020-prov C5'!#REF!+'2020-prov C6'!G30+'2020-prov C7'!G30+#REF!+#REF!+#REF!</f>
        <v>#REF!</v>
      </c>
      <c r="J29"/>
    </row>
    <row r="30" spans="1:10" x14ac:dyDescent="0.2">
      <c r="A30" s="11" t="s">
        <v>38</v>
      </c>
      <c r="B30" s="12" t="e">
        <f>'2020-prov C1'!E32+#REF!+'2020-prov C3'!B31+'2020-prov C4'!B31+'2020-prov C5'!B31+'2020-prov C6'!B31+'2020-prov C7'!B31+#REF!+#REF!+#REF!</f>
        <v>#REF!</v>
      </c>
      <c r="C30" s="12" t="e">
        <f>'2020-prov C1'!F32+#REF!+'2020-prov C3'!C31+'2020-prov C4'!C31+'2020-prov C5'!C31+'2020-prov C6'!C31+'2020-prov C7'!C31+#REF!+#REF!+#REF!</f>
        <v>#REF!</v>
      </c>
      <c r="D30" s="12" t="e">
        <f>'2020-prov C1'!G32+#REF!+'2020-prov C3'!#REF!+'2020-prov C4'!#REF!+'2020-prov C5'!D31+'2020-prov C6'!#REF!+'2020-prov C7'!#REF!+#REF!+#REF!+#REF!</f>
        <v>#REF!</v>
      </c>
      <c r="E30" s="12" t="e">
        <f>'2020-prov C1'!#REF!+#REF!+'2020-prov C3'!D31+'2020-prov C4'!D31+'2020-prov C5'!E31+'2020-prov C6'!D31+'2020-prov C7'!D31+#REF!+#REF!+#REF!</f>
        <v>#REF!</v>
      </c>
      <c r="F30" s="12" t="e">
        <f>'2020-prov C1'!#REF!+#REF!+'2020-prov C3'!E31+'2020-prov C4'!E31+'2020-prov C5'!F31+'2020-prov C6'!E31+'2020-prov C7'!E31+#REF!+#REF!+#REF!</f>
        <v>#REF!</v>
      </c>
      <c r="G30" s="12" t="e">
        <f>'2020-prov C1'!#REF!+#REF!+'2020-prov C3'!F31+'2020-prov C4'!F31+'2020-prov C5'!G31+'2020-prov C6'!F31+'2020-prov C7'!F31+#REF!+#REF!+#REF!</f>
        <v>#REF!</v>
      </c>
      <c r="H30" s="12" t="e">
        <f>'2020-prov C1'!#REF!+#REF!+'2020-prov C3'!G31+'2020-prov C4'!G31+'2020-prov C5'!#REF!+'2020-prov C6'!G31+'2020-prov C7'!G31+#REF!+#REF!+#REF!</f>
        <v>#REF!</v>
      </c>
      <c r="J30"/>
    </row>
    <row r="31" spans="1:10" x14ac:dyDescent="0.2">
      <c r="A31" s="11" t="s">
        <v>22</v>
      </c>
      <c r="B31" s="12" t="e">
        <f>'2020-prov C1'!E33+#REF!+'2020-prov C3'!B32+'2020-prov C4'!B32+'2020-prov C5'!B32+'2020-prov C6'!B32+'2020-prov C7'!B32+#REF!+#REF!+#REF!</f>
        <v>#REF!</v>
      </c>
      <c r="C31" s="12" t="e">
        <f>'2020-prov C1'!F33+#REF!+'2020-prov C3'!C32+'2020-prov C4'!C32+'2020-prov C5'!C32+'2020-prov C6'!C32+'2020-prov C7'!C32+#REF!+#REF!+#REF!</f>
        <v>#REF!</v>
      </c>
      <c r="D31" s="12" t="e">
        <f>'2020-prov C1'!G33+#REF!+'2020-prov C3'!#REF!+'2020-prov C4'!#REF!+'2020-prov C5'!D32+'2020-prov C6'!#REF!+'2020-prov C7'!#REF!+#REF!+#REF!+#REF!</f>
        <v>#REF!</v>
      </c>
      <c r="E31" s="12" t="e">
        <f>'2020-prov C1'!#REF!+#REF!+'2020-prov C3'!D32+'2020-prov C4'!D32+'2020-prov C5'!E32+'2020-prov C6'!D32+'2020-prov C7'!D32+#REF!+#REF!+#REF!</f>
        <v>#REF!</v>
      </c>
      <c r="F31" s="12" t="e">
        <f>'2020-prov C1'!#REF!+#REF!+'2020-prov C3'!E32+'2020-prov C4'!E32+'2020-prov C5'!F32+'2020-prov C6'!E32+'2020-prov C7'!E32+#REF!+#REF!+#REF!</f>
        <v>#REF!</v>
      </c>
      <c r="G31" s="12" t="e">
        <f>'2020-prov C1'!#REF!+#REF!+'2020-prov C3'!F32+'2020-prov C4'!F32+'2020-prov C5'!G32+'2020-prov C6'!F32+'2020-prov C7'!F32+#REF!+#REF!+#REF!</f>
        <v>#REF!</v>
      </c>
      <c r="H31" s="12" t="e">
        <f>'2020-prov C1'!#REF!+#REF!+'2020-prov C3'!G32+'2020-prov C4'!G32+'2020-prov C5'!#REF!+'2020-prov C6'!G32+'2020-prov C7'!G32+#REF!+#REF!+#REF!</f>
        <v>#REF!</v>
      </c>
      <c r="J31"/>
    </row>
    <row r="32" spans="1:10" x14ac:dyDescent="0.2">
      <c r="A32" s="11" t="s">
        <v>28</v>
      </c>
      <c r="B32" s="12" t="e">
        <f>'2020-prov C1'!E34+#REF!+'2020-prov C3'!B33+'2020-prov C4'!B33+'2020-prov C5'!B33+'2020-prov C6'!B33+'2020-prov C7'!B33+#REF!+#REF!+#REF!</f>
        <v>#REF!</v>
      </c>
      <c r="C32" s="12" t="e">
        <f>'2020-prov C1'!F34+#REF!+'2020-prov C3'!C33+'2020-prov C4'!C33+'2020-prov C5'!C33+'2020-prov C6'!C33+'2020-prov C7'!C33+#REF!+#REF!+#REF!</f>
        <v>#REF!</v>
      </c>
      <c r="D32" s="12" t="e">
        <f>'2020-prov C1'!G34+#REF!+'2020-prov C3'!#REF!+'2020-prov C4'!#REF!+'2020-prov C5'!D33+'2020-prov C6'!#REF!+'2020-prov C7'!#REF!+#REF!+#REF!+#REF!</f>
        <v>#REF!</v>
      </c>
      <c r="E32" s="12" t="e">
        <f>'2020-prov C1'!#REF!+#REF!+'2020-prov C3'!D33+'2020-prov C4'!D33+'2020-prov C5'!E33+'2020-prov C6'!D33+'2020-prov C7'!D33+#REF!+#REF!+#REF!</f>
        <v>#REF!</v>
      </c>
      <c r="F32" s="12" t="e">
        <f>'2020-prov C1'!#REF!+#REF!+'2020-prov C3'!E33+'2020-prov C4'!E33+'2020-prov C5'!F33+'2020-prov C6'!E33+'2020-prov C7'!E33+#REF!+#REF!+#REF!</f>
        <v>#REF!</v>
      </c>
      <c r="G32" s="12" t="e">
        <f>'2020-prov C1'!#REF!+#REF!+'2020-prov C3'!F33+'2020-prov C4'!F33+'2020-prov C5'!G33+'2020-prov C6'!F33+'2020-prov C7'!F33+#REF!+#REF!+#REF!</f>
        <v>#REF!</v>
      </c>
      <c r="H32" s="12" t="e">
        <f>'2020-prov C1'!#REF!+#REF!+'2020-prov C3'!G33+'2020-prov C4'!G33+'2020-prov C5'!#REF!+'2020-prov C6'!G33+'2020-prov C7'!G33+#REF!+#REF!+#REF!</f>
        <v>#REF!</v>
      </c>
      <c r="J32"/>
    </row>
    <row r="33" spans="1:10" x14ac:dyDescent="0.2">
      <c r="A33" s="11" t="s">
        <v>29</v>
      </c>
      <c r="B33" s="12" t="e">
        <f>'2020-prov C1'!E35+#REF!+'2020-prov C3'!B34+'2020-prov C4'!B34+'2020-prov C5'!B34+'2020-prov C6'!B34+'2020-prov C7'!B34+#REF!+#REF!+#REF!</f>
        <v>#REF!</v>
      </c>
      <c r="C33" s="12" t="e">
        <f>'2020-prov C1'!F35+#REF!+'2020-prov C3'!C34+'2020-prov C4'!C34+'2020-prov C5'!C34+'2020-prov C6'!C34+'2020-prov C7'!C34+#REF!+#REF!+#REF!</f>
        <v>#REF!</v>
      </c>
      <c r="D33" s="12" t="e">
        <f>'2020-prov C1'!G35+#REF!+'2020-prov C3'!#REF!+'2020-prov C4'!#REF!+'2020-prov C5'!D34+'2020-prov C6'!#REF!+'2020-prov C7'!#REF!+#REF!+#REF!+#REF!</f>
        <v>#REF!</v>
      </c>
      <c r="E33" s="12" t="e">
        <f>'2020-prov C1'!#REF!+#REF!+'2020-prov C3'!D34+'2020-prov C4'!D34+'2020-prov C5'!E34+'2020-prov C6'!D34+'2020-prov C7'!D34+#REF!+#REF!+#REF!</f>
        <v>#REF!</v>
      </c>
      <c r="F33" s="12" t="e">
        <f>'2020-prov C1'!#REF!+#REF!+'2020-prov C3'!E34+'2020-prov C4'!E34+'2020-prov C5'!F34+'2020-prov C6'!E34+'2020-prov C7'!E34+#REF!+#REF!+#REF!</f>
        <v>#REF!</v>
      </c>
      <c r="G33" s="12" t="e">
        <f>'2020-prov C1'!#REF!+#REF!+'2020-prov C3'!F34+'2020-prov C4'!F34+'2020-prov C5'!G34+'2020-prov C6'!F34+'2020-prov C7'!F34+#REF!+#REF!+#REF!</f>
        <v>#REF!</v>
      </c>
      <c r="H33" s="12" t="e">
        <f>'2020-prov C1'!#REF!+#REF!+'2020-prov C3'!G34+'2020-prov C4'!G34+'2020-prov C5'!#REF!+'2020-prov C6'!G34+'2020-prov C7'!G34+#REF!+#REF!+#REF!</f>
        <v>#REF!</v>
      </c>
      <c r="J33"/>
    </row>
    <row r="34" spans="1:10" x14ac:dyDescent="0.2">
      <c r="A34" s="11" t="s">
        <v>31</v>
      </c>
      <c r="B34" s="12" t="e">
        <f>'2020-prov C1'!E36+#REF!+'2020-prov C3'!B35+'2020-prov C4'!B35+'2020-prov C5'!B35+'2020-prov C6'!B35+'2020-prov C7'!B35+#REF!+#REF!+#REF!</f>
        <v>#REF!</v>
      </c>
      <c r="C34" s="12" t="e">
        <f>'2020-prov C1'!F36+#REF!+'2020-prov C3'!C35+'2020-prov C4'!C35+'2020-prov C5'!C35+'2020-prov C6'!C35+'2020-prov C7'!C35+#REF!+#REF!+#REF!</f>
        <v>#REF!</v>
      </c>
      <c r="D34" s="12" t="e">
        <f>'2020-prov C1'!G36+#REF!+'2020-prov C3'!#REF!+'2020-prov C4'!#REF!+'2020-prov C5'!D35+'2020-prov C6'!#REF!+'2020-prov C7'!#REF!+#REF!+#REF!+#REF!</f>
        <v>#REF!</v>
      </c>
      <c r="E34" s="12" t="e">
        <f>'2020-prov C1'!#REF!+#REF!+'2020-prov C3'!D35+'2020-prov C4'!D35+'2020-prov C5'!E35+'2020-prov C6'!D35+'2020-prov C7'!D35+#REF!+#REF!+#REF!</f>
        <v>#REF!</v>
      </c>
      <c r="F34" s="12" t="e">
        <f>'2020-prov C1'!#REF!+#REF!+'2020-prov C3'!E35+'2020-prov C4'!E35+'2020-prov C5'!F35+'2020-prov C6'!E35+'2020-prov C7'!E35+#REF!+#REF!+#REF!</f>
        <v>#REF!</v>
      </c>
      <c r="G34" s="12" t="e">
        <f>'2020-prov C1'!#REF!+#REF!+'2020-prov C3'!F35+'2020-prov C4'!F35+'2020-prov C5'!G35+'2020-prov C6'!F35+'2020-prov C7'!F35+#REF!+#REF!+#REF!</f>
        <v>#REF!</v>
      </c>
      <c r="H34" s="12" t="e">
        <f>'2020-prov C1'!#REF!+#REF!+'2020-prov C3'!G35+'2020-prov C4'!G35+'2020-prov C5'!#REF!+'2020-prov C6'!G35+'2020-prov C7'!G35+#REF!+#REF!+#REF!</f>
        <v>#REF!</v>
      </c>
      <c r="J34"/>
    </row>
    <row r="35" spans="1:10" x14ac:dyDescent="0.2">
      <c r="A35" s="11" t="s">
        <v>30</v>
      </c>
      <c r="B35" s="12" t="e">
        <f>'2020-prov C1'!E37+#REF!+'2020-prov C3'!B36+'2020-prov C4'!B36+'2020-prov C5'!B36+'2020-prov C6'!B36+'2020-prov C7'!B36+#REF!+#REF!+#REF!</f>
        <v>#REF!</v>
      </c>
      <c r="C35" s="12" t="e">
        <f>'2020-prov C1'!F37+#REF!+'2020-prov C3'!C36+'2020-prov C4'!C36+'2020-prov C5'!C36+'2020-prov C6'!C36+'2020-prov C7'!C36+#REF!+#REF!+#REF!</f>
        <v>#REF!</v>
      </c>
      <c r="D35" s="12" t="e">
        <f>'2020-prov C1'!G37+#REF!+'2020-prov C3'!#REF!+'2020-prov C4'!#REF!+'2020-prov C5'!D36+'2020-prov C6'!#REF!+'2020-prov C7'!#REF!+#REF!+#REF!+#REF!</f>
        <v>#REF!</v>
      </c>
      <c r="E35" s="12" t="e">
        <f>'2020-prov C1'!#REF!+#REF!+'2020-prov C3'!D36+'2020-prov C4'!D36+'2020-prov C5'!E36+'2020-prov C6'!D36+'2020-prov C7'!D36+#REF!+#REF!+#REF!</f>
        <v>#REF!</v>
      </c>
      <c r="F35" s="12" t="e">
        <f>'2020-prov C1'!#REF!+#REF!+'2020-prov C3'!E36+'2020-prov C4'!E36+'2020-prov C5'!F36+'2020-prov C6'!E36+'2020-prov C7'!E36+#REF!+#REF!+#REF!</f>
        <v>#REF!</v>
      </c>
      <c r="G35" s="12" t="e">
        <f>'2020-prov C1'!#REF!+#REF!+'2020-prov C3'!F36+'2020-prov C4'!F36+'2020-prov C5'!G36+'2020-prov C6'!F36+'2020-prov C7'!F36+#REF!+#REF!+#REF!</f>
        <v>#REF!</v>
      </c>
      <c r="H35" s="12" t="e">
        <f>'2020-prov C1'!#REF!+#REF!+'2020-prov C3'!G36+'2020-prov C4'!G36+'2020-prov C5'!#REF!+'2020-prov C6'!G36+'2020-prov C7'!G36+#REF!+#REF!+#REF!</f>
        <v>#REF!</v>
      </c>
      <c r="J35"/>
    </row>
    <row r="36" spans="1:10" x14ac:dyDescent="0.2">
      <c r="A36" s="11" t="s">
        <v>107</v>
      </c>
      <c r="B36" s="12" t="e">
        <f>'2020-prov C1'!E38+#REF!+'2020-prov C3'!B37+'2020-prov C4'!B37+'2020-prov C5'!B37+'2020-prov C6'!B37+'2020-prov C7'!B37+#REF!+#REF!+#REF!</f>
        <v>#REF!</v>
      </c>
      <c r="C36" s="12" t="e">
        <f>'2020-prov C1'!F38+#REF!+'2020-prov C3'!C37+'2020-prov C4'!C37+'2020-prov C5'!C37+'2020-prov C6'!C37+'2020-prov C7'!C37+#REF!+#REF!+#REF!</f>
        <v>#REF!</v>
      </c>
      <c r="D36" s="12" t="e">
        <f>'2020-prov C1'!G38+#REF!+'2020-prov C3'!#REF!+'2020-prov C4'!#REF!+'2020-prov C5'!D37+'2020-prov C6'!#REF!+'2020-prov C7'!#REF!+#REF!+#REF!+#REF!</f>
        <v>#REF!</v>
      </c>
      <c r="E36" s="12" t="e">
        <f>'2020-prov C1'!#REF!+#REF!+'2020-prov C3'!D37+'2020-prov C4'!D37+'2020-prov C5'!E37+'2020-prov C6'!D37+'2020-prov C7'!D37+#REF!+#REF!+#REF!</f>
        <v>#REF!</v>
      </c>
      <c r="F36" s="12" t="e">
        <f>'2020-prov C1'!#REF!+#REF!+'2020-prov C3'!E37+'2020-prov C4'!E37+'2020-prov C5'!F37+'2020-prov C6'!E37+'2020-prov C7'!E37+#REF!+#REF!+#REF!</f>
        <v>#REF!</v>
      </c>
      <c r="G36" s="12" t="e">
        <f>'2020-prov C1'!#REF!+#REF!+'2020-prov C3'!F37+'2020-prov C4'!F37+'2020-prov C5'!G37+'2020-prov C6'!F37+'2020-prov C7'!F37+#REF!+#REF!+#REF!</f>
        <v>#REF!</v>
      </c>
      <c r="H36" s="12" t="e">
        <f>'2020-prov C1'!#REF!+#REF!+'2020-prov C3'!G37+'2020-prov C4'!G37+'2020-prov C5'!#REF!+'2020-prov C6'!G37+'2020-prov C7'!G37+#REF!+#REF!+#REF!</f>
        <v>#REF!</v>
      </c>
      <c r="J36"/>
    </row>
    <row r="37" spans="1:10" x14ac:dyDescent="0.2">
      <c r="A37" s="11" t="s">
        <v>32</v>
      </c>
      <c r="B37" s="12" t="e">
        <f>'2020-prov C1'!E39+#REF!+'2020-prov C3'!B38+'2020-prov C4'!B38+'2020-prov C5'!B38+'2020-prov C6'!B38+'2020-prov C7'!B38+#REF!+#REF!+#REF!</f>
        <v>#REF!</v>
      </c>
      <c r="C37" s="12" t="e">
        <f>'2020-prov C1'!F39+#REF!+'2020-prov C3'!C38+'2020-prov C4'!C38+'2020-prov C5'!C38+'2020-prov C6'!C38+'2020-prov C7'!C38+#REF!+#REF!+#REF!</f>
        <v>#REF!</v>
      </c>
      <c r="D37" s="12" t="e">
        <f>'2020-prov C1'!G39+#REF!+'2020-prov C3'!#REF!+'2020-prov C4'!#REF!+'2020-prov C5'!D38+'2020-prov C6'!#REF!+'2020-prov C7'!#REF!+#REF!+#REF!+#REF!</f>
        <v>#REF!</v>
      </c>
      <c r="E37" s="12" t="e">
        <f>'2020-prov C1'!#REF!+#REF!+'2020-prov C3'!D38+'2020-prov C4'!D38+'2020-prov C5'!E38+'2020-prov C6'!D38+'2020-prov C7'!D38+#REF!+#REF!+#REF!</f>
        <v>#REF!</v>
      </c>
      <c r="F37" s="12" t="e">
        <f>'2020-prov C1'!#REF!+#REF!+'2020-prov C3'!E38+'2020-prov C4'!E38+'2020-prov C5'!F38+'2020-prov C6'!E38+'2020-prov C7'!E38+#REF!+#REF!+#REF!</f>
        <v>#REF!</v>
      </c>
      <c r="G37" s="12" t="e">
        <f>'2020-prov C1'!#REF!+#REF!+'2020-prov C3'!F38+'2020-prov C4'!F38+'2020-prov C5'!G38+'2020-prov C6'!F38+'2020-prov C7'!F38+#REF!+#REF!+#REF!</f>
        <v>#REF!</v>
      </c>
      <c r="H37" s="12" t="e">
        <f>'2020-prov C1'!#REF!+#REF!+'2020-prov C3'!G38+'2020-prov C4'!G38+'2020-prov C5'!#REF!+'2020-prov C6'!G38+'2020-prov C7'!G38+#REF!+#REF!+#REF!</f>
        <v>#REF!</v>
      </c>
      <c r="J37"/>
    </row>
    <row r="38" spans="1:10" x14ac:dyDescent="0.2">
      <c r="A38" s="11" t="s">
        <v>33</v>
      </c>
      <c r="B38" s="12" t="e">
        <f>'2020-prov C1'!E40+#REF!+'2020-prov C3'!B39+'2020-prov C4'!B39+'2020-prov C5'!B39+'2020-prov C6'!B39+'2020-prov C7'!B39+#REF!+#REF!+#REF!</f>
        <v>#REF!</v>
      </c>
      <c r="C38" s="12" t="e">
        <f>'2020-prov C1'!F40+#REF!+'2020-prov C3'!C39+'2020-prov C4'!C39+'2020-prov C5'!C39+'2020-prov C6'!C39+'2020-prov C7'!C39+#REF!+#REF!+#REF!</f>
        <v>#REF!</v>
      </c>
      <c r="D38" s="12" t="e">
        <f>'2020-prov C1'!G40+#REF!+'2020-prov C3'!#REF!+'2020-prov C4'!#REF!+'2020-prov C5'!D39+'2020-prov C6'!#REF!+'2020-prov C7'!#REF!+#REF!+#REF!+#REF!</f>
        <v>#REF!</v>
      </c>
      <c r="E38" s="12" t="e">
        <f>'2020-prov C1'!#REF!+#REF!+'2020-prov C3'!D39+'2020-prov C4'!D39+'2020-prov C5'!E39+'2020-prov C6'!D39+'2020-prov C7'!D39+#REF!+#REF!+#REF!</f>
        <v>#REF!</v>
      </c>
      <c r="F38" s="12" t="e">
        <f>'2020-prov C1'!#REF!+#REF!+'2020-prov C3'!E39+'2020-prov C4'!E39+'2020-prov C5'!F39+'2020-prov C6'!E39+'2020-prov C7'!E39+#REF!+#REF!+#REF!</f>
        <v>#REF!</v>
      </c>
      <c r="G38" s="12" t="e">
        <f>'2020-prov C1'!#REF!+#REF!+'2020-prov C3'!F39+'2020-prov C4'!F39+'2020-prov C5'!G39+'2020-prov C6'!F39+'2020-prov C7'!F39+#REF!+#REF!+#REF!</f>
        <v>#REF!</v>
      </c>
      <c r="H38" s="12" t="e">
        <f>'2020-prov C1'!#REF!+#REF!+'2020-prov C3'!G39+'2020-prov C4'!G39+'2020-prov C5'!#REF!+'2020-prov C6'!G39+'2020-prov C7'!G39+#REF!+#REF!+#REF!</f>
        <v>#REF!</v>
      </c>
      <c r="J38"/>
    </row>
    <row r="39" spans="1:10" x14ac:dyDescent="0.2">
      <c r="A39" s="11" t="s">
        <v>34</v>
      </c>
      <c r="B39" s="12" t="e">
        <f>'2020-prov C1'!E41+#REF!+'2020-prov C3'!B40+'2020-prov C4'!B40+'2020-prov C5'!B40+'2020-prov C6'!B40+'2020-prov C7'!B40+#REF!+#REF!+#REF!</f>
        <v>#REF!</v>
      </c>
      <c r="C39" s="12" t="e">
        <f>'2020-prov C1'!F41+#REF!+'2020-prov C3'!C40+'2020-prov C4'!C40+'2020-prov C5'!C40+'2020-prov C6'!C40+'2020-prov C7'!C40+#REF!+#REF!+#REF!</f>
        <v>#REF!</v>
      </c>
      <c r="D39" s="12" t="e">
        <f>'2020-prov C1'!G41+#REF!+'2020-prov C3'!#REF!+'2020-prov C4'!#REF!+'2020-prov C5'!D40+'2020-prov C6'!#REF!+'2020-prov C7'!#REF!+#REF!+#REF!+#REF!</f>
        <v>#REF!</v>
      </c>
      <c r="E39" s="12" t="e">
        <f>'2020-prov C1'!#REF!+#REF!+'2020-prov C3'!D40+'2020-prov C4'!D40+'2020-prov C5'!E40+'2020-prov C6'!D40+'2020-prov C7'!D40+#REF!+#REF!+#REF!</f>
        <v>#REF!</v>
      </c>
      <c r="F39" s="12" t="e">
        <f>'2020-prov C1'!#REF!+#REF!+'2020-prov C3'!E40+'2020-prov C4'!E40+'2020-prov C5'!F40+'2020-prov C6'!E40+'2020-prov C7'!E40+#REF!+#REF!+#REF!</f>
        <v>#REF!</v>
      </c>
      <c r="G39" s="12" t="e">
        <f>'2020-prov C1'!#REF!+#REF!+'2020-prov C3'!F40+'2020-prov C4'!F40+'2020-prov C5'!G40+'2020-prov C6'!F40+'2020-prov C7'!F40+#REF!+#REF!+#REF!</f>
        <v>#REF!</v>
      </c>
      <c r="H39" s="12" t="e">
        <f>'2020-prov C1'!#REF!+#REF!+'2020-prov C3'!G40+'2020-prov C4'!G40+'2020-prov C5'!#REF!+'2020-prov C6'!G40+'2020-prov C7'!G40+#REF!+#REF!+#REF!</f>
        <v>#REF!</v>
      </c>
      <c r="J39"/>
    </row>
    <row r="40" spans="1:10" x14ac:dyDescent="0.2">
      <c r="A40" s="11" t="s">
        <v>35</v>
      </c>
      <c r="B40" s="12" t="e">
        <f>'2020-prov C1'!E42+#REF!+'2020-prov C3'!B41+'2020-prov C4'!B41+'2020-prov C5'!B41+'2020-prov C6'!B41+'2020-prov C7'!B41+#REF!+#REF!+#REF!</f>
        <v>#REF!</v>
      </c>
      <c r="C40" s="12" t="e">
        <f>'2020-prov C1'!F42+#REF!+'2020-prov C3'!C41+'2020-prov C4'!C41+'2020-prov C5'!C41+'2020-prov C6'!C41+'2020-prov C7'!C41+#REF!+#REF!+#REF!</f>
        <v>#REF!</v>
      </c>
      <c r="D40" s="12" t="e">
        <f>'2020-prov C1'!G42+#REF!+'2020-prov C3'!#REF!+'2020-prov C4'!#REF!+'2020-prov C5'!D41+'2020-prov C6'!#REF!+'2020-prov C7'!#REF!+#REF!+#REF!+#REF!</f>
        <v>#REF!</v>
      </c>
      <c r="E40" s="12" t="e">
        <f>'2020-prov C1'!#REF!+#REF!+'2020-prov C3'!D41+'2020-prov C4'!D41+'2020-prov C5'!E41+'2020-prov C6'!D41+'2020-prov C7'!D41+#REF!+#REF!+#REF!</f>
        <v>#REF!</v>
      </c>
      <c r="F40" s="12" t="e">
        <f>'2020-prov C1'!#REF!+#REF!+'2020-prov C3'!E41+'2020-prov C4'!E41+'2020-prov C5'!F41+'2020-prov C6'!E41+'2020-prov C7'!E41+#REF!+#REF!+#REF!</f>
        <v>#REF!</v>
      </c>
      <c r="G40" s="12" t="e">
        <f>'2020-prov C1'!#REF!+#REF!+'2020-prov C3'!F41+'2020-prov C4'!F41+'2020-prov C5'!G41+'2020-prov C6'!F41+'2020-prov C7'!F41+#REF!+#REF!+#REF!</f>
        <v>#REF!</v>
      </c>
      <c r="H40" s="12" t="e">
        <f>'2020-prov C1'!#REF!+#REF!+'2020-prov C3'!G41+'2020-prov C4'!G41+'2020-prov C5'!#REF!+'2020-prov C6'!G41+'2020-prov C7'!G41+#REF!+#REF!+#REF!</f>
        <v>#REF!</v>
      </c>
      <c r="J40"/>
    </row>
    <row r="41" spans="1:10" x14ac:dyDescent="0.2">
      <c r="A41" s="11" t="s">
        <v>36</v>
      </c>
      <c r="B41" s="12" t="e">
        <f>'2020-prov C1'!E43+#REF!+'2020-prov C3'!B42+'2020-prov C4'!B42+'2020-prov C5'!B42+'2020-prov C6'!B42+'2020-prov C7'!B42+#REF!+#REF!+#REF!</f>
        <v>#REF!</v>
      </c>
      <c r="C41" s="12" t="e">
        <f>'2020-prov C1'!F43+#REF!+'2020-prov C3'!C42+'2020-prov C4'!C42+'2020-prov C5'!C42+'2020-prov C6'!C42+'2020-prov C7'!C42+#REF!+#REF!+#REF!</f>
        <v>#REF!</v>
      </c>
      <c r="D41" s="12" t="e">
        <f>'2020-prov C1'!G43+#REF!+'2020-prov C3'!#REF!+'2020-prov C4'!#REF!+'2020-prov C5'!D42+'2020-prov C6'!#REF!+'2020-prov C7'!#REF!+#REF!+#REF!+#REF!</f>
        <v>#REF!</v>
      </c>
      <c r="E41" s="12" t="e">
        <f>'2020-prov C1'!#REF!+#REF!+'2020-prov C3'!D42+'2020-prov C4'!D42+'2020-prov C5'!E42+'2020-prov C6'!D42+'2020-prov C7'!D42+#REF!+#REF!+#REF!</f>
        <v>#REF!</v>
      </c>
      <c r="F41" s="12" t="e">
        <f>'2020-prov C1'!#REF!+#REF!+'2020-prov C3'!E42+'2020-prov C4'!E42+'2020-prov C5'!F42+'2020-prov C6'!E42+'2020-prov C7'!E42+#REF!+#REF!+#REF!</f>
        <v>#REF!</v>
      </c>
      <c r="G41" s="12" t="e">
        <f>'2020-prov C1'!#REF!+#REF!+'2020-prov C3'!F42+'2020-prov C4'!F42+'2020-prov C5'!G42+'2020-prov C6'!F42+'2020-prov C7'!F42+#REF!+#REF!+#REF!</f>
        <v>#REF!</v>
      </c>
      <c r="H41" s="12" t="e">
        <f>'2020-prov C1'!#REF!+#REF!+'2020-prov C3'!G42+'2020-prov C4'!G42+'2020-prov C5'!#REF!+'2020-prov C6'!G42+'2020-prov C7'!G42+#REF!+#REF!+#REF!</f>
        <v>#REF!</v>
      </c>
      <c r="J41"/>
    </row>
    <row r="42" spans="1:10" x14ac:dyDescent="0.2">
      <c r="A42" s="11" t="s">
        <v>37</v>
      </c>
      <c r="B42" s="12" t="e">
        <f>'2020-prov C1'!E44+#REF!+'2020-prov C3'!B43+'2020-prov C4'!B43+'2020-prov C5'!B43+'2020-prov C6'!B43+'2020-prov C7'!B43+#REF!+#REF!+#REF!</f>
        <v>#REF!</v>
      </c>
      <c r="C42" s="12" t="e">
        <f>'2020-prov C1'!F44+#REF!+'2020-prov C3'!C43+'2020-prov C4'!C43+'2020-prov C5'!C43+'2020-prov C6'!C43+'2020-prov C7'!C43+#REF!+#REF!+#REF!</f>
        <v>#REF!</v>
      </c>
      <c r="D42" s="12" t="e">
        <f>'2020-prov C1'!G44+#REF!+'2020-prov C3'!#REF!+'2020-prov C4'!#REF!+'2020-prov C5'!D43+'2020-prov C6'!#REF!+'2020-prov C7'!#REF!+#REF!+#REF!+#REF!</f>
        <v>#REF!</v>
      </c>
      <c r="E42" s="12" t="e">
        <f>'2020-prov C1'!#REF!+#REF!+'2020-prov C3'!D43+'2020-prov C4'!D43+'2020-prov C5'!E43+'2020-prov C6'!D43+'2020-prov C7'!D43+#REF!+#REF!+#REF!</f>
        <v>#REF!</v>
      </c>
      <c r="F42" s="12" t="e">
        <f>'2020-prov C1'!#REF!+#REF!+'2020-prov C3'!E43+'2020-prov C4'!E43+'2020-prov C5'!F43+'2020-prov C6'!E43+'2020-prov C7'!E43+#REF!+#REF!+#REF!</f>
        <v>#REF!</v>
      </c>
      <c r="G42" s="12" t="e">
        <f>'2020-prov C1'!#REF!+#REF!+'2020-prov C3'!F43+'2020-prov C4'!F43+'2020-prov C5'!G43+'2020-prov C6'!F43+'2020-prov C7'!F43+#REF!+#REF!+#REF!</f>
        <v>#REF!</v>
      </c>
      <c r="H42" s="12" t="e">
        <f>'2020-prov C1'!#REF!+#REF!+'2020-prov C3'!G43+'2020-prov C4'!G43+'2020-prov C5'!#REF!+'2020-prov C6'!G43+'2020-prov C7'!G43+#REF!+#REF!+#REF!</f>
        <v>#REF!</v>
      </c>
      <c r="J42"/>
    </row>
    <row r="43" spans="1:10" x14ac:dyDescent="0.2">
      <c r="A43" s="11" t="s">
        <v>78</v>
      </c>
      <c r="B43" s="12" t="e">
        <f>'2020-prov C1'!E45+#REF!+'2020-prov C3'!B44+'2020-prov C4'!B44+'2020-prov C5'!B44+'2020-prov C6'!B44+'2020-prov C7'!B44+#REF!+#REF!+#REF!</f>
        <v>#REF!</v>
      </c>
      <c r="C43" s="12" t="e">
        <f>'2020-prov C1'!F45+#REF!+'2020-prov C3'!C44+'2020-prov C4'!C44+'2020-prov C5'!C44+'2020-prov C6'!C44+'2020-prov C7'!C44+#REF!+#REF!+#REF!</f>
        <v>#REF!</v>
      </c>
      <c r="D43" s="12" t="e">
        <f>'2020-prov C1'!G45+#REF!+'2020-prov C3'!#REF!+'2020-prov C4'!#REF!+'2020-prov C5'!D44+'2020-prov C6'!#REF!+'2020-prov C7'!#REF!+#REF!+#REF!+#REF!</f>
        <v>#REF!</v>
      </c>
      <c r="E43" s="12" t="e">
        <f>'2020-prov C1'!#REF!+#REF!+'2020-prov C3'!D44+'2020-prov C4'!D44+'2020-prov C5'!E44+'2020-prov C6'!D44+'2020-prov C7'!D44+#REF!+#REF!+#REF!</f>
        <v>#REF!</v>
      </c>
      <c r="F43" s="12" t="e">
        <f>'2020-prov C1'!#REF!+#REF!+'2020-prov C3'!E44+'2020-prov C4'!E44+'2020-prov C5'!F44+'2020-prov C6'!E44+'2020-prov C7'!E44+#REF!+#REF!+#REF!</f>
        <v>#REF!</v>
      </c>
      <c r="G43" s="12" t="e">
        <f>'2020-prov C1'!#REF!+#REF!+'2020-prov C3'!F44+'2020-prov C4'!F44+'2020-prov C5'!G44+'2020-prov C6'!F44+'2020-prov C7'!F44+#REF!+#REF!+#REF!</f>
        <v>#REF!</v>
      </c>
      <c r="H43" s="12" t="e">
        <f>'2020-prov C1'!#REF!+#REF!+'2020-prov C3'!G44+'2020-prov C4'!G44+'2020-prov C5'!#REF!+'2020-prov C6'!G44+'2020-prov C7'!G44+#REF!+#REF!+#REF!</f>
        <v>#REF!</v>
      </c>
      <c r="J43"/>
    </row>
    <row r="44" spans="1:10" x14ac:dyDescent="0.2">
      <c r="A44" s="11" t="s">
        <v>43</v>
      </c>
      <c r="B44" s="12" t="e">
        <f>'2020-prov C1'!E46+#REF!+'2020-prov C3'!B45+'2020-prov C4'!B45+'2020-prov C5'!B45+'2020-prov C6'!B45+'2020-prov C7'!B45+#REF!+#REF!+#REF!</f>
        <v>#REF!</v>
      </c>
      <c r="C44" s="12" t="e">
        <f>'2020-prov C1'!F46+#REF!+'2020-prov C3'!C45+'2020-prov C4'!C45+'2020-prov C5'!C45+'2020-prov C6'!C45+'2020-prov C7'!C45+#REF!+#REF!+#REF!</f>
        <v>#REF!</v>
      </c>
      <c r="D44" s="12" t="e">
        <f>'2020-prov C1'!G46+#REF!+'2020-prov C3'!#REF!+'2020-prov C4'!#REF!+'2020-prov C5'!D45+'2020-prov C6'!#REF!+'2020-prov C7'!#REF!+#REF!+#REF!+#REF!</f>
        <v>#REF!</v>
      </c>
      <c r="E44" s="12" t="e">
        <f>'2020-prov C1'!#REF!+#REF!+'2020-prov C3'!D45+'2020-prov C4'!D45+'2020-prov C5'!E45+'2020-prov C6'!D45+'2020-prov C7'!D45+#REF!+#REF!+#REF!</f>
        <v>#REF!</v>
      </c>
      <c r="F44" s="12" t="e">
        <f>'2020-prov C1'!#REF!+#REF!+'2020-prov C3'!E45+'2020-prov C4'!E45+'2020-prov C5'!F45+'2020-prov C6'!E45+'2020-prov C7'!E45+#REF!+#REF!+#REF!</f>
        <v>#REF!</v>
      </c>
      <c r="G44" s="12" t="e">
        <f>'2020-prov C1'!#REF!+#REF!+'2020-prov C3'!F45+'2020-prov C4'!F45+'2020-prov C5'!G45+'2020-prov C6'!F45+'2020-prov C7'!F45+#REF!+#REF!+#REF!</f>
        <v>#REF!</v>
      </c>
      <c r="H44" s="12" t="e">
        <f>'2020-prov C1'!#REF!+#REF!+'2020-prov C3'!G45+'2020-prov C4'!G45+'2020-prov C5'!#REF!+'2020-prov C6'!G45+'2020-prov C7'!G45+#REF!+#REF!+#REF!</f>
        <v>#REF!</v>
      </c>
      <c r="J44"/>
    </row>
    <row r="45" spans="1:10" x14ac:dyDescent="0.2">
      <c r="A45" s="11" t="s">
        <v>40</v>
      </c>
      <c r="B45" s="12" t="e">
        <f>'2020-prov C1'!E47+#REF!+'2020-prov C3'!B46+'2020-prov C4'!B46+'2020-prov C5'!B46+'2020-prov C6'!B46+'2020-prov C7'!B46+#REF!+#REF!+#REF!</f>
        <v>#REF!</v>
      </c>
      <c r="C45" s="12" t="e">
        <f>'2020-prov C1'!F47+#REF!+'2020-prov C3'!C46+'2020-prov C4'!C46+'2020-prov C5'!C46+'2020-prov C6'!C46+'2020-prov C7'!C46+#REF!+#REF!+#REF!</f>
        <v>#REF!</v>
      </c>
      <c r="D45" s="12" t="e">
        <f>'2020-prov C1'!G47+#REF!+'2020-prov C3'!#REF!+'2020-prov C4'!#REF!+'2020-prov C5'!D46+'2020-prov C6'!#REF!+'2020-prov C7'!#REF!+#REF!+#REF!+#REF!</f>
        <v>#REF!</v>
      </c>
      <c r="E45" s="12" t="e">
        <f>'2020-prov C1'!#REF!+#REF!+'2020-prov C3'!D46+'2020-prov C4'!D46+'2020-prov C5'!E46+'2020-prov C6'!D46+'2020-prov C7'!D46+#REF!+#REF!+#REF!</f>
        <v>#REF!</v>
      </c>
      <c r="F45" s="12" t="e">
        <f>'2020-prov C1'!#REF!+#REF!+'2020-prov C3'!E46+'2020-prov C4'!E46+'2020-prov C5'!F46+'2020-prov C6'!E46+'2020-prov C7'!E46+#REF!+#REF!+#REF!</f>
        <v>#REF!</v>
      </c>
      <c r="G45" s="12" t="e">
        <f>'2020-prov C1'!#REF!+#REF!+'2020-prov C3'!F46+'2020-prov C4'!F46+'2020-prov C5'!G46+'2020-prov C6'!F46+'2020-prov C7'!F46+#REF!+#REF!+#REF!</f>
        <v>#REF!</v>
      </c>
      <c r="H45" s="12" t="e">
        <f>'2020-prov C1'!#REF!+#REF!+'2020-prov C3'!G46+'2020-prov C4'!G46+'2020-prov C5'!#REF!+'2020-prov C6'!G46+'2020-prov C7'!G46+#REF!+#REF!+#REF!</f>
        <v>#REF!</v>
      </c>
      <c r="J45"/>
    </row>
    <row r="46" spans="1:10" x14ac:dyDescent="0.2">
      <c r="A46" s="11" t="s">
        <v>39</v>
      </c>
      <c r="B46" s="12" t="e">
        <f>'2020-prov C1'!E48+#REF!+'2020-prov C3'!B47+'2020-prov C4'!B47+'2020-prov C5'!B47+'2020-prov C6'!B47+'2020-prov C7'!B47+#REF!+#REF!+#REF!</f>
        <v>#REF!</v>
      </c>
      <c r="C46" s="12" t="e">
        <f>'2020-prov C1'!F48+#REF!+'2020-prov C3'!C47+'2020-prov C4'!C47+'2020-prov C5'!C47+'2020-prov C6'!C47+'2020-prov C7'!C47+#REF!+#REF!+#REF!</f>
        <v>#REF!</v>
      </c>
      <c r="D46" s="12" t="e">
        <f>'2020-prov C1'!G48+#REF!+'2020-prov C3'!#REF!+'2020-prov C4'!#REF!+'2020-prov C5'!D47+'2020-prov C6'!#REF!+'2020-prov C7'!#REF!+#REF!+#REF!+#REF!</f>
        <v>#REF!</v>
      </c>
      <c r="E46" s="12" t="e">
        <f>'2020-prov C1'!#REF!+#REF!+'2020-prov C3'!D47+'2020-prov C4'!D47+'2020-prov C5'!E47+'2020-prov C6'!D47+'2020-prov C7'!D47+#REF!+#REF!+#REF!</f>
        <v>#REF!</v>
      </c>
      <c r="F46" s="12" t="e">
        <f>'2020-prov C1'!#REF!+#REF!+'2020-prov C3'!E47+'2020-prov C4'!E47+'2020-prov C5'!F47+'2020-prov C6'!E47+'2020-prov C7'!E47+#REF!+#REF!+#REF!</f>
        <v>#REF!</v>
      </c>
      <c r="G46" s="12" t="e">
        <f>'2020-prov C1'!#REF!+#REF!+'2020-prov C3'!F47+'2020-prov C4'!F47+'2020-prov C5'!G47+'2020-prov C6'!F47+'2020-prov C7'!F47+#REF!+#REF!+#REF!</f>
        <v>#REF!</v>
      </c>
      <c r="H46" s="12" t="e">
        <f>'2020-prov C1'!#REF!+#REF!+'2020-prov C3'!G47+'2020-prov C4'!G47+'2020-prov C5'!#REF!+'2020-prov C6'!G47+'2020-prov C7'!G47+#REF!+#REF!+#REF!</f>
        <v>#REF!</v>
      </c>
      <c r="J46"/>
    </row>
    <row r="47" spans="1:10" x14ac:dyDescent="0.2">
      <c r="A47" s="11" t="s">
        <v>41</v>
      </c>
      <c r="B47" s="12" t="e">
        <f>'2020-prov C1'!E49+#REF!+'2020-prov C3'!B48+'2020-prov C4'!B48+'2020-prov C5'!B48+'2020-prov C6'!B48+'2020-prov C7'!B48+#REF!+#REF!+#REF!</f>
        <v>#REF!</v>
      </c>
      <c r="C47" s="12" t="e">
        <f>'2020-prov C1'!F49+#REF!+'2020-prov C3'!C48+'2020-prov C4'!C48+'2020-prov C5'!C48+'2020-prov C6'!C48+'2020-prov C7'!C48+#REF!+#REF!+#REF!</f>
        <v>#REF!</v>
      </c>
      <c r="D47" s="12" t="e">
        <f>'2020-prov C1'!G49+#REF!+'2020-prov C3'!#REF!+'2020-prov C4'!#REF!+'2020-prov C5'!D48+'2020-prov C6'!#REF!+'2020-prov C7'!#REF!+#REF!+#REF!+#REF!</f>
        <v>#REF!</v>
      </c>
      <c r="E47" s="12" t="e">
        <f>'2020-prov C1'!#REF!+#REF!+'2020-prov C3'!D48+'2020-prov C4'!D48+'2020-prov C5'!E48+'2020-prov C6'!D48+'2020-prov C7'!D48+#REF!+#REF!+#REF!</f>
        <v>#REF!</v>
      </c>
      <c r="F47" s="12" t="e">
        <f>'2020-prov C1'!#REF!+#REF!+'2020-prov C3'!E48+'2020-prov C4'!E48+'2020-prov C5'!F48+'2020-prov C6'!E48+'2020-prov C7'!E48+#REF!+#REF!+#REF!</f>
        <v>#REF!</v>
      </c>
      <c r="G47" s="12" t="e">
        <f>'2020-prov C1'!#REF!+#REF!+'2020-prov C3'!F48+'2020-prov C4'!F48+'2020-prov C5'!G48+'2020-prov C6'!F48+'2020-prov C7'!F48+#REF!+#REF!+#REF!</f>
        <v>#REF!</v>
      </c>
      <c r="H47" s="12" t="e">
        <f>'2020-prov C1'!#REF!+#REF!+'2020-prov C3'!G48+'2020-prov C4'!G48+'2020-prov C5'!#REF!+'2020-prov C6'!G48+'2020-prov C7'!G48+#REF!+#REF!+#REF!</f>
        <v>#REF!</v>
      </c>
      <c r="J47"/>
    </row>
    <row r="48" spans="1:10" x14ac:dyDescent="0.2">
      <c r="A48" s="11" t="s">
        <v>42</v>
      </c>
      <c r="B48" s="12" t="e">
        <f>'2020-prov C1'!E50+#REF!+'2020-prov C3'!B49+'2020-prov C4'!B49+'2020-prov C5'!B49+'2020-prov C6'!B49+'2020-prov C7'!B49+#REF!+#REF!+#REF!</f>
        <v>#REF!</v>
      </c>
      <c r="C48" s="12" t="e">
        <f>'2020-prov C1'!F50+#REF!+'2020-prov C3'!C49+'2020-prov C4'!C49+'2020-prov C5'!C49+'2020-prov C6'!C49+'2020-prov C7'!C49+#REF!+#REF!+#REF!</f>
        <v>#REF!</v>
      </c>
      <c r="D48" s="12" t="e">
        <f>'2020-prov C1'!G50+#REF!+'2020-prov C3'!#REF!+'2020-prov C4'!#REF!+'2020-prov C5'!D49+'2020-prov C6'!#REF!+'2020-prov C7'!#REF!+#REF!+#REF!+#REF!</f>
        <v>#REF!</v>
      </c>
      <c r="E48" s="12" t="e">
        <f>'2020-prov C1'!#REF!+#REF!+'2020-prov C3'!D49+'2020-prov C4'!D49+'2020-prov C5'!E49+'2020-prov C6'!D49+'2020-prov C7'!D49+#REF!+#REF!+#REF!</f>
        <v>#REF!</v>
      </c>
      <c r="F48" s="12" t="e">
        <f>'2020-prov C1'!#REF!+#REF!+'2020-prov C3'!E49+'2020-prov C4'!E49+'2020-prov C5'!F49+'2020-prov C6'!E49+'2020-prov C7'!E49+#REF!+#REF!+#REF!</f>
        <v>#REF!</v>
      </c>
      <c r="G48" s="12" t="e">
        <f>'2020-prov C1'!#REF!+#REF!+'2020-prov C3'!F49+'2020-prov C4'!F49+'2020-prov C5'!G49+'2020-prov C6'!F49+'2020-prov C7'!F49+#REF!+#REF!+#REF!</f>
        <v>#REF!</v>
      </c>
      <c r="H48" s="12" t="e">
        <f>'2020-prov C1'!#REF!+#REF!+'2020-prov C3'!G49+'2020-prov C4'!G49+'2020-prov C5'!#REF!+'2020-prov C6'!G49+'2020-prov C7'!G49+#REF!+#REF!+#REF!</f>
        <v>#REF!</v>
      </c>
      <c r="J48"/>
    </row>
    <row r="49" spans="1:10" x14ac:dyDescent="0.2">
      <c r="A49" s="11" t="s">
        <v>44</v>
      </c>
      <c r="B49" s="12" t="e">
        <f>'2020-prov C1'!E51+#REF!+'2020-prov C3'!B50+'2020-prov C4'!B50+'2020-prov C5'!B50+'2020-prov C6'!B50+'2020-prov C7'!B50+#REF!+#REF!+#REF!</f>
        <v>#REF!</v>
      </c>
      <c r="C49" s="12" t="e">
        <f>'2020-prov C1'!F51+#REF!+'2020-prov C3'!C50+'2020-prov C4'!C50+'2020-prov C5'!C50+'2020-prov C6'!C50+'2020-prov C7'!C50+#REF!+#REF!+#REF!</f>
        <v>#REF!</v>
      </c>
      <c r="D49" s="12" t="e">
        <f>'2020-prov C1'!G51+#REF!+'2020-prov C3'!#REF!+'2020-prov C4'!#REF!+'2020-prov C5'!D50+'2020-prov C6'!#REF!+'2020-prov C7'!#REF!+#REF!+#REF!+#REF!</f>
        <v>#REF!</v>
      </c>
      <c r="E49" s="12" t="e">
        <f>'2020-prov C1'!#REF!+#REF!+'2020-prov C3'!D50+'2020-prov C4'!D50+'2020-prov C5'!E50+'2020-prov C6'!D50+'2020-prov C7'!D50+#REF!+#REF!+#REF!</f>
        <v>#REF!</v>
      </c>
      <c r="F49" s="12" t="e">
        <f>'2020-prov C1'!#REF!+#REF!+'2020-prov C3'!E50+'2020-prov C4'!E50+'2020-prov C5'!F50+'2020-prov C6'!E50+'2020-prov C7'!E50+#REF!+#REF!+#REF!</f>
        <v>#REF!</v>
      </c>
      <c r="G49" s="12" t="e">
        <f>'2020-prov C1'!#REF!+#REF!+'2020-prov C3'!F50+'2020-prov C4'!F50+'2020-prov C5'!G50+'2020-prov C6'!F50+'2020-prov C7'!F50+#REF!+#REF!+#REF!</f>
        <v>#REF!</v>
      </c>
      <c r="H49" s="12" t="e">
        <f>'2020-prov C1'!#REF!+#REF!+'2020-prov C3'!G50+'2020-prov C4'!G50+'2020-prov C5'!#REF!+'2020-prov C6'!G50+'2020-prov C7'!G50+#REF!+#REF!+#REF!</f>
        <v>#REF!</v>
      </c>
      <c r="J49"/>
    </row>
    <row r="50" spans="1:10" x14ac:dyDescent="0.2">
      <c r="A50" s="11" t="s">
        <v>5</v>
      </c>
      <c r="B50" s="12" t="e">
        <f>'2020-prov C1'!E52+#REF!+'2020-prov C3'!B51+'2020-prov C4'!B51+'2020-prov C5'!B51+'2020-prov C6'!B51+'2020-prov C7'!B51+#REF!+#REF!+#REF!</f>
        <v>#REF!</v>
      </c>
      <c r="C50" s="12" t="e">
        <f>'2020-prov C1'!F52+#REF!+'2020-prov C3'!C51+'2020-prov C4'!C51+'2020-prov C5'!C51+'2020-prov C6'!C51+'2020-prov C7'!C51+#REF!+#REF!+#REF!</f>
        <v>#REF!</v>
      </c>
      <c r="D50" s="12" t="e">
        <f>'2020-prov C1'!G52+#REF!+'2020-prov C3'!#REF!+'2020-prov C4'!#REF!+'2020-prov C5'!D51+'2020-prov C6'!#REF!+'2020-prov C7'!#REF!+#REF!+#REF!+#REF!</f>
        <v>#REF!</v>
      </c>
      <c r="E50" s="12" t="e">
        <f>'2020-prov C1'!#REF!+#REF!+'2020-prov C3'!D51+'2020-prov C4'!D51+'2020-prov C5'!E51+'2020-prov C6'!D51+'2020-prov C7'!D51+#REF!+#REF!+#REF!</f>
        <v>#REF!</v>
      </c>
      <c r="F50" s="12" t="e">
        <f>'2020-prov C1'!#REF!+#REF!+'2020-prov C3'!E51+'2020-prov C4'!E51+'2020-prov C5'!F51+'2020-prov C6'!E51+'2020-prov C7'!E51+#REF!+#REF!+#REF!</f>
        <v>#REF!</v>
      </c>
      <c r="G50" s="12" t="e">
        <f>'2020-prov C1'!#REF!+#REF!+'2020-prov C3'!F51+'2020-prov C4'!F51+'2020-prov C5'!G51+'2020-prov C6'!F51+'2020-prov C7'!F51+#REF!+#REF!+#REF!</f>
        <v>#REF!</v>
      </c>
      <c r="H50" s="12" t="e">
        <f>'2020-prov C1'!#REF!+#REF!+'2020-prov C3'!G51+'2020-prov C4'!G51+'2020-prov C5'!#REF!+'2020-prov C6'!G51+'2020-prov C7'!G51+#REF!+#REF!+#REF!</f>
        <v>#REF!</v>
      </c>
      <c r="J50"/>
    </row>
    <row r="51" spans="1:10" x14ac:dyDescent="0.2">
      <c r="A51" s="11" t="s">
        <v>45</v>
      </c>
      <c r="B51" s="12" t="e">
        <f>'2020-prov C1'!E53+#REF!+'2020-prov C3'!B52+'2020-prov C4'!B52+'2020-prov C5'!B52+'2020-prov C6'!B52+'2020-prov C7'!B52+#REF!+#REF!+#REF!</f>
        <v>#REF!</v>
      </c>
      <c r="C51" s="12" t="e">
        <f>'2020-prov C1'!F53+#REF!+'2020-prov C3'!C52+'2020-prov C4'!C52+'2020-prov C5'!C52+'2020-prov C6'!C52+'2020-prov C7'!C52+#REF!+#REF!+#REF!</f>
        <v>#REF!</v>
      </c>
      <c r="D51" s="12" t="e">
        <f>'2020-prov C1'!G53+#REF!+'2020-prov C3'!#REF!+'2020-prov C4'!#REF!+'2020-prov C5'!D52+'2020-prov C6'!#REF!+'2020-prov C7'!#REF!+#REF!+#REF!+#REF!</f>
        <v>#REF!</v>
      </c>
      <c r="E51" s="12" t="e">
        <f>'2020-prov C1'!#REF!+#REF!+'2020-prov C3'!D52+'2020-prov C4'!D52+'2020-prov C5'!E52+'2020-prov C6'!D52+'2020-prov C7'!D52+#REF!+#REF!+#REF!</f>
        <v>#REF!</v>
      </c>
      <c r="F51" s="12" t="e">
        <f>'2020-prov C1'!#REF!+#REF!+'2020-prov C3'!E52+'2020-prov C4'!E52+'2020-prov C5'!F52+'2020-prov C6'!E52+'2020-prov C7'!E52+#REF!+#REF!+#REF!</f>
        <v>#REF!</v>
      </c>
      <c r="G51" s="12" t="e">
        <f>'2020-prov C1'!#REF!+#REF!+'2020-prov C3'!F52+'2020-prov C4'!F52+'2020-prov C5'!G52+'2020-prov C6'!F52+'2020-prov C7'!F52+#REF!+#REF!+#REF!</f>
        <v>#REF!</v>
      </c>
      <c r="H51" s="12" t="e">
        <f>'2020-prov C1'!#REF!+#REF!+'2020-prov C3'!G52+'2020-prov C4'!G52+'2020-prov C5'!#REF!+'2020-prov C6'!G52+'2020-prov C7'!G52+#REF!+#REF!+#REF!</f>
        <v>#REF!</v>
      </c>
      <c r="J51"/>
    </row>
    <row r="52" spans="1:10" x14ac:dyDescent="0.2">
      <c r="A52" s="11" t="s">
        <v>48</v>
      </c>
      <c r="B52" s="12" t="e">
        <f>'2020-prov C1'!E54+#REF!+'2020-prov C3'!B53+'2020-prov C4'!B53+'2020-prov C5'!B53+'2020-prov C6'!B53+'2020-prov C7'!B53+#REF!+#REF!+#REF!</f>
        <v>#REF!</v>
      </c>
      <c r="C52" s="12" t="e">
        <f>'2020-prov C1'!F54+#REF!+'2020-prov C3'!C53+'2020-prov C4'!C53+'2020-prov C5'!C53+'2020-prov C6'!C53+'2020-prov C7'!C53+#REF!+#REF!+#REF!</f>
        <v>#REF!</v>
      </c>
      <c r="D52" s="12" t="e">
        <f>'2020-prov C1'!G54+#REF!+'2020-prov C3'!#REF!+'2020-prov C4'!#REF!+'2020-prov C5'!D53+'2020-prov C6'!#REF!+'2020-prov C7'!#REF!+#REF!+#REF!+#REF!</f>
        <v>#REF!</v>
      </c>
      <c r="E52" s="12" t="e">
        <f>'2020-prov C1'!#REF!+#REF!+'2020-prov C3'!D53+'2020-prov C4'!D53+'2020-prov C5'!E53+'2020-prov C6'!D53+'2020-prov C7'!D53+#REF!+#REF!+#REF!</f>
        <v>#REF!</v>
      </c>
      <c r="F52" s="12" t="e">
        <f>'2020-prov C1'!#REF!+#REF!+'2020-prov C3'!E53+'2020-prov C4'!E53+'2020-prov C5'!F53+'2020-prov C6'!E53+'2020-prov C7'!E53+#REF!+#REF!+#REF!</f>
        <v>#REF!</v>
      </c>
      <c r="G52" s="12" t="e">
        <f>'2020-prov C1'!#REF!+#REF!+'2020-prov C3'!F53+'2020-prov C4'!F53+'2020-prov C5'!G53+'2020-prov C6'!F53+'2020-prov C7'!F53+#REF!+#REF!+#REF!</f>
        <v>#REF!</v>
      </c>
      <c r="H52" s="12" t="e">
        <f>'2020-prov C1'!#REF!+#REF!+'2020-prov C3'!G53+'2020-prov C4'!G53+'2020-prov C5'!#REF!+'2020-prov C6'!G53+'2020-prov C7'!G53+#REF!+#REF!+#REF!</f>
        <v>#REF!</v>
      </c>
      <c r="J52"/>
    </row>
    <row r="53" spans="1:10" x14ac:dyDescent="0.2">
      <c r="A53" s="11" t="s">
        <v>108</v>
      </c>
      <c r="B53" s="12" t="e">
        <f>'2020-prov C1'!E55+#REF!+'2020-prov C3'!B54+'2020-prov C4'!B54+'2020-prov C5'!B54+'2020-prov C6'!B54+'2020-prov C7'!B54+#REF!+#REF!+#REF!</f>
        <v>#REF!</v>
      </c>
      <c r="C53" s="12" t="e">
        <f>'2020-prov C1'!F55+#REF!+'2020-prov C3'!C54+'2020-prov C4'!C54+'2020-prov C5'!C54+'2020-prov C6'!C54+'2020-prov C7'!C54+#REF!+#REF!+#REF!</f>
        <v>#REF!</v>
      </c>
      <c r="D53" s="12" t="e">
        <f>'2020-prov C1'!G55+#REF!+'2020-prov C3'!#REF!+'2020-prov C4'!#REF!+'2020-prov C5'!D54+'2020-prov C6'!#REF!+'2020-prov C7'!#REF!+#REF!+#REF!+#REF!</f>
        <v>#REF!</v>
      </c>
      <c r="E53" s="12" t="e">
        <f>'2020-prov C1'!#REF!+#REF!+'2020-prov C3'!D54+'2020-prov C4'!D54+'2020-prov C5'!E54+'2020-prov C6'!D54+'2020-prov C7'!D54+#REF!+#REF!+#REF!</f>
        <v>#REF!</v>
      </c>
      <c r="F53" s="12" t="e">
        <f>'2020-prov C1'!#REF!+#REF!+'2020-prov C3'!E54+'2020-prov C4'!E54+'2020-prov C5'!F54+'2020-prov C6'!E54+'2020-prov C7'!E54+#REF!+#REF!+#REF!</f>
        <v>#REF!</v>
      </c>
      <c r="G53" s="12" t="e">
        <f>'2020-prov C1'!#REF!+#REF!+'2020-prov C3'!F54+'2020-prov C4'!F54+'2020-prov C5'!G54+'2020-prov C6'!F54+'2020-prov C7'!F54+#REF!+#REF!+#REF!</f>
        <v>#REF!</v>
      </c>
      <c r="H53" s="12" t="e">
        <f>'2020-prov C1'!#REF!+#REF!+'2020-prov C3'!G54+'2020-prov C4'!G54+'2020-prov C5'!#REF!+'2020-prov C6'!G54+'2020-prov C7'!G54+#REF!+#REF!+#REF!</f>
        <v>#REF!</v>
      </c>
      <c r="J53"/>
    </row>
    <row r="54" spans="1:10" x14ac:dyDescent="0.2">
      <c r="A54" s="11" t="s">
        <v>50</v>
      </c>
      <c r="B54" s="12" t="e">
        <f>'2020-prov C1'!E56+#REF!+'2020-prov C3'!B55+'2020-prov C4'!B55+'2020-prov C5'!B55+'2020-prov C6'!B55+'2020-prov C7'!B55+#REF!+#REF!+#REF!</f>
        <v>#REF!</v>
      </c>
      <c r="C54" s="12" t="e">
        <f>'2020-prov C1'!F56+#REF!+'2020-prov C3'!C55+'2020-prov C4'!C55+'2020-prov C5'!C55+'2020-prov C6'!C55+'2020-prov C7'!C55+#REF!+#REF!+#REF!</f>
        <v>#REF!</v>
      </c>
      <c r="D54" s="12" t="e">
        <f>'2020-prov C1'!G56+#REF!+'2020-prov C3'!#REF!+'2020-prov C4'!#REF!+'2020-prov C5'!D55+'2020-prov C6'!#REF!+'2020-prov C7'!#REF!+#REF!+#REF!+#REF!</f>
        <v>#REF!</v>
      </c>
      <c r="E54" s="12" t="e">
        <f>'2020-prov C1'!#REF!+#REF!+'2020-prov C3'!D55+'2020-prov C4'!D55+'2020-prov C5'!E55+'2020-prov C6'!D55+'2020-prov C7'!D55+#REF!+#REF!+#REF!</f>
        <v>#REF!</v>
      </c>
      <c r="F54" s="12" t="e">
        <f>'2020-prov C1'!#REF!+#REF!+'2020-prov C3'!E55+'2020-prov C4'!E55+'2020-prov C5'!F55+'2020-prov C6'!E55+'2020-prov C7'!E55+#REF!+#REF!+#REF!</f>
        <v>#REF!</v>
      </c>
      <c r="G54" s="12" t="e">
        <f>'2020-prov C1'!#REF!+#REF!+'2020-prov C3'!F55+'2020-prov C4'!F55+'2020-prov C5'!G55+'2020-prov C6'!F55+'2020-prov C7'!F55+#REF!+#REF!+#REF!</f>
        <v>#REF!</v>
      </c>
      <c r="H54" s="12" t="e">
        <f>'2020-prov C1'!#REF!+#REF!+'2020-prov C3'!G55+'2020-prov C4'!G55+'2020-prov C5'!#REF!+'2020-prov C6'!G55+'2020-prov C7'!G55+#REF!+#REF!+#REF!</f>
        <v>#REF!</v>
      </c>
      <c r="J54"/>
    </row>
    <row r="55" spans="1:10" x14ac:dyDescent="0.2">
      <c r="A55" s="11" t="s">
        <v>46</v>
      </c>
      <c r="B55" s="12" t="e">
        <f>'2020-prov C1'!E57+#REF!+'2020-prov C3'!B56+'2020-prov C4'!B56+'2020-prov C5'!B56+'2020-prov C6'!B56+'2020-prov C7'!B56+#REF!+#REF!+#REF!</f>
        <v>#REF!</v>
      </c>
      <c r="C55" s="12" t="e">
        <f>'2020-prov C1'!F57+#REF!+'2020-prov C3'!C56+'2020-prov C4'!C56+'2020-prov C5'!C56+'2020-prov C6'!C56+'2020-prov C7'!C56+#REF!+#REF!+#REF!</f>
        <v>#REF!</v>
      </c>
      <c r="D55" s="12" t="e">
        <f>'2020-prov C1'!G57+#REF!+'2020-prov C3'!#REF!+'2020-prov C4'!#REF!+'2020-prov C5'!D56+'2020-prov C6'!#REF!+'2020-prov C7'!#REF!+#REF!+#REF!+#REF!</f>
        <v>#REF!</v>
      </c>
      <c r="E55" s="12" t="e">
        <f>'2020-prov C1'!#REF!+#REF!+'2020-prov C3'!D56+'2020-prov C4'!D56+'2020-prov C5'!E56+'2020-prov C6'!D56+'2020-prov C7'!D56+#REF!+#REF!+#REF!</f>
        <v>#REF!</v>
      </c>
      <c r="F55" s="12" t="e">
        <f>'2020-prov C1'!#REF!+#REF!+'2020-prov C3'!E56+'2020-prov C4'!E56+'2020-prov C5'!F56+'2020-prov C6'!E56+'2020-prov C7'!E56+#REF!+#REF!+#REF!</f>
        <v>#REF!</v>
      </c>
      <c r="G55" s="12" t="e">
        <f>'2020-prov C1'!#REF!+#REF!+'2020-prov C3'!F56+'2020-prov C4'!F56+'2020-prov C5'!G56+'2020-prov C6'!F56+'2020-prov C7'!F56+#REF!+#REF!+#REF!</f>
        <v>#REF!</v>
      </c>
      <c r="H55" s="12" t="e">
        <f>'2020-prov C1'!#REF!+#REF!+'2020-prov C3'!G56+'2020-prov C4'!G56+'2020-prov C5'!#REF!+'2020-prov C6'!G56+'2020-prov C7'!G56+#REF!+#REF!+#REF!</f>
        <v>#REF!</v>
      </c>
      <c r="J55"/>
    </row>
    <row r="56" spans="1:10" x14ac:dyDescent="0.2">
      <c r="A56" s="11" t="s">
        <v>47</v>
      </c>
      <c r="B56" s="12" t="e">
        <f>'2020-prov C1'!E58+#REF!+'2020-prov C3'!B57+'2020-prov C4'!B57+'2020-prov C5'!B57+'2020-prov C6'!B57+'2020-prov C7'!B57+#REF!+#REF!+#REF!</f>
        <v>#REF!</v>
      </c>
      <c r="C56" s="12" t="e">
        <f>'2020-prov C1'!F58+#REF!+'2020-prov C3'!C57+'2020-prov C4'!C57+'2020-prov C5'!C57+'2020-prov C6'!C57+'2020-prov C7'!C57+#REF!+#REF!+#REF!</f>
        <v>#REF!</v>
      </c>
      <c r="D56" s="12" t="e">
        <f>'2020-prov C1'!G58+#REF!+'2020-prov C3'!#REF!+'2020-prov C4'!#REF!+'2020-prov C5'!D57+'2020-prov C6'!#REF!+'2020-prov C7'!#REF!+#REF!+#REF!+#REF!</f>
        <v>#REF!</v>
      </c>
      <c r="E56" s="12" t="e">
        <f>'2020-prov C1'!#REF!+#REF!+'2020-prov C3'!D57+'2020-prov C4'!D57+'2020-prov C5'!E57+'2020-prov C6'!D57+'2020-prov C7'!D57+#REF!+#REF!+#REF!</f>
        <v>#REF!</v>
      </c>
      <c r="F56" s="12" t="e">
        <f>'2020-prov C1'!#REF!+#REF!+'2020-prov C3'!E57+'2020-prov C4'!E57+'2020-prov C5'!F57+'2020-prov C6'!E57+'2020-prov C7'!E57+#REF!+#REF!+#REF!</f>
        <v>#REF!</v>
      </c>
      <c r="G56" s="12" t="e">
        <f>'2020-prov C1'!#REF!+#REF!+'2020-prov C3'!F57+'2020-prov C4'!F57+'2020-prov C5'!G57+'2020-prov C6'!F57+'2020-prov C7'!F57+#REF!+#REF!+#REF!</f>
        <v>#REF!</v>
      </c>
      <c r="H56" s="12" t="e">
        <f>'2020-prov C1'!#REF!+#REF!+'2020-prov C3'!G57+'2020-prov C4'!G57+'2020-prov C5'!#REF!+'2020-prov C6'!G57+'2020-prov C7'!G57+#REF!+#REF!+#REF!</f>
        <v>#REF!</v>
      </c>
      <c r="J56"/>
    </row>
    <row r="57" spans="1:10" x14ac:dyDescent="0.2">
      <c r="A57" s="11" t="s">
        <v>49</v>
      </c>
      <c r="B57" s="12" t="e">
        <f>'2020-prov C1'!E59+#REF!+'2020-prov C3'!B58+'2020-prov C4'!B58+'2020-prov C5'!B58+'2020-prov C6'!B58+'2020-prov C7'!B58+#REF!+#REF!+#REF!</f>
        <v>#REF!</v>
      </c>
      <c r="C57" s="12" t="e">
        <f>'2020-prov C1'!F59+#REF!+'2020-prov C3'!C58+'2020-prov C4'!C58+'2020-prov C5'!C58+'2020-prov C6'!C58+'2020-prov C7'!C58+#REF!+#REF!+#REF!</f>
        <v>#REF!</v>
      </c>
      <c r="D57" s="12" t="e">
        <f>'2020-prov C1'!G59+#REF!+'2020-prov C3'!#REF!+'2020-prov C4'!#REF!+'2020-prov C5'!D58+'2020-prov C6'!#REF!+'2020-prov C7'!#REF!+#REF!+#REF!+#REF!</f>
        <v>#REF!</v>
      </c>
      <c r="E57" s="12" t="e">
        <f>'2020-prov C1'!#REF!+#REF!+'2020-prov C3'!D58+'2020-prov C4'!D58+'2020-prov C5'!E58+'2020-prov C6'!D58+'2020-prov C7'!D58+#REF!+#REF!+#REF!</f>
        <v>#REF!</v>
      </c>
      <c r="F57" s="12" t="e">
        <f>'2020-prov C1'!#REF!+#REF!+'2020-prov C3'!E58+'2020-prov C4'!E58+'2020-prov C5'!F58+'2020-prov C6'!E58+'2020-prov C7'!E58+#REF!+#REF!+#REF!</f>
        <v>#REF!</v>
      </c>
      <c r="G57" s="12" t="e">
        <f>'2020-prov C1'!#REF!+#REF!+'2020-prov C3'!F58+'2020-prov C4'!F58+'2020-prov C5'!G58+'2020-prov C6'!F58+'2020-prov C7'!F58+#REF!+#REF!+#REF!</f>
        <v>#REF!</v>
      </c>
      <c r="H57" s="12" t="e">
        <f>'2020-prov C1'!#REF!+#REF!+'2020-prov C3'!G58+'2020-prov C4'!G58+'2020-prov C5'!#REF!+'2020-prov C6'!G58+'2020-prov C7'!G58+#REF!+#REF!+#REF!</f>
        <v>#REF!</v>
      </c>
      <c r="J57"/>
    </row>
    <row r="58" spans="1:10" x14ac:dyDescent="0.2">
      <c r="A58" s="11" t="s">
        <v>51</v>
      </c>
      <c r="B58" s="12" t="e">
        <f>'2020-prov C1'!E60+#REF!+'2020-prov C3'!B59+'2020-prov C4'!B59+'2020-prov C5'!B59+'2020-prov C6'!B59+'2020-prov C7'!B59+#REF!+#REF!+#REF!</f>
        <v>#REF!</v>
      </c>
      <c r="C58" s="12" t="e">
        <f>'2020-prov C1'!F60+#REF!+'2020-prov C3'!C59+'2020-prov C4'!C59+'2020-prov C5'!C59+'2020-prov C6'!C59+'2020-prov C7'!C59+#REF!+#REF!+#REF!</f>
        <v>#REF!</v>
      </c>
      <c r="D58" s="12" t="e">
        <f>'2020-prov C1'!G60+#REF!+'2020-prov C3'!#REF!+'2020-prov C4'!#REF!+'2020-prov C5'!D59+'2020-prov C6'!#REF!+'2020-prov C7'!#REF!+#REF!+#REF!+#REF!</f>
        <v>#REF!</v>
      </c>
      <c r="E58" s="12" t="e">
        <f>'2020-prov C1'!#REF!+#REF!+'2020-prov C3'!D59+'2020-prov C4'!D59+'2020-prov C5'!E59+'2020-prov C6'!D59+'2020-prov C7'!D59+#REF!+#REF!+#REF!</f>
        <v>#REF!</v>
      </c>
      <c r="F58" s="12" t="e">
        <f>'2020-prov C1'!#REF!+#REF!+'2020-prov C3'!E59+'2020-prov C4'!E59+'2020-prov C5'!F59+'2020-prov C6'!E59+'2020-prov C7'!E59+#REF!+#REF!+#REF!</f>
        <v>#REF!</v>
      </c>
      <c r="G58" s="12" t="e">
        <f>'2020-prov C1'!#REF!+#REF!+'2020-prov C3'!F59+'2020-prov C4'!F59+'2020-prov C5'!G59+'2020-prov C6'!F59+'2020-prov C7'!F59+#REF!+#REF!+#REF!</f>
        <v>#REF!</v>
      </c>
      <c r="H58" s="12" t="e">
        <f>'2020-prov C1'!#REF!+#REF!+'2020-prov C3'!G59+'2020-prov C4'!G59+'2020-prov C5'!#REF!+'2020-prov C6'!G59+'2020-prov C7'!G59+#REF!+#REF!+#REF!</f>
        <v>#REF!</v>
      </c>
      <c r="J58"/>
    </row>
    <row r="59" spans="1:10" x14ac:dyDescent="0.2">
      <c r="A59" s="11" t="s">
        <v>52</v>
      </c>
      <c r="B59" s="12" t="e">
        <f>'2020-prov C1'!E61+#REF!+'2020-prov C3'!B60+'2020-prov C4'!B60+'2020-prov C5'!B60+'2020-prov C6'!B60+'2020-prov C7'!B60+#REF!+#REF!+#REF!</f>
        <v>#REF!</v>
      </c>
      <c r="C59" s="12" t="e">
        <f>'2020-prov C1'!F61+#REF!+'2020-prov C3'!C60+'2020-prov C4'!C60+'2020-prov C5'!C60+'2020-prov C6'!C60+'2020-prov C7'!C60+#REF!+#REF!+#REF!</f>
        <v>#REF!</v>
      </c>
      <c r="D59" s="12" t="e">
        <f>'2020-prov C1'!G61+#REF!+'2020-prov C3'!#REF!+'2020-prov C4'!#REF!+'2020-prov C5'!D60+'2020-prov C6'!#REF!+'2020-prov C7'!#REF!+#REF!+#REF!+#REF!</f>
        <v>#REF!</v>
      </c>
      <c r="E59" s="12" t="e">
        <f>'2020-prov C1'!#REF!+#REF!+'2020-prov C3'!D60+'2020-prov C4'!D60+'2020-prov C5'!E60+'2020-prov C6'!D60+'2020-prov C7'!D60+#REF!+#REF!+#REF!</f>
        <v>#REF!</v>
      </c>
      <c r="F59" s="12" t="e">
        <f>'2020-prov C1'!#REF!+#REF!+'2020-prov C3'!E60+'2020-prov C4'!E60+'2020-prov C5'!F60+'2020-prov C6'!E60+'2020-prov C7'!E60+#REF!+#REF!+#REF!</f>
        <v>#REF!</v>
      </c>
      <c r="G59" s="12" t="e">
        <f>'2020-prov C1'!#REF!+#REF!+'2020-prov C3'!F60+'2020-prov C4'!F60+'2020-prov C5'!G60+'2020-prov C6'!F60+'2020-prov C7'!F60+#REF!+#REF!+#REF!</f>
        <v>#REF!</v>
      </c>
      <c r="H59" s="12" t="e">
        <f>'2020-prov C1'!#REF!+#REF!+'2020-prov C3'!G60+'2020-prov C4'!G60+'2020-prov C5'!#REF!+'2020-prov C6'!G60+'2020-prov C7'!G60+#REF!+#REF!+#REF!</f>
        <v>#REF!</v>
      </c>
      <c r="J59"/>
    </row>
    <row r="60" spans="1:10" x14ac:dyDescent="0.2">
      <c r="A60" s="11" t="s">
        <v>53</v>
      </c>
      <c r="B60" s="12" t="e">
        <f>'2020-prov C1'!E62+#REF!+'2020-prov C3'!B61+'2020-prov C4'!B61+'2020-prov C5'!B61+'2020-prov C6'!B61+'2020-prov C7'!B61+#REF!+#REF!+#REF!</f>
        <v>#REF!</v>
      </c>
      <c r="C60" s="12" t="e">
        <f>'2020-prov C1'!F62+#REF!+'2020-prov C3'!C61+'2020-prov C4'!C61+'2020-prov C5'!C61+'2020-prov C6'!C61+'2020-prov C7'!C61+#REF!+#REF!+#REF!</f>
        <v>#REF!</v>
      </c>
      <c r="D60" s="12" t="e">
        <f>'2020-prov C1'!G62+#REF!+'2020-prov C3'!#REF!+'2020-prov C4'!#REF!+'2020-prov C5'!D61+'2020-prov C6'!#REF!+'2020-prov C7'!#REF!+#REF!+#REF!+#REF!</f>
        <v>#REF!</v>
      </c>
      <c r="E60" s="12" t="e">
        <f>'2020-prov C1'!#REF!+#REF!+'2020-prov C3'!D61+'2020-prov C4'!D61+'2020-prov C5'!E61+'2020-prov C6'!D61+'2020-prov C7'!D61+#REF!+#REF!+#REF!</f>
        <v>#REF!</v>
      </c>
      <c r="F60" s="12" t="e">
        <f>'2020-prov C1'!#REF!+#REF!+'2020-prov C3'!E61+'2020-prov C4'!E61+'2020-prov C5'!F61+'2020-prov C6'!E61+'2020-prov C7'!E61+#REF!+#REF!+#REF!</f>
        <v>#REF!</v>
      </c>
      <c r="G60" s="12" t="e">
        <f>'2020-prov C1'!#REF!+#REF!+'2020-prov C3'!F61+'2020-prov C4'!F61+'2020-prov C5'!G61+'2020-prov C6'!F61+'2020-prov C7'!F61+#REF!+#REF!+#REF!</f>
        <v>#REF!</v>
      </c>
      <c r="H60" s="12" t="e">
        <f>'2020-prov C1'!#REF!+#REF!+'2020-prov C3'!G61+'2020-prov C4'!G61+'2020-prov C5'!#REF!+'2020-prov C6'!G61+'2020-prov C7'!G61+#REF!+#REF!+#REF!</f>
        <v>#REF!</v>
      </c>
      <c r="J60"/>
    </row>
    <row r="61" spans="1:10" x14ac:dyDescent="0.2">
      <c r="A61" s="11" t="s">
        <v>54</v>
      </c>
      <c r="B61" s="12" t="e">
        <f>'2020-prov C1'!E63+#REF!+'2020-prov C3'!B62+'2020-prov C4'!B62+'2020-prov C5'!B62+'2020-prov C6'!B62+'2020-prov C7'!B62+#REF!+#REF!+#REF!</f>
        <v>#REF!</v>
      </c>
      <c r="C61" s="12" t="e">
        <f>'2020-prov C1'!F63+#REF!+'2020-prov C3'!C62+'2020-prov C4'!C62+'2020-prov C5'!C62+'2020-prov C6'!C62+'2020-prov C7'!C62+#REF!+#REF!+#REF!</f>
        <v>#REF!</v>
      </c>
      <c r="D61" s="12" t="e">
        <f>'2020-prov C1'!G63+#REF!+'2020-prov C3'!#REF!+'2020-prov C4'!#REF!+'2020-prov C5'!D62+'2020-prov C6'!#REF!+'2020-prov C7'!#REF!+#REF!+#REF!+#REF!</f>
        <v>#REF!</v>
      </c>
      <c r="E61" s="12" t="e">
        <f>'2020-prov C1'!#REF!+#REF!+'2020-prov C3'!D62+'2020-prov C4'!D62+'2020-prov C5'!E62+'2020-prov C6'!D62+'2020-prov C7'!D62+#REF!+#REF!+#REF!</f>
        <v>#REF!</v>
      </c>
      <c r="F61" s="12" t="e">
        <f>'2020-prov C1'!#REF!+#REF!+'2020-prov C3'!E62+'2020-prov C4'!E62+'2020-prov C5'!F62+'2020-prov C6'!E62+'2020-prov C7'!E62+#REF!+#REF!+#REF!</f>
        <v>#REF!</v>
      </c>
      <c r="G61" s="12" t="e">
        <f>'2020-prov C1'!#REF!+#REF!+'2020-prov C3'!F62+'2020-prov C4'!F62+'2020-prov C5'!G62+'2020-prov C6'!F62+'2020-prov C7'!F62+#REF!+#REF!+#REF!</f>
        <v>#REF!</v>
      </c>
      <c r="H61" s="12" t="e">
        <f>'2020-prov C1'!#REF!+#REF!+'2020-prov C3'!G62+'2020-prov C4'!G62+'2020-prov C5'!#REF!+'2020-prov C6'!G62+'2020-prov C7'!G62+#REF!+#REF!+#REF!</f>
        <v>#REF!</v>
      </c>
      <c r="J61"/>
    </row>
    <row r="62" spans="1:10" x14ac:dyDescent="0.2">
      <c r="A62" s="11" t="s">
        <v>57</v>
      </c>
      <c r="B62" s="12" t="e">
        <f>'2020-prov C1'!E64+#REF!+'2020-prov C3'!B63+'2020-prov C4'!B63+'2020-prov C5'!B63+'2020-prov C6'!B63+'2020-prov C7'!B63+#REF!+#REF!+#REF!</f>
        <v>#REF!</v>
      </c>
      <c r="C62" s="12" t="e">
        <f>'2020-prov C1'!F64+#REF!+'2020-prov C3'!C63+'2020-prov C4'!C63+'2020-prov C5'!C63+'2020-prov C6'!C63+'2020-prov C7'!C63+#REF!+#REF!+#REF!</f>
        <v>#REF!</v>
      </c>
      <c r="D62" s="12" t="e">
        <f>'2020-prov C1'!G64+#REF!+'2020-prov C3'!#REF!+'2020-prov C4'!#REF!+'2020-prov C5'!D63+'2020-prov C6'!#REF!+'2020-prov C7'!#REF!+#REF!+#REF!+#REF!</f>
        <v>#REF!</v>
      </c>
      <c r="E62" s="12" t="e">
        <f>'2020-prov C1'!#REF!+#REF!+'2020-prov C3'!D63+'2020-prov C4'!D63+'2020-prov C5'!E63+'2020-prov C6'!D63+'2020-prov C7'!D63+#REF!+#REF!+#REF!</f>
        <v>#REF!</v>
      </c>
      <c r="F62" s="12" t="e">
        <f>'2020-prov C1'!#REF!+#REF!+'2020-prov C3'!E63+'2020-prov C4'!E63+'2020-prov C5'!F63+'2020-prov C6'!E63+'2020-prov C7'!E63+#REF!+#REF!+#REF!</f>
        <v>#REF!</v>
      </c>
      <c r="G62" s="12" t="e">
        <f>'2020-prov C1'!#REF!+#REF!+'2020-prov C3'!F63+'2020-prov C4'!F63+'2020-prov C5'!G63+'2020-prov C6'!F63+'2020-prov C7'!F63+#REF!+#REF!+#REF!</f>
        <v>#REF!</v>
      </c>
      <c r="H62" s="12" t="e">
        <f>'2020-prov C1'!#REF!+#REF!+'2020-prov C3'!G63+'2020-prov C4'!G63+'2020-prov C5'!#REF!+'2020-prov C6'!G63+'2020-prov C7'!G63+#REF!+#REF!+#REF!</f>
        <v>#REF!</v>
      </c>
      <c r="J62"/>
    </row>
    <row r="63" spans="1:10" x14ac:dyDescent="0.2">
      <c r="A63" s="11" t="s">
        <v>55</v>
      </c>
      <c r="B63" s="12" t="e">
        <f>'2020-prov C1'!E65+#REF!+'2020-prov C3'!B64+'2020-prov C4'!B64+'2020-prov C5'!B64+'2020-prov C6'!B64+'2020-prov C7'!B64+#REF!+#REF!+#REF!</f>
        <v>#REF!</v>
      </c>
      <c r="C63" s="12" t="e">
        <f>'2020-prov C1'!F65+#REF!+'2020-prov C3'!C64+'2020-prov C4'!C64+'2020-prov C5'!C64+'2020-prov C6'!C64+'2020-prov C7'!C64+#REF!+#REF!+#REF!</f>
        <v>#REF!</v>
      </c>
      <c r="D63" s="12" t="e">
        <f>'2020-prov C1'!G65+#REF!+'2020-prov C3'!#REF!+'2020-prov C4'!#REF!+'2020-prov C5'!D64+'2020-prov C6'!#REF!+'2020-prov C7'!#REF!+#REF!+#REF!+#REF!</f>
        <v>#REF!</v>
      </c>
      <c r="E63" s="12" t="e">
        <f>'2020-prov C1'!#REF!+#REF!+'2020-prov C3'!D64+'2020-prov C4'!D64+'2020-prov C5'!E64+'2020-prov C6'!D64+'2020-prov C7'!D64+#REF!+#REF!+#REF!</f>
        <v>#REF!</v>
      </c>
      <c r="F63" s="12" t="e">
        <f>'2020-prov C1'!#REF!+#REF!+'2020-prov C3'!E64+'2020-prov C4'!E64+'2020-prov C5'!F64+'2020-prov C6'!E64+'2020-prov C7'!E64+#REF!+#REF!+#REF!</f>
        <v>#REF!</v>
      </c>
      <c r="G63" s="12" t="e">
        <f>'2020-prov C1'!#REF!+#REF!+'2020-prov C3'!F64+'2020-prov C4'!F64+'2020-prov C5'!G64+'2020-prov C6'!F64+'2020-prov C7'!F64+#REF!+#REF!+#REF!</f>
        <v>#REF!</v>
      </c>
      <c r="H63" s="12" t="e">
        <f>'2020-prov C1'!#REF!+#REF!+'2020-prov C3'!G64+'2020-prov C4'!G64+'2020-prov C5'!#REF!+'2020-prov C6'!G64+'2020-prov C7'!G64+#REF!+#REF!+#REF!</f>
        <v>#REF!</v>
      </c>
      <c r="J63"/>
    </row>
    <row r="64" spans="1:10" x14ac:dyDescent="0.2">
      <c r="A64" s="11" t="s">
        <v>63</v>
      </c>
      <c r="B64" s="12" t="e">
        <f>'2020-prov C1'!E66+#REF!+'2020-prov C3'!B65+'2020-prov C4'!B65+'2020-prov C5'!B65+'2020-prov C6'!B65+'2020-prov C7'!B65+#REF!+#REF!+#REF!</f>
        <v>#REF!</v>
      </c>
      <c r="C64" s="12" t="e">
        <f>'2020-prov C1'!F66+#REF!+'2020-prov C3'!C65+'2020-prov C4'!C65+'2020-prov C5'!C65+'2020-prov C6'!C65+'2020-prov C7'!C65+#REF!+#REF!+#REF!</f>
        <v>#REF!</v>
      </c>
      <c r="D64" s="12" t="e">
        <f>'2020-prov C1'!G66+#REF!+'2020-prov C3'!#REF!+'2020-prov C4'!#REF!+'2020-prov C5'!D65+'2020-prov C6'!#REF!+'2020-prov C7'!#REF!+#REF!+#REF!+#REF!</f>
        <v>#REF!</v>
      </c>
      <c r="E64" s="12" t="e">
        <f>'2020-prov C1'!#REF!+#REF!+'2020-prov C3'!D65+'2020-prov C4'!D65+'2020-prov C5'!E65+'2020-prov C6'!D65+'2020-prov C7'!D65+#REF!+#REF!+#REF!</f>
        <v>#REF!</v>
      </c>
      <c r="F64" s="12" t="e">
        <f>'2020-prov C1'!#REF!+#REF!+'2020-prov C3'!E65+'2020-prov C4'!E65+'2020-prov C5'!F65+'2020-prov C6'!E65+'2020-prov C7'!E65+#REF!+#REF!+#REF!</f>
        <v>#REF!</v>
      </c>
      <c r="G64" s="12" t="e">
        <f>'2020-prov C1'!#REF!+#REF!+'2020-prov C3'!F65+'2020-prov C4'!F65+'2020-prov C5'!G65+'2020-prov C6'!F65+'2020-prov C7'!F65+#REF!+#REF!+#REF!</f>
        <v>#REF!</v>
      </c>
      <c r="H64" s="12" t="e">
        <f>'2020-prov C1'!#REF!+#REF!+'2020-prov C3'!G65+'2020-prov C4'!G65+'2020-prov C5'!#REF!+'2020-prov C6'!G65+'2020-prov C7'!G65+#REF!+#REF!+#REF!</f>
        <v>#REF!</v>
      </c>
      <c r="J64"/>
    </row>
    <row r="65" spans="1:10" x14ac:dyDescent="0.2">
      <c r="A65" s="11" t="s">
        <v>66</v>
      </c>
      <c r="B65" s="12" t="e">
        <f>'2020-prov C1'!E67+#REF!+'2020-prov C3'!B66+'2020-prov C4'!B66+'2020-prov C5'!B66+'2020-prov C6'!B66+'2020-prov C7'!B66+#REF!+#REF!+#REF!</f>
        <v>#REF!</v>
      </c>
      <c r="C65" s="12" t="e">
        <f>'2020-prov C1'!F67+#REF!+'2020-prov C3'!C66+'2020-prov C4'!C66+'2020-prov C5'!C66+'2020-prov C6'!C66+'2020-prov C7'!C66+#REF!+#REF!+#REF!</f>
        <v>#REF!</v>
      </c>
      <c r="D65" s="12" t="e">
        <f>'2020-prov C1'!G67+#REF!+'2020-prov C3'!#REF!+'2020-prov C4'!#REF!+'2020-prov C5'!D66+'2020-prov C6'!#REF!+'2020-prov C7'!#REF!+#REF!+#REF!+#REF!</f>
        <v>#REF!</v>
      </c>
      <c r="E65" s="12" t="e">
        <f>'2020-prov C1'!#REF!+#REF!+'2020-prov C3'!D66+'2020-prov C4'!D66+'2020-prov C5'!E66+'2020-prov C6'!D66+'2020-prov C7'!D66+#REF!+#REF!+#REF!</f>
        <v>#REF!</v>
      </c>
      <c r="F65" s="12" t="e">
        <f>'2020-prov C1'!#REF!+#REF!+'2020-prov C3'!E66+'2020-prov C4'!E66+'2020-prov C5'!F66+'2020-prov C6'!E66+'2020-prov C7'!E66+#REF!+#REF!+#REF!</f>
        <v>#REF!</v>
      </c>
      <c r="G65" s="12" t="e">
        <f>'2020-prov C1'!#REF!+#REF!+'2020-prov C3'!F66+'2020-prov C4'!F66+'2020-prov C5'!G66+'2020-prov C6'!F66+'2020-prov C7'!F66+#REF!+#REF!+#REF!</f>
        <v>#REF!</v>
      </c>
      <c r="H65" s="12" t="e">
        <f>'2020-prov C1'!#REF!+#REF!+'2020-prov C3'!G66+'2020-prov C4'!G66+'2020-prov C5'!#REF!+'2020-prov C6'!G66+'2020-prov C7'!G66+#REF!+#REF!+#REF!</f>
        <v>#REF!</v>
      </c>
      <c r="J65"/>
    </row>
    <row r="66" spans="1:10" x14ac:dyDescent="0.2">
      <c r="A66" s="11" t="s">
        <v>59</v>
      </c>
      <c r="B66" s="12" t="e">
        <f>'2020-prov C1'!E68+#REF!+'2020-prov C3'!B67+'2020-prov C4'!B67+'2020-prov C5'!B67+'2020-prov C6'!B67+'2020-prov C7'!B67+#REF!+#REF!+#REF!</f>
        <v>#REF!</v>
      </c>
      <c r="C66" s="12" t="e">
        <f>'2020-prov C1'!F68+#REF!+'2020-prov C3'!C67+'2020-prov C4'!C67+'2020-prov C5'!C67+'2020-prov C6'!C67+'2020-prov C7'!C67+#REF!+#REF!+#REF!</f>
        <v>#REF!</v>
      </c>
      <c r="D66" s="12" t="e">
        <f>'2020-prov C1'!G68+#REF!+'2020-prov C3'!#REF!+'2020-prov C4'!#REF!+'2020-prov C5'!D67+'2020-prov C6'!#REF!+'2020-prov C7'!#REF!+#REF!+#REF!+#REF!</f>
        <v>#REF!</v>
      </c>
      <c r="E66" s="12" t="e">
        <f>'2020-prov C1'!#REF!+#REF!+'2020-prov C3'!D67+'2020-prov C4'!D67+'2020-prov C5'!E67+'2020-prov C6'!D67+'2020-prov C7'!D67+#REF!+#REF!+#REF!</f>
        <v>#REF!</v>
      </c>
      <c r="F66" s="12" t="e">
        <f>'2020-prov C1'!#REF!+#REF!+'2020-prov C3'!E67+'2020-prov C4'!E67+'2020-prov C5'!F67+'2020-prov C6'!E67+'2020-prov C7'!E67+#REF!+#REF!+#REF!</f>
        <v>#REF!</v>
      </c>
      <c r="G66" s="12" t="e">
        <f>'2020-prov C1'!#REF!+#REF!+'2020-prov C3'!F67+'2020-prov C4'!F67+'2020-prov C5'!G67+'2020-prov C6'!F67+'2020-prov C7'!F67+#REF!+#REF!+#REF!</f>
        <v>#REF!</v>
      </c>
      <c r="H66" s="12" t="e">
        <f>'2020-prov C1'!#REF!+#REF!+'2020-prov C3'!G67+'2020-prov C4'!G67+'2020-prov C5'!#REF!+'2020-prov C6'!G67+'2020-prov C7'!G67+#REF!+#REF!+#REF!</f>
        <v>#REF!</v>
      </c>
      <c r="J66"/>
    </row>
    <row r="67" spans="1:10" x14ac:dyDescent="0.2">
      <c r="A67" s="11" t="s">
        <v>64</v>
      </c>
      <c r="B67" s="12" t="e">
        <f>'2020-prov C1'!E69+#REF!+'2020-prov C3'!B68+'2020-prov C4'!B68+'2020-prov C5'!B68+'2020-prov C6'!B68+'2020-prov C7'!B68+#REF!+#REF!+#REF!</f>
        <v>#REF!</v>
      </c>
      <c r="C67" s="12" t="e">
        <f>'2020-prov C1'!F69+#REF!+'2020-prov C3'!C68+'2020-prov C4'!C68+'2020-prov C5'!C68+'2020-prov C6'!C68+'2020-prov C7'!C68+#REF!+#REF!+#REF!</f>
        <v>#REF!</v>
      </c>
      <c r="D67" s="12" t="e">
        <f>'2020-prov C1'!G69+#REF!+'2020-prov C3'!#REF!+'2020-prov C4'!#REF!+'2020-prov C5'!D68+'2020-prov C6'!#REF!+'2020-prov C7'!#REF!+#REF!+#REF!+#REF!</f>
        <v>#REF!</v>
      </c>
      <c r="E67" s="12" t="e">
        <f>'2020-prov C1'!#REF!+#REF!+'2020-prov C3'!D68+'2020-prov C4'!D68+'2020-prov C5'!E68+'2020-prov C6'!D68+'2020-prov C7'!D68+#REF!+#REF!+#REF!</f>
        <v>#REF!</v>
      </c>
      <c r="F67" s="12" t="e">
        <f>'2020-prov C1'!#REF!+#REF!+'2020-prov C3'!E68+'2020-prov C4'!E68+'2020-prov C5'!F68+'2020-prov C6'!E68+'2020-prov C7'!E68+#REF!+#REF!+#REF!</f>
        <v>#REF!</v>
      </c>
      <c r="G67" s="12" t="e">
        <f>'2020-prov C1'!#REF!+#REF!+'2020-prov C3'!F68+'2020-prov C4'!F68+'2020-prov C5'!G68+'2020-prov C6'!F68+'2020-prov C7'!F68+#REF!+#REF!+#REF!</f>
        <v>#REF!</v>
      </c>
      <c r="H67" s="12" t="e">
        <f>'2020-prov C1'!#REF!+#REF!+'2020-prov C3'!G68+'2020-prov C4'!G68+'2020-prov C5'!#REF!+'2020-prov C6'!G68+'2020-prov C7'!G68+#REF!+#REF!+#REF!</f>
        <v>#REF!</v>
      </c>
      <c r="J67"/>
    </row>
    <row r="68" spans="1:10" x14ac:dyDescent="0.2">
      <c r="A68" s="11" t="s">
        <v>58</v>
      </c>
      <c r="B68" s="12" t="e">
        <f>'2020-prov C1'!E70+#REF!+'2020-prov C3'!B69+'2020-prov C4'!B69+'2020-prov C5'!B69+'2020-prov C6'!B69+'2020-prov C7'!B69+#REF!+#REF!+#REF!</f>
        <v>#REF!</v>
      </c>
      <c r="C68" s="12" t="e">
        <f>'2020-prov C1'!F70+#REF!+'2020-prov C3'!C69+'2020-prov C4'!C69+'2020-prov C5'!C69+'2020-prov C6'!C69+'2020-prov C7'!C69+#REF!+#REF!+#REF!</f>
        <v>#REF!</v>
      </c>
      <c r="D68" s="12" t="e">
        <f>'2020-prov C1'!G70+#REF!+'2020-prov C3'!#REF!+'2020-prov C4'!#REF!+'2020-prov C5'!D69+'2020-prov C6'!#REF!+'2020-prov C7'!#REF!+#REF!+#REF!+#REF!</f>
        <v>#REF!</v>
      </c>
      <c r="E68" s="12" t="e">
        <f>'2020-prov C1'!#REF!+#REF!+'2020-prov C3'!D69+'2020-prov C4'!D69+'2020-prov C5'!E69+'2020-prov C6'!D69+'2020-prov C7'!D69+#REF!+#REF!+#REF!</f>
        <v>#REF!</v>
      </c>
      <c r="F68" s="12" t="e">
        <f>'2020-prov C1'!#REF!+#REF!+'2020-prov C3'!E69+'2020-prov C4'!E69+'2020-prov C5'!F69+'2020-prov C6'!E69+'2020-prov C7'!E69+#REF!+#REF!+#REF!</f>
        <v>#REF!</v>
      </c>
      <c r="G68" s="12" t="e">
        <f>'2020-prov C1'!#REF!+#REF!+'2020-prov C3'!F69+'2020-prov C4'!F69+'2020-prov C5'!G69+'2020-prov C6'!F69+'2020-prov C7'!F69+#REF!+#REF!+#REF!</f>
        <v>#REF!</v>
      </c>
      <c r="H68" s="12" t="e">
        <f>'2020-prov C1'!#REF!+#REF!+'2020-prov C3'!G69+'2020-prov C4'!G69+'2020-prov C5'!#REF!+'2020-prov C6'!G69+'2020-prov C7'!G69+#REF!+#REF!+#REF!</f>
        <v>#REF!</v>
      </c>
      <c r="J68"/>
    </row>
    <row r="69" spans="1:10" x14ac:dyDescent="0.2">
      <c r="A69" s="11" t="s">
        <v>56</v>
      </c>
      <c r="B69" s="12" t="e">
        <f>'2020-prov C1'!E71+#REF!+'2020-prov C3'!B70+'2020-prov C4'!B70+'2020-prov C5'!B70+'2020-prov C6'!B70+'2020-prov C7'!B70+#REF!+#REF!+#REF!</f>
        <v>#REF!</v>
      </c>
      <c r="C69" s="12" t="e">
        <f>'2020-prov C1'!F71+#REF!+'2020-prov C3'!C70+'2020-prov C4'!C70+'2020-prov C5'!C70+'2020-prov C6'!C70+'2020-prov C7'!C70+#REF!+#REF!+#REF!</f>
        <v>#REF!</v>
      </c>
      <c r="D69" s="12" t="e">
        <f>'2020-prov C1'!G71+#REF!+'2020-prov C3'!#REF!+'2020-prov C4'!#REF!+'2020-prov C5'!D70+'2020-prov C6'!#REF!+'2020-prov C7'!#REF!+#REF!+#REF!+#REF!</f>
        <v>#REF!</v>
      </c>
      <c r="E69" s="12" t="e">
        <f>'2020-prov C1'!#REF!+#REF!+'2020-prov C3'!D70+'2020-prov C4'!D70+'2020-prov C5'!E70+'2020-prov C6'!D70+'2020-prov C7'!D70+#REF!+#REF!+#REF!</f>
        <v>#REF!</v>
      </c>
      <c r="F69" s="12" t="e">
        <f>'2020-prov C1'!#REF!+#REF!+'2020-prov C3'!E70+'2020-prov C4'!E70+'2020-prov C5'!F70+'2020-prov C6'!E70+'2020-prov C7'!E70+#REF!+#REF!+#REF!</f>
        <v>#REF!</v>
      </c>
      <c r="G69" s="12" t="e">
        <f>'2020-prov C1'!#REF!+#REF!+'2020-prov C3'!F70+'2020-prov C4'!F70+'2020-prov C5'!G70+'2020-prov C6'!F70+'2020-prov C7'!F70+#REF!+#REF!+#REF!</f>
        <v>#REF!</v>
      </c>
      <c r="H69" s="12" t="e">
        <f>'2020-prov C1'!#REF!+#REF!+'2020-prov C3'!G70+'2020-prov C4'!G70+'2020-prov C5'!#REF!+'2020-prov C6'!G70+'2020-prov C7'!G70+#REF!+#REF!+#REF!</f>
        <v>#REF!</v>
      </c>
      <c r="J69"/>
    </row>
    <row r="70" spans="1:10" x14ac:dyDescent="0.2">
      <c r="A70" s="11" t="s">
        <v>60</v>
      </c>
      <c r="B70" s="12" t="e">
        <f>'2020-prov C1'!E72+#REF!+'2020-prov C3'!B71+'2020-prov C4'!B71+'2020-prov C5'!B71+'2020-prov C6'!B71+'2020-prov C7'!B71+#REF!+#REF!+#REF!</f>
        <v>#REF!</v>
      </c>
      <c r="C70" s="12" t="e">
        <f>'2020-prov C1'!F72+#REF!+'2020-prov C3'!C71+'2020-prov C4'!C71+'2020-prov C5'!C71+'2020-prov C6'!C71+'2020-prov C7'!C71+#REF!+#REF!+#REF!</f>
        <v>#REF!</v>
      </c>
      <c r="D70" s="12" t="e">
        <f>'2020-prov C1'!G72+#REF!+'2020-prov C3'!#REF!+'2020-prov C4'!#REF!+'2020-prov C5'!D71+'2020-prov C6'!#REF!+'2020-prov C7'!#REF!+#REF!+#REF!+#REF!</f>
        <v>#REF!</v>
      </c>
      <c r="E70" s="12" t="e">
        <f>'2020-prov C1'!#REF!+#REF!+'2020-prov C3'!D71+'2020-prov C4'!D71+'2020-prov C5'!E71+'2020-prov C6'!D71+'2020-prov C7'!D71+#REF!+#REF!+#REF!</f>
        <v>#REF!</v>
      </c>
      <c r="F70" s="12" t="e">
        <f>'2020-prov C1'!#REF!+#REF!+'2020-prov C3'!E71+'2020-prov C4'!E71+'2020-prov C5'!F71+'2020-prov C6'!E71+'2020-prov C7'!E71+#REF!+#REF!+#REF!</f>
        <v>#REF!</v>
      </c>
      <c r="G70" s="12" t="e">
        <f>'2020-prov C1'!#REF!+#REF!+'2020-prov C3'!F71+'2020-prov C4'!F71+'2020-prov C5'!G71+'2020-prov C6'!F71+'2020-prov C7'!F71+#REF!+#REF!+#REF!</f>
        <v>#REF!</v>
      </c>
      <c r="H70" s="12" t="e">
        <f>'2020-prov C1'!#REF!+#REF!+'2020-prov C3'!G71+'2020-prov C4'!G71+'2020-prov C5'!#REF!+'2020-prov C6'!G71+'2020-prov C7'!G71+#REF!+#REF!+#REF!</f>
        <v>#REF!</v>
      </c>
      <c r="J70"/>
    </row>
    <row r="71" spans="1:10" x14ac:dyDescent="0.2">
      <c r="A71" s="11" t="s">
        <v>65</v>
      </c>
      <c r="B71" s="12" t="e">
        <f>'2020-prov C1'!E73+#REF!+'2020-prov C3'!B72+'2020-prov C4'!B72+'2020-prov C5'!B72+'2020-prov C6'!B72+'2020-prov C7'!B72+#REF!+#REF!+#REF!</f>
        <v>#REF!</v>
      </c>
      <c r="C71" s="12" t="e">
        <f>'2020-prov C1'!F73+#REF!+'2020-prov C3'!C72+'2020-prov C4'!C72+'2020-prov C5'!C72+'2020-prov C6'!C72+'2020-prov C7'!C72+#REF!+#REF!+#REF!</f>
        <v>#REF!</v>
      </c>
      <c r="D71" s="12" t="e">
        <f>'2020-prov C1'!G73+#REF!+'2020-prov C3'!#REF!+'2020-prov C4'!#REF!+'2020-prov C5'!D72+'2020-prov C6'!#REF!+'2020-prov C7'!#REF!+#REF!+#REF!+#REF!</f>
        <v>#REF!</v>
      </c>
      <c r="E71" s="12" t="e">
        <f>'2020-prov C1'!#REF!+#REF!+'2020-prov C3'!D72+'2020-prov C4'!D72+'2020-prov C5'!E72+'2020-prov C6'!D72+'2020-prov C7'!D72+#REF!+#REF!+#REF!</f>
        <v>#REF!</v>
      </c>
      <c r="F71" s="12" t="e">
        <f>'2020-prov C1'!#REF!+#REF!+'2020-prov C3'!E72+'2020-prov C4'!E72+'2020-prov C5'!F72+'2020-prov C6'!E72+'2020-prov C7'!E72+#REF!+#REF!+#REF!</f>
        <v>#REF!</v>
      </c>
      <c r="G71" s="12" t="e">
        <f>'2020-prov C1'!#REF!+#REF!+'2020-prov C3'!F72+'2020-prov C4'!F72+'2020-prov C5'!G72+'2020-prov C6'!F72+'2020-prov C7'!F72+#REF!+#REF!+#REF!</f>
        <v>#REF!</v>
      </c>
      <c r="H71" s="12" t="e">
        <f>'2020-prov C1'!#REF!+#REF!+'2020-prov C3'!G72+'2020-prov C4'!G72+'2020-prov C5'!#REF!+'2020-prov C6'!G72+'2020-prov C7'!G72+#REF!+#REF!+#REF!</f>
        <v>#REF!</v>
      </c>
      <c r="J71"/>
    </row>
    <row r="72" spans="1:10" x14ac:dyDescent="0.2">
      <c r="A72" s="11" t="s">
        <v>61</v>
      </c>
      <c r="B72" s="12" t="e">
        <f>'2020-prov C1'!E74+#REF!+'2020-prov C3'!B73+'2020-prov C4'!B73+'2020-prov C5'!B73+'2020-prov C6'!B73+'2020-prov C7'!B73+#REF!+#REF!+#REF!</f>
        <v>#REF!</v>
      </c>
      <c r="C72" s="12" t="e">
        <f>'2020-prov C1'!F74+#REF!+'2020-prov C3'!C73+'2020-prov C4'!C73+'2020-prov C5'!C73+'2020-prov C6'!C73+'2020-prov C7'!C73+#REF!+#REF!+#REF!</f>
        <v>#REF!</v>
      </c>
      <c r="D72" s="12" t="e">
        <f>'2020-prov C1'!G74+#REF!+'2020-prov C3'!#REF!+'2020-prov C4'!#REF!+'2020-prov C5'!D73+'2020-prov C6'!#REF!+'2020-prov C7'!#REF!+#REF!+#REF!+#REF!</f>
        <v>#REF!</v>
      </c>
      <c r="E72" s="12" t="e">
        <f>'2020-prov C1'!#REF!+#REF!+'2020-prov C3'!D73+'2020-prov C4'!D73+'2020-prov C5'!E73+'2020-prov C6'!D73+'2020-prov C7'!D73+#REF!+#REF!+#REF!</f>
        <v>#REF!</v>
      </c>
      <c r="F72" s="12" t="e">
        <f>'2020-prov C1'!#REF!+#REF!+'2020-prov C3'!E73+'2020-prov C4'!E73+'2020-prov C5'!F73+'2020-prov C6'!E73+'2020-prov C7'!E73+#REF!+#REF!+#REF!</f>
        <v>#REF!</v>
      </c>
      <c r="G72" s="12" t="e">
        <f>'2020-prov C1'!#REF!+#REF!+'2020-prov C3'!F73+'2020-prov C4'!F73+'2020-prov C5'!G73+'2020-prov C6'!F73+'2020-prov C7'!F73+#REF!+#REF!+#REF!</f>
        <v>#REF!</v>
      </c>
      <c r="H72" s="12" t="e">
        <f>'2020-prov C1'!#REF!+#REF!+'2020-prov C3'!G73+'2020-prov C4'!G73+'2020-prov C5'!#REF!+'2020-prov C6'!G73+'2020-prov C7'!G73+#REF!+#REF!+#REF!</f>
        <v>#REF!</v>
      </c>
      <c r="J72"/>
    </row>
    <row r="73" spans="1:10" x14ac:dyDescent="0.2">
      <c r="A73" s="11" t="s">
        <v>67</v>
      </c>
      <c r="B73" s="12" t="e">
        <f>'2020-prov C1'!E75+#REF!+'2020-prov C3'!B74+'2020-prov C4'!B74+'2020-prov C5'!B74+'2020-prov C6'!B74+'2020-prov C7'!B74+#REF!+#REF!+#REF!</f>
        <v>#REF!</v>
      </c>
      <c r="C73" s="12" t="e">
        <f>'2020-prov C1'!F75+#REF!+'2020-prov C3'!C74+'2020-prov C4'!C74+'2020-prov C5'!C74+'2020-prov C6'!C74+'2020-prov C7'!C74+#REF!+#REF!+#REF!</f>
        <v>#REF!</v>
      </c>
      <c r="D73" s="12" t="e">
        <f>'2020-prov C1'!G75+#REF!+'2020-prov C3'!#REF!+'2020-prov C4'!#REF!+'2020-prov C5'!D74+'2020-prov C6'!#REF!+'2020-prov C7'!#REF!+#REF!+#REF!+#REF!</f>
        <v>#REF!</v>
      </c>
      <c r="E73" s="12" t="e">
        <f>'2020-prov C1'!#REF!+#REF!+'2020-prov C3'!D74+'2020-prov C4'!D74+'2020-prov C5'!E74+'2020-prov C6'!D74+'2020-prov C7'!D74+#REF!+#REF!+#REF!</f>
        <v>#REF!</v>
      </c>
      <c r="F73" s="12" t="e">
        <f>'2020-prov C1'!#REF!+#REF!+'2020-prov C3'!E74+'2020-prov C4'!E74+'2020-prov C5'!F74+'2020-prov C6'!E74+'2020-prov C7'!E74+#REF!+#REF!+#REF!</f>
        <v>#REF!</v>
      </c>
      <c r="G73" s="12" t="e">
        <f>'2020-prov C1'!#REF!+#REF!+'2020-prov C3'!F74+'2020-prov C4'!F74+'2020-prov C5'!G74+'2020-prov C6'!F74+'2020-prov C7'!F74+#REF!+#REF!+#REF!</f>
        <v>#REF!</v>
      </c>
      <c r="H73" s="12" t="e">
        <f>'2020-prov C1'!#REF!+#REF!+'2020-prov C3'!G74+'2020-prov C4'!G74+'2020-prov C5'!#REF!+'2020-prov C6'!G74+'2020-prov C7'!G74+#REF!+#REF!+#REF!</f>
        <v>#REF!</v>
      </c>
      <c r="J73"/>
    </row>
    <row r="74" spans="1:10" x14ac:dyDescent="0.2">
      <c r="A74" s="11" t="s">
        <v>62</v>
      </c>
      <c r="B74" s="12" t="e">
        <f>'2020-prov C1'!E76+#REF!+'2020-prov C3'!B75+'2020-prov C4'!B75+'2020-prov C5'!B75+'2020-prov C6'!B75+'2020-prov C7'!B75+#REF!+#REF!+#REF!</f>
        <v>#REF!</v>
      </c>
      <c r="C74" s="12" t="e">
        <f>'2020-prov C1'!F76+#REF!+'2020-prov C3'!C75+'2020-prov C4'!C75+'2020-prov C5'!C75+'2020-prov C6'!C75+'2020-prov C7'!C75+#REF!+#REF!+#REF!</f>
        <v>#REF!</v>
      </c>
      <c r="D74" s="12" t="e">
        <f>'2020-prov C1'!G76+#REF!+'2020-prov C3'!#REF!+'2020-prov C4'!#REF!+'2020-prov C5'!D75+'2020-prov C6'!#REF!+'2020-prov C7'!#REF!+#REF!+#REF!+#REF!</f>
        <v>#REF!</v>
      </c>
      <c r="E74" s="12" t="e">
        <f>'2020-prov C1'!#REF!+#REF!+'2020-prov C3'!D75+'2020-prov C4'!D75+'2020-prov C5'!E75+'2020-prov C6'!D75+'2020-prov C7'!D75+#REF!+#REF!+#REF!</f>
        <v>#REF!</v>
      </c>
      <c r="F74" s="12" t="e">
        <f>'2020-prov C1'!#REF!+#REF!+'2020-prov C3'!E75+'2020-prov C4'!E75+'2020-prov C5'!F75+'2020-prov C6'!E75+'2020-prov C7'!E75+#REF!+#REF!+#REF!</f>
        <v>#REF!</v>
      </c>
      <c r="G74" s="12" t="e">
        <f>'2020-prov C1'!#REF!+#REF!+'2020-prov C3'!F75+'2020-prov C4'!F75+'2020-prov C5'!G75+'2020-prov C6'!F75+'2020-prov C7'!F75+#REF!+#REF!+#REF!</f>
        <v>#REF!</v>
      </c>
      <c r="H74" s="12" t="e">
        <f>'2020-prov C1'!#REF!+#REF!+'2020-prov C3'!G75+'2020-prov C4'!G75+'2020-prov C5'!#REF!+'2020-prov C6'!G75+'2020-prov C7'!G75+#REF!+#REF!+#REF!</f>
        <v>#REF!</v>
      </c>
      <c r="J74"/>
    </row>
    <row r="75" spans="1:10" x14ac:dyDescent="0.2">
      <c r="A75" s="11" t="s">
        <v>70</v>
      </c>
      <c r="B75" s="12" t="e">
        <f>'2020-prov C1'!E77+#REF!+'2020-prov C3'!B76+'2020-prov C4'!B76+'2020-prov C5'!B76+'2020-prov C6'!B76+'2020-prov C7'!B76+#REF!+#REF!+#REF!</f>
        <v>#REF!</v>
      </c>
      <c r="C75" s="12" t="e">
        <f>'2020-prov C1'!F77+#REF!+'2020-prov C3'!C76+'2020-prov C4'!C76+'2020-prov C5'!C76+'2020-prov C6'!C76+'2020-prov C7'!C76+#REF!+#REF!+#REF!</f>
        <v>#REF!</v>
      </c>
      <c r="D75" s="12" t="e">
        <f>'2020-prov C1'!G77+#REF!+'2020-prov C3'!#REF!+'2020-prov C4'!#REF!+'2020-prov C5'!D76+'2020-prov C6'!#REF!+'2020-prov C7'!#REF!+#REF!+#REF!+#REF!</f>
        <v>#REF!</v>
      </c>
      <c r="E75" s="12" t="e">
        <f>'2020-prov C1'!#REF!+#REF!+'2020-prov C3'!D76+'2020-prov C4'!D76+'2020-prov C5'!E76+'2020-prov C6'!D76+'2020-prov C7'!D76+#REF!+#REF!+#REF!</f>
        <v>#REF!</v>
      </c>
      <c r="F75" s="12" t="e">
        <f>'2020-prov C1'!#REF!+#REF!+'2020-prov C3'!E76+'2020-prov C4'!E76+'2020-prov C5'!F76+'2020-prov C6'!E76+'2020-prov C7'!E76+#REF!+#REF!+#REF!</f>
        <v>#REF!</v>
      </c>
      <c r="G75" s="12" t="e">
        <f>'2020-prov C1'!#REF!+#REF!+'2020-prov C3'!F76+'2020-prov C4'!F76+'2020-prov C5'!G76+'2020-prov C6'!F76+'2020-prov C7'!F76+#REF!+#REF!+#REF!</f>
        <v>#REF!</v>
      </c>
      <c r="H75" s="12" t="e">
        <f>'2020-prov C1'!#REF!+#REF!+'2020-prov C3'!G76+'2020-prov C4'!G76+'2020-prov C5'!#REF!+'2020-prov C6'!G76+'2020-prov C7'!G76+#REF!+#REF!+#REF!</f>
        <v>#REF!</v>
      </c>
      <c r="J75"/>
    </row>
    <row r="76" spans="1:10" x14ac:dyDescent="0.2">
      <c r="A76" s="11" t="s">
        <v>68</v>
      </c>
      <c r="B76" s="12" t="e">
        <f>'2020-prov C1'!E78+#REF!+'2020-prov C3'!B77+'2020-prov C4'!B77+'2020-prov C5'!B77+'2020-prov C6'!B77+'2020-prov C7'!B77+#REF!+#REF!+#REF!</f>
        <v>#REF!</v>
      </c>
      <c r="C76" s="12" t="e">
        <f>'2020-prov C1'!F78+#REF!+'2020-prov C3'!C77+'2020-prov C4'!C77+'2020-prov C5'!C77+'2020-prov C6'!C77+'2020-prov C7'!C77+#REF!+#REF!+#REF!</f>
        <v>#REF!</v>
      </c>
      <c r="D76" s="12" t="e">
        <f>'2020-prov C1'!G78+#REF!+'2020-prov C3'!#REF!+'2020-prov C4'!#REF!+'2020-prov C5'!D77+'2020-prov C6'!#REF!+'2020-prov C7'!#REF!+#REF!+#REF!+#REF!</f>
        <v>#REF!</v>
      </c>
      <c r="E76" s="12" t="e">
        <f>'2020-prov C1'!#REF!+#REF!+'2020-prov C3'!D77+'2020-prov C4'!D77+'2020-prov C5'!E77+'2020-prov C6'!D77+'2020-prov C7'!D77+#REF!+#REF!+#REF!</f>
        <v>#REF!</v>
      </c>
      <c r="F76" s="12" t="e">
        <f>'2020-prov C1'!#REF!+#REF!+'2020-prov C3'!E77+'2020-prov C4'!E77+'2020-prov C5'!F77+'2020-prov C6'!E77+'2020-prov C7'!E77+#REF!+#REF!+#REF!</f>
        <v>#REF!</v>
      </c>
      <c r="G76" s="12" t="e">
        <f>'2020-prov C1'!#REF!+#REF!+'2020-prov C3'!F77+'2020-prov C4'!F77+'2020-prov C5'!G77+'2020-prov C6'!F77+'2020-prov C7'!F77+#REF!+#REF!+#REF!</f>
        <v>#REF!</v>
      </c>
      <c r="H76" s="12" t="e">
        <f>'2020-prov C1'!#REF!+#REF!+'2020-prov C3'!G77+'2020-prov C4'!G77+'2020-prov C5'!#REF!+'2020-prov C6'!G77+'2020-prov C7'!G77+#REF!+#REF!+#REF!</f>
        <v>#REF!</v>
      </c>
      <c r="J76"/>
    </row>
    <row r="77" spans="1:10" x14ac:dyDescent="0.2">
      <c r="A77" s="11" t="s">
        <v>109</v>
      </c>
      <c r="B77" s="12" t="e">
        <f>'2020-prov C1'!E79+#REF!+'2020-prov C3'!B78+'2020-prov C4'!B78+'2020-prov C5'!B78+'2020-prov C6'!B78+'2020-prov C7'!B78+#REF!+#REF!+#REF!</f>
        <v>#REF!</v>
      </c>
      <c r="C77" s="12" t="e">
        <f>'2020-prov C1'!F79+#REF!+'2020-prov C3'!C78+'2020-prov C4'!C78+'2020-prov C5'!C78+'2020-prov C6'!C78+'2020-prov C7'!C78+#REF!+#REF!+#REF!</f>
        <v>#REF!</v>
      </c>
      <c r="D77" s="12" t="e">
        <f>'2020-prov C1'!G79+#REF!+'2020-prov C3'!#REF!+'2020-prov C4'!#REF!+'2020-prov C5'!D78+'2020-prov C6'!#REF!+'2020-prov C7'!#REF!+#REF!+#REF!+#REF!</f>
        <v>#REF!</v>
      </c>
      <c r="E77" s="12" t="e">
        <f>'2020-prov C1'!#REF!+#REF!+'2020-prov C3'!D78+'2020-prov C4'!D78+'2020-prov C5'!E78+'2020-prov C6'!D78+'2020-prov C7'!D78+#REF!+#REF!+#REF!</f>
        <v>#REF!</v>
      </c>
      <c r="F77" s="12" t="e">
        <f>'2020-prov C1'!#REF!+#REF!+'2020-prov C3'!E78+'2020-prov C4'!E78+'2020-prov C5'!F78+'2020-prov C6'!E78+'2020-prov C7'!E78+#REF!+#REF!+#REF!</f>
        <v>#REF!</v>
      </c>
      <c r="G77" s="12" t="e">
        <f>'2020-prov C1'!#REF!+#REF!+'2020-prov C3'!F78+'2020-prov C4'!F78+'2020-prov C5'!G78+'2020-prov C6'!F78+'2020-prov C7'!F78+#REF!+#REF!+#REF!</f>
        <v>#REF!</v>
      </c>
      <c r="H77" s="12" t="e">
        <f>'2020-prov C1'!#REF!+#REF!+'2020-prov C3'!G78+'2020-prov C4'!G78+'2020-prov C5'!#REF!+'2020-prov C6'!G78+'2020-prov C7'!G78+#REF!+#REF!+#REF!</f>
        <v>#REF!</v>
      </c>
      <c r="J77"/>
    </row>
    <row r="78" spans="1:10" x14ac:dyDescent="0.2">
      <c r="A78" s="11" t="s">
        <v>69</v>
      </c>
      <c r="B78" s="12" t="e">
        <f>'2020-prov C1'!E80+#REF!+'2020-prov C3'!B79+'2020-prov C4'!B79+'2020-prov C5'!B79+'2020-prov C6'!B79+'2020-prov C7'!B79+#REF!+#REF!+#REF!</f>
        <v>#REF!</v>
      </c>
      <c r="C78" s="12" t="e">
        <f>'2020-prov C1'!F80+#REF!+'2020-prov C3'!C79+'2020-prov C4'!C79+'2020-prov C5'!C79+'2020-prov C6'!C79+'2020-prov C7'!C79+#REF!+#REF!+#REF!</f>
        <v>#REF!</v>
      </c>
      <c r="D78" s="12" t="e">
        <f>'2020-prov C1'!G80+#REF!+'2020-prov C3'!#REF!+'2020-prov C4'!#REF!+'2020-prov C5'!D79+'2020-prov C6'!#REF!+'2020-prov C7'!#REF!+#REF!+#REF!+#REF!</f>
        <v>#REF!</v>
      </c>
      <c r="E78" s="12" t="e">
        <f>'2020-prov C1'!#REF!+#REF!+'2020-prov C3'!D79+'2020-prov C4'!D79+'2020-prov C5'!E79+'2020-prov C6'!D79+'2020-prov C7'!D79+#REF!+#REF!+#REF!</f>
        <v>#REF!</v>
      </c>
      <c r="F78" s="12" t="e">
        <f>'2020-prov C1'!#REF!+#REF!+'2020-prov C3'!E79+'2020-prov C4'!E79+'2020-prov C5'!F79+'2020-prov C6'!E79+'2020-prov C7'!E79+#REF!+#REF!+#REF!</f>
        <v>#REF!</v>
      </c>
      <c r="G78" s="12" t="e">
        <f>'2020-prov C1'!#REF!+#REF!+'2020-prov C3'!F79+'2020-prov C4'!F79+'2020-prov C5'!G79+'2020-prov C6'!F79+'2020-prov C7'!F79+#REF!+#REF!+#REF!</f>
        <v>#REF!</v>
      </c>
      <c r="H78" s="12" t="e">
        <f>'2020-prov C1'!#REF!+#REF!+'2020-prov C3'!G79+'2020-prov C4'!G79+'2020-prov C5'!#REF!+'2020-prov C6'!G79+'2020-prov C7'!G79+#REF!+#REF!+#REF!</f>
        <v>#REF!</v>
      </c>
      <c r="J78"/>
    </row>
    <row r="79" spans="1:10" x14ac:dyDescent="0.2">
      <c r="A79" s="11" t="s">
        <v>71</v>
      </c>
      <c r="B79" s="12" t="e">
        <f>'2020-prov C1'!E81+#REF!+'2020-prov C3'!B80+'2020-prov C4'!B80+'2020-prov C5'!B80+'2020-prov C6'!B80+'2020-prov C7'!B80+#REF!+#REF!+#REF!</f>
        <v>#REF!</v>
      </c>
      <c r="C79" s="12" t="e">
        <f>'2020-prov C1'!F81+#REF!+'2020-prov C3'!C80+'2020-prov C4'!C80+'2020-prov C5'!C80+'2020-prov C6'!C80+'2020-prov C7'!C80+#REF!+#REF!+#REF!</f>
        <v>#REF!</v>
      </c>
      <c r="D79" s="12" t="e">
        <f>'2020-prov C1'!G81+#REF!+'2020-prov C3'!#REF!+'2020-prov C4'!#REF!+'2020-prov C5'!D80+'2020-prov C6'!#REF!+'2020-prov C7'!#REF!+#REF!+#REF!+#REF!</f>
        <v>#REF!</v>
      </c>
      <c r="E79" s="12" t="e">
        <f>'2020-prov C1'!#REF!+#REF!+'2020-prov C3'!D80+'2020-prov C4'!D80+'2020-prov C5'!E80+'2020-prov C6'!D80+'2020-prov C7'!D80+#REF!+#REF!+#REF!</f>
        <v>#REF!</v>
      </c>
      <c r="F79" s="12" t="e">
        <f>'2020-prov C1'!#REF!+#REF!+'2020-prov C3'!E80+'2020-prov C4'!E80+'2020-prov C5'!F80+'2020-prov C6'!E80+'2020-prov C7'!E80+#REF!+#REF!+#REF!</f>
        <v>#REF!</v>
      </c>
      <c r="G79" s="12" t="e">
        <f>'2020-prov C1'!#REF!+#REF!+'2020-prov C3'!F80+'2020-prov C4'!F80+'2020-prov C5'!G80+'2020-prov C6'!F80+'2020-prov C7'!F80+#REF!+#REF!+#REF!</f>
        <v>#REF!</v>
      </c>
      <c r="H79" s="12" t="e">
        <f>'2020-prov C1'!#REF!+#REF!+'2020-prov C3'!G80+'2020-prov C4'!G80+'2020-prov C5'!#REF!+'2020-prov C6'!G80+'2020-prov C7'!G80+#REF!+#REF!+#REF!</f>
        <v>#REF!</v>
      </c>
      <c r="J79"/>
    </row>
    <row r="80" spans="1:10" x14ac:dyDescent="0.2">
      <c r="A80" s="11" t="s">
        <v>73</v>
      </c>
      <c r="B80" s="12" t="e">
        <f>'2020-prov C1'!E82+#REF!+'2020-prov C3'!B81+'2020-prov C4'!B81+'2020-prov C5'!B81+'2020-prov C6'!B81+'2020-prov C7'!B81+#REF!+#REF!+#REF!</f>
        <v>#REF!</v>
      </c>
      <c r="C80" s="12" t="e">
        <f>'2020-prov C1'!F82+#REF!+'2020-prov C3'!C81+'2020-prov C4'!C81+'2020-prov C5'!C81+'2020-prov C6'!C81+'2020-prov C7'!C81+#REF!+#REF!+#REF!</f>
        <v>#REF!</v>
      </c>
      <c r="D80" s="12" t="e">
        <f>'2020-prov C1'!G82+#REF!+'2020-prov C3'!#REF!+'2020-prov C4'!#REF!+'2020-prov C5'!D81+'2020-prov C6'!#REF!+'2020-prov C7'!#REF!+#REF!+#REF!+#REF!</f>
        <v>#REF!</v>
      </c>
      <c r="E80" s="12" t="e">
        <f>'2020-prov C1'!#REF!+#REF!+'2020-prov C3'!D81+'2020-prov C4'!D81+'2020-prov C5'!E81+'2020-prov C6'!D81+'2020-prov C7'!D81+#REF!+#REF!+#REF!</f>
        <v>#REF!</v>
      </c>
      <c r="F80" s="12" t="e">
        <f>'2020-prov C1'!#REF!+#REF!+'2020-prov C3'!E81+'2020-prov C4'!E81+'2020-prov C5'!F81+'2020-prov C6'!E81+'2020-prov C7'!E81+#REF!+#REF!+#REF!</f>
        <v>#REF!</v>
      </c>
      <c r="G80" s="12" t="e">
        <f>'2020-prov C1'!#REF!+#REF!+'2020-prov C3'!F81+'2020-prov C4'!F81+'2020-prov C5'!G81+'2020-prov C6'!F81+'2020-prov C7'!F81+#REF!+#REF!+#REF!</f>
        <v>#REF!</v>
      </c>
      <c r="H80" s="12" t="e">
        <f>'2020-prov C1'!#REF!+#REF!+'2020-prov C3'!G81+'2020-prov C4'!G81+'2020-prov C5'!#REF!+'2020-prov C6'!G81+'2020-prov C7'!G81+#REF!+#REF!+#REF!</f>
        <v>#REF!</v>
      </c>
      <c r="J80"/>
    </row>
    <row r="81" spans="1:10" x14ac:dyDescent="0.2">
      <c r="A81" s="11" t="s">
        <v>72</v>
      </c>
      <c r="B81" s="12" t="e">
        <f>'2020-prov C1'!E83+#REF!+'2020-prov C3'!B82+'2020-prov C4'!B82+'2020-prov C5'!B82+'2020-prov C6'!B82+'2020-prov C7'!B82+#REF!+#REF!+#REF!</f>
        <v>#REF!</v>
      </c>
      <c r="C81" s="12" t="e">
        <f>'2020-prov C1'!F83+#REF!+'2020-prov C3'!C82+'2020-prov C4'!C82+'2020-prov C5'!C82+'2020-prov C6'!C82+'2020-prov C7'!C82+#REF!+#REF!+#REF!</f>
        <v>#REF!</v>
      </c>
      <c r="D81" s="12" t="e">
        <f>'2020-prov C1'!G83+#REF!+'2020-prov C3'!#REF!+'2020-prov C4'!#REF!+'2020-prov C5'!D82+'2020-prov C6'!#REF!+'2020-prov C7'!#REF!+#REF!+#REF!+#REF!</f>
        <v>#REF!</v>
      </c>
      <c r="E81" s="12" t="e">
        <f>'2020-prov C1'!#REF!+#REF!+'2020-prov C3'!D82+'2020-prov C4'!D82+'2020-prov C5'!E82+'2020-prov C6'!D82+'2020-prov C7'!D82+#REF!+#REF!+#REF!</f>
        <v>#REF!</v>
      </c>
      <c r="F81" s="12" t="e">
        <f>'2020-prov C1'!#REF!+#REF!+'2020-prov C3'!E82+'2020-prov C4'!E82+'2020-prov C5'!F82+'2020-prov C6'!E82+'2020-prov C7'!E82+#REF!+#REF!+#REF!</f>
        <v>#REF!</v>
      </c>
      <c r="G81" s="12" t="e">
        <f>'2020-prov C1'!#REF!+#REF!+'2020-prov C3'!F82+'2020-prov C4'!F82+'2020-prov C5'!G82+'2020-prov C6'!F82+'2020-prov C7'!F82+#REF!+#REF!+#REF!</f>
        <v>#REF!</v>
      </c>
      <c r="H81" s="12" t="e">
        <f>'2020-prov C1'!#REF!+#REF!+'2020-prov C3'!G82+'2020-prov C4'!G82+'2020-prov C5'!#REF!+'2020-prov C6'!G82+'2020-prov C7'!G82+#REF!+#REF!+#REF!</f>
        <v>#REF!</v>
      </c>
      <c r="J81"/>
    </row>
    <row r="82" spans="1:10" x14ac:dyDescent="0.2">
      <c r="A82" s="11" t="s">
        <v>74</v>
      </c>
      <c r="B82" s="12" t="e">
        <f>'2020-prov C1'!E84+#REF!+'2020-prov C3'!B83+'2020-prov C4'!B83+'2020-prov C5'!B83+'2020-prov C6'!B83+'2020-prov C7'!B83+#REF!+#REF!+#REF!</f>
        <v>#REF!</v>
      </c>
      <c r="C82" s="12" t="e">
        <f>'2020-prov C1'!F84+#REF!+'2020-prov C3'!C83+'2020-prov C4'!C83+'2020-prov C5'!C83+'2020-prov C6'!C83+'2020-prov C7'!C83+#REF!+#REF!+#REF!</f>
        <v>#REF!</v>
      </c>
      <c r="D82" s="12" t="e">
        <f>'2020-prov C1'!G84+#REF!+'2020-prov C3'!#REF!+'2020-prov C4'!#REF!+'2020-prov C5'!D83+'2020-prov C6'!#REF!+'2020-prov C7'!#REF!+#REF!+#REF!+#REF!</f>
        <v>#REF!</v>
      </c>
      <c r="E82" s="12" t="e">
        <f>'2020-prov C1'!#REF!+#REF!+'2020-prov C3'!D83+'2020-prov C4'!D83+'2020-prov C5'!E83+'2020-prov C6'!D83+'2020-prov C7'!D83+#REF!+#REF!+#REF!</f>
        <v>#REF!</v>
      </c>
      <c r="F82" s="12" t="e">
        <f>'2020-prov C1'!#REF!+#REF!+'2020-prov C3'!E83+'2020-prov C4'!E83+'2020-prov C5'!F83+'2020-prov C6'!E83+'2020-prov C7'!E83+#REF!+#REF!+#REF!</f>
        <v>#REF!</v>
      </c>
      <c r="G82" s="12" t="e">
        <f>'2020-prov C1'!#REF!+#REF!+'2020-prov C3'!F83+'2020-prov C4'!F83+'2020-prov C5'!G83+'2020-prov C6'!F83+'2020-prov C7'!F83+#REF!+#REF!+#REF!</f>
        <v>#REF!</v>
      </c>
      <c r="H82" s="12" t="e">
        <f>'2020-prov C1'!#REF!+#REF!+'2020-prov C3'!G83+'2020-prov C4'!G83+'2020-prov C5'!#REF!+'2020-prov C6'!G83+'2020-prov C7'!G83+#REF!+#REF!+#REF!</f>
        <v>#REF!</v>
      </c>
      <c r="J82"/>
    </row>
    <row r="83" spans="1:10" x14ac:dyDescent="0.2">
      <c r="A83" s="11" t="s">
        <v>75</v>
      </c>
      <c r="B83" s="12" t="e">
        <f>'2020-prov C1'!E85+#REF!+'2020-prov C3'!B84+'2020-prov C4'!B84+'2020-prov C5'!B84+'2020-prov C6'!B84+'2020-prov C7'!B84+#REF!+#REF!+#REF!</f>
        <v>#REF!</v>
      </c>
      <c r="C83" s="12" t="e">
        <f>'2020-prov C1'!F85+#REF!+'2020-prov C3'!C84+'2020-prov C4'!C84+'2020-prov C5'!C84+'2020-prov C6'!C84+'2020-prov C7'!C84+#REF!+#REF!+#REF!</f>
        <v>#REF!</v>
      </c>
      <c r="D83" s="12" t="e">
        <f>'2020-prov C1'!G85+#REF!+'2020-prov C3'!#REF!+'2020-prov C4'!#REF!+'2020-prov C5'!D84+'2020-prov C6'!#REF!+'2020-prov C7'!#REF!+#REF!+#REF!+#REF!</f>
        <v>#REF!</v>
      </c>
      <c r="E83" s="12" t="e">
        <f>'2020-prov C1'!#REF!+#REF!+'2020-prov C3'!D84+'2020-prov C4'!D84+'2020-prov C5'!E84+'2020-prov C6'!D84+'2020-prov C7'!D84+#REF!+#REF!+#REF!</f>
        <v>#REF!</v>
      </c>
      <c r="F83" s="12" t="e">
        <f>'2020-prov C1'!#REF!+#REF!+'2020-prov C3'!E84+'2020-prov C4'!E84+'2020-prov C5'!F84+'2020-prov C6'!E84+'2020-prov C7'!E84+#REF!+#REF!+#REF!</f>
        <v>#REF!</v>
      </c>
      <c r="G83" s="12" t="e">
        <f>'2020-prov C1'!#REF!+#REF!+'2020-prov C3'!F84+'2020-prov C4'!F84+'2020-prov C5'!G84+'2020-prov C6'!F84+'2020-prov C7'!F84+#REF!+#REF!+#REF!</f>
        <v>#REF!</v>
      </c>
      <c r="H83" s="12" t="e">
        <f>'2020-prov C1'!#REF!+#REF!+'2020-prov C3'!G84+'2020-prov C4'!G84+'2020-prov C5'!#REF!+'2020-prov C6'!G84+'2020-prov C7'!G84+#REF!+#REF!+#REF!</f>
        <v>#REF!</v>
      </c>
      <c r="J83"/>
    </row>
    <row r="84" spans="1:10" x14ac:dyDescent="0.2">
      <c r="A84" s="11" t="s">
        <v>80</v>
      </c>
      <c r="B84" s="12" t="e">
        <f>'2020-prov C1'!E86+#REF!+'2020-prov C3'!B85+'2020-prov C4'!B85+'2020-prov C5'!B85+'2020-prov C6'!B85+'2020-prov C7'!B85+#REF!+#REF!+#REF!</f>
        <v>#REF!</v>
      </c>
      <c r="C84" s="12" t="e">
        <f>'2020-prov C1'!F86+#REF!+'2020-prov C3'!C85+'2020-prov C4'!C85+'2020-prov C5'!C85+'2020-prov C6'!C85+'2020-prov C7'!C85+#REF!+#REF!+#REF!</f>
        <v>#REF!</v>
      </c>
      <c r="D84" s="12" t="e">
        <f>'2020-prov C1'!G86+#REF!+'2020-prov C3'!#REF!+'2020-prov C4'!#REF!+'2020-prov C5'!D85+'2020-prov C6'!#REF!+'2020-prov C7'!#REF!+#REF!+#REF!+#REF!</f>
        <v>#REF!</v>
      </c>
      <c r="E84" s="12" t="e">
        <f>'2020-prov C1'!#REF!+#REF!+'2020-prov C3'!D85+'2020-prov C4'!D85+'2020-prov C5'!E85+'2020-prov C6'!D85+'2020-prov C7'!D85+#REF!+#REF!+#REF!</f>
        <v>#REF!</v>
      </c>
      <c r="F84" s="12" t="e">
        <f>'2020-prov C1'!#REF!+#REF!+'2020-prov C3'!E85+'2020-prov C4'!E85+'2020-prov C5'!F85+'2020-prov C6'!E85+'2020-prov C7'!E85+#REF!+#REF!+#REF!</f>
        <v>#REF!</v>
      </c>
      <c r="G84" s="12" t="e">
        <f>'2020-prov C1'!#REF!+#REF!+'2020-prov C3'!F85+'2020-prov C4'!F85+'2020-prov C5'!G85+'2020-prov C6'!F85+'2020-prov C7'!F85+#REF!+#REF!+#REF!</f>
        <v>#REF!</v>
      </c>
      <c r="H84" s="12" t="e">
        <f>'2020-prov C1'!#REF!+#REF!+'2020-prov C3'!G85+'2020-prov C4'!G85+'2020-prov C5'!#REF!+'2020-prov C6'!G85+'2020-prov C7'!G85+#REF!+#REF!+#REF!</f>
        <v>#REF!</v>
      </c>
      <c r="J84"/>
    </row>
    <row r="85" spans="1:10" x14ac:dyDescent="0.2">
      <c r="A85" s="11" t="s">
        <v>81</v>
      </c>
      <c r="B85" s="12" t="e">
        <f>'2020-prov C1'!E87+#REF!+'2020-prov C3'!B86+'2020-prov C4'!B86+'2020-prov C5'!B86+'2020-prov C6'!B86+'2020-prov C7'!B86+#REF!+#REF!+#REF!</f>
        <v>#REF!</v>
      </c>
      <c r="C85" s="12" t="e">
        <f>'2020-prov C1'!F87+#REF!+'2020-prov C3'!C86+'2020-prov C4'!C86+'2020-prov C5'!C86+'2020-prov C6'!C86+'2020-prov C7'!C86+#REF!+#REF!+#REF!</f>
        <v>#REF!</v>
      </c>
      <c r="D85" s="12" t="e">
        <f>'2020-prov C1'!G87+#REF!+'2020-prov C3'!#REF!+'2020-prov C4'!#REF!+'2020-prov C5'!D86+'2020-prov C6'!#REF!+'2020-prov C7'!#REF!+#REF!+#REF!+#REF!</f>
        <v>#REF!</v>
      </c>
      <c r="E85" s="12" t="e">
        <f>'2020-prov C1'!#REF!+#REF!+'2020-prov C3'!D86+'2020-prov C4'!D86+'2020-prov C5'!E86+'2020-prov C6'!D86+'2020-prov C7'!D86+#REF!+#REF!+#REF!</f>
        <v>#REF!</v>
      </c>
      <c r="F85" s="12" t="e">
        <f>'2020-prov C1'!#REF!+#REF!+'2020-prov C3'!E86+'2020-prov C4'!E86+'2020-prov C5'!F86+'2020-prov C6'!E86+'2020-prov C7'!E86+#REF!+#REF!+#REF!</f>
        <v>#REF!</v>
      </c>
      <c r="G85" s="12" t="e">
        <f>'2020-prov C1'!#REF!+#REF!+'2020-prov C3'!F86+'2020-prov C4'!F86+'2020-prov C5'!G86+'2020-prov C6'!F86+'2020-prov C7'!F86+#REF!+#REF!+#REF!</f>
        <v>#REF!</v>
      </c>
      <c r="H85" s="12" t="e">
        <f>'2020-prov C1'!#REF!+#REF!+'2020-prov C3'!G86+'2020-prov C4'!G86+'2020-prov C5'!#REF!+'2020-prov C6'!G86+'2020-prov C7'!G86+#REF!+#REF!+#REF!</f>
        <v>#REF!</v>
      </c>
      <c r="J85"/>
    </row>
    <row r="86" spans="1:10" x14ac:dyDescent="0.2">
      <c r="A86" s="11" t="s">
        <v>76</v>
      </c>
      <c r="B86" s="12" t="e">
        <f>'2020-prov C1'!E88+#REF!+'2020-prov C3'!B87+'2020-prov C4'!B87+'2020-prov C5'!B87+'2020-prov C6'!B87+'2020-prov C7'!B87+#REF!+#REF!+#REF!</f>
        <v>#REF!</v>
      </c>
      <c r="C86" s="12" t="e">
        <f>'2020-prov C1'!F88+#REF!+'2020-prov C3'!C87+'2020-prov C4'!C87+'2020-prov C5'!C87+'2020-prov C6'!C87+'2020-prov C7'!C87+#REF!+#REF!+#REF!</f>
        <v>#REF!</v>
      </c>
      <c r="D86" s="12" t="e">
        <f>'2020-prov C1'!G88+#REF!+'2020-prov C3'!#REF!+'2020-prov C4'!#REF!+'2020-prov C5'!D87+'2020-prov C6'!#REF!+'2020-prov C7'!#REF!+#REF!+#REF!+#REF!</f>
        <v>#REF!</v>
      </c>
      <c r="E86" s="12" t="e">
        <f>'2020-prov C1'!#REF!+#REF!+'2020-prov C3'!D87+'2020-prov C4'!D87+'2020-prov C5'!E87+'2020-prov C6'!D87+'2020-prov C7'!D87+#REF!+#REF!+#REF!</f>
        <v>#REF!</v>
      </c>
      <c r="F86" s="12" t="e">
        <f>'2020-prov C1'!#REF!+#REF!+'2020-prov C3'!E87+'2020-prov C4'!E87+'2020-prov C5'!F87+'2020-prov C6'!E87+'2020-prov C7'!E87+#REF!+#REF!+#REF!</f>
        <v>#REF!</v>
      </c>
      <c r="G86" s="12" t="e">
        <f>'2020-prov C1'!#REF!+#REF!+'2020-prov C3'!F87+'2020-prov C4'!F87+'2020-prov C5'!G87+'2020-prov C6'!F87+'2020-prov C7'!F87+#REF!+#REF!+#REF!</f>
        <v>#REF!</v>
      </c>
      <c r="H86" s="12" t="e">
        <f>'2020-prov C1'!#REF!+#REF!+'2020-prov C3'!G87+'2020-prov C4'!G87+'2020-prov C5'!#REF!+'2020-prov C6'!G87+'2020-prov C7'!G87+#REF!+#REF!+#REF!</f>
        <v>#REF!</v>
      </c>
      <c r="J86"/>
    </row>
    <row r="87" spans="1:10" x14ac:dyDescent="0.2">
      <c r="A87" s="11" t="s">
        <v>79</v>
      </c>
      <c r="B87" s="12" t="e">
        <f>'2020-prov C1'!E89+#REF!+'2020-prov C3'!B88+'2020-prov C4'!B88+'2020-prov C5'!B88+'2020-prov C6'!B88+'2020-prov C7'!B88+#REF!+#REF!+#REF!</f>
        <v>#REF!</v>
      </c>
      <c r="C87" s="12" t="e">
        <f>'2020-prov C1'!F89+#REF!+'2020-prov C3'!C88+'2020-prov C4'!C88+'2020-prov C5'!C88+'2020-prov C6'!C88+'2020-prov C7'!C88+#REF!+#REF!+#REF!</f>
        <v>#REF!</v>
      </c>
      <c r="D87" s="12" t="e">
        <f>'2020-prov C1'!G89+#REF!+'2020-prov C3'!#REF!+'2020-prov C4'!#REF!+'2020-prov C5'!D88+'2020-prov C6'!#REF!+'2020-prov C7'!#REF!+#REF!+#REF!+#REF!</f>
        <v>#REF!</v>
      </c>
      <c r="E87" s="12" t="e">
        <f>'2020-prov C1'!#REF!+#REF!+'2020-prov C3'!D88+'2020-prov C4'!D88+'2020-prov C5'!E88+'2020-prov C6'!D88+'2020-prov C7'!D88+#REF!+#REF!+#REF!</f>
        <v>#REF!</v>
      </c>
      <c r="F87" s="12" t="e">
        <f>'2020-prov C1'!#REF!+#REF!+'2020-prov C3'!E88+'2020-prov C4'!E88+'2020-prov C5'!F88+'2020-prov C6'!E88+'2020-prov C7'!E88+#REF!+#REF!+#REF!</f>
        <v>#REF!</v>
      </c>
      <c r="G87" s="12" t="e">
        <f>'2020-prov C1'!#REF!+#REF!+'2020-prov C3'!F88+'2020-prov C4'!F88+'2020-prov C5'!G88+'2020-prov C6'!F88+'2020-prov C7'!F88+#REF!+#REF!+#REF!</f>
        <v>#REF!</v>
      </c>
      <c r="H87" s="12" t="e">
        <f>'2020-prov C1'!#REF!+#REF!+'2020-prov C3'!G88+'2020-prov C4'!G88+'2020-prov C5'!#REF!+'2020-prov C6'!G88+'2020-prov C7'!G88+#REF!+#REF!+#REF!</f>
        <v>#REF!</v>
      </c>
      <c r="J87"/>
    </row>
    <row r="88" spans="1:10" x14ac:dyDescent="0.2">
      <c r="A88" s="11" t="s">
        <v>77</v>
      </c>
      <c r="B88" s="12" t="e">
        <f>'2020-prov C1'!E90+#REF!+'2020-prov C3'!B89+'2020-prov C4'!B89+'2020-prov C5'!B89+'2020-prov C6'!B89+'2020-prov C7'!B89+#REF!+#REF!+#REF!</f>
        <v>#REF!</v>
      </c>
      <c r="C88" s="12" t="e">
        <f>'2020-prov C1'!F90+#REF!+'2020-prov C3'!C89+'2020-prov C4'!C89+'2020-prov C5'!C89+'2020-prov C6'!C89+'2020-prov C7'!C89+#REF!+#REF!+#REF!</f>
        <v>#REF!</v>
      </c>
      <c r="D88" s="12" t="e">
        <f>'2020-prov C1'!G90+#REF!+'2020-prov C3'!#REF!+'2020-prov C4'!#REF!+'2020-prov C5'!D89+'2020-prov C6'!#REF!+'2020-prov C7'!#REF!+#REF!+#REF!+#REF!</f>
        <v>#REF!</v>
      </c>
      <c r="E88" s="12" t="e">
        <f>'2020-prov C1'!#REF!+#REF!+'2020-prov C3'!D89+'2020-prov C4'!D89+'2020-prov C5'!E89+'2020-prov C6'!D89+'2020-prov C7'!D89+#REF!+#REF!+#REF!</f>
        <v>#REF!</v>
      </c>
      <c r="F88" s="12" t="e">
        <f>'2020-prov C1'!#REF!+#REF!+'2020-prov C3'!E89+'2020-prov C4'!E89+'2020-prov C5'!F89+'2020-prov C6'!E89+'2020-prov C7'!E89+#REF!+#REF!+#REF!</f>
        <v>#REF!</v>
      </c>
      <c r="G88" s="12" t="e">
        <f>'2020-prov C1'!#REF!+#REF!+'2020-prov C3'!F89+'2020-prov C4'!F89+'2020-prov C5'!G89+'2020-prov C6'!F89+'2020-prov C7'!F89+#REF!+#REF!+#REF!</f>
        <v>#REF!</v>
      </c>
      <c r="H88" s="12" t="e">
        <f>'2020-prov C1'!#REF!+#REF!+'2020-prov C3'!G89+'2020-prov C4'!G89+'2020-prov C5'!#REF!+'2020-prov C6'!G89+'2020-prov C7'!G89+#REF!+#REF!+#REF!</f>
        <v>#REF!</v>
      </c>
      <c r="J88"/>
    </row>
    <row r="89" spans="1:10" x14ac:dyDescent="0.2">
      <c r="A89" s="11" t="s">
        <v>82</v>
      </c>
      <c r="B89" s="12" t="e">
        <f>'2020-prov C1'!E91+#REF!+'2020-prov C3'!B90+'2020-prov C4'!B90+'2020-prov C5'!B90+'2020-prov C6'!B90+'2020-prov C7'!B90+#REF!+#REF!+#REF!</f>
        <v>#REF!</v>
      </c>
      <c r="C89" s="12" t="e">
        <f>'2020-prov C1'!F91+#REF!+'2020-prov C3'!C90+'2020-prov C4'!C90+'2020-prov C5'!C90+'2020-prov C6'!C90+'2020-prov C7'!C90+#REF!+#REF!+#REF!</f>
        <v>#REF!</v>
      </c>
      <c r="D89" s="12" t="e">
        <f>'2020-prov C1'!G91+#REF!+'2020-prov C3'!#REF!+'2020-prov C4'!#REF!+'2020-prov C5'!D90+'2020-prov C6'!#REF!+'2020-prov C7'!#REF!+#REF!+#REF!+#REF!</f>
        <v>#REF!</v>
      </c>
      <c r="E89" s="12" t="e">
        <f>'2020-prov C1'!#REF!+#REF!+'2020-prov C3'!D90+'2020-prov C4'!D90+'2020-prov C5'!E90+'2020-prov C6'!D90+'2020-prov C7'!D90+#REF!+#REF!+#REF!</f>
        <v>#REF!</v>
      </c>
      <c r="F89" s="12" t="e">
        <f>'2020-prov C1'!#REF!+#REF!+'2020-prov C3'!E90+'2020-prov C4'!E90+'2020-prov C5'!F90+'2020-prov C6'!E90+'2020-prov C7'!E90+#REF!+#REF!+#REF!</f>
        <v>#REF!</v>
      </c>
      <c r="G89" s="12" t="e">
        <f>'2020-prov C1'!#REF!+#REF!+'2020-prov C3'!F90+'2020-prov C4'!F90+'2020-prov C5'!G90+'2020-prov C6'!F90+'2020-prov C7'!F90+#REF!+#REF!+#REF!</f>
        <v>#REF!</v>
      </c>
      <c r="H89" s="12" t="e">
        <f>'2020-prov C1'!#REF!+#REF!+'2020-prov C3'!G90+'2020-prov C4'!G90+'2020-prov C5'!#REF!+'2020-prov C6'!G90+'2020-prov C7'!G90+#REF!+#REF!+#REF!</f>
        <v>#REF!</v>
      </c>
      <c r="J89"/>
    </row>
    <row r="90" spans="1:10" x14ac:dyDescent="0.2">
      <c r="A90" s="11" t="s">
        <v>83</v>
      </c>
      <c r="B90" s="12" t="e">
        <f>'2020-prov C1'!E92+#REF!+'2020-prov C3'!B91+'2020-prov C4'!B91+'2020-prov C5'!B91+'2020-prov C6'!B91+'2020-prov C7'!B91+#REF!+#REF!+#REF!</f>
        <v>#REF!</v>
      </c>
      <c r="C90" s="12" t="e">
        <f>'2020-prov C1'!F92+#REF!+'2020-prov C3'!C91+'2020-prov C4'!C91+'2020-prov C5'!C91+'2020-prov C6'!C91+'2020-prov C7'!C91+#REF!+#REF!+#REF!</f>
        <v>#REF!</v>
      </c>
      <c r="D90" s="12" t="e">
        <f>'2020-prov C1'!G92+#REF!+'2020-prov C3'!#REF!+'2020-prov C4'!#REF!+'2020-prov C5'!D91+'2020-prov C6'!#REF!+'2020-prov C7'!#REF!+#REF!+#REF!+#REF!</f>
        <v>#REF!</v>
      </c>
      <c r="E90" s="12" t="e">
        <f>'2020-prov C1'!#REF!+#REF!+'2020-prov C3'!D91+'2020-prov C4'!D91+'2020-prov C5'!E91+'2020-prov C6'!D91+'2020-prov C7'!D91+#REF!+#REF!+#REF!</f>
        <v>#REF!</v>
      </c>
      <c r="F90" s="12" t="e">
        <f>'2020-prov C1'!#REF!+#REF!+'2020-prov C3'!E91+'2020-prov C4'!E91+'2020-prov C5'!F91+'2020-prov C6'!E91+'2020-prov C7'!E91+#REF!+#REF!+#REF!</f>
        <v>#REF!</v>
      </c>
      <c r="G90" s="12" t="e">
        <f>'2020-prov C1'!#REF!+#REF!+'2020-prov C3'!F91+'2020-prov C4'!F91+'2020-prov C5'!G91+'2020-prov C6'!F91+'2020-prov C7'!F91+#REF!+#REF!+#REF!</f>
        <v>#REF!</v>
      </c>
      <c r="H90" s="12" t="e">
        <f>'2020-prov C1'!#REF!+#REF!+'2020-prov C3'!G91+'2020-prov C4'!G91+'2020-prov C5'!#REF!+'2020-prov C6'!G91+'2020-prov C7'!G91+#REF!+#REF!+#REF!</f>
        <v>#REF!</v>
      </c>
      <c r="J90"/>
    </row>
    <row r="91" spans="1:10" x14ac:dyDescent="0.2">
      <c r="A91" s="11" t="s">
        <v>86</v>
      </c>
      <c r="B91" s="12" t="e">
        <f>'2020-prov C1'!E93+#REF!+'2020-prov C3'!B92+'2020-prov C4'!B92+'2020-prov C5'!B92+'2020-prov C6'!B92+'2020-prov C7'!B92+#REF!+#REF!+#REF!</f>
        <v>#REF!</v>
      </c>
      <c r="C91" s="12" t="e">
        <f>'2020-prov C1'!F93+#REF!+'2020-prov C3'!C92+'2020-prov C4'!C92+'2020-prov C5'!C92+'2020-prov C6'!C92+'2020-prov C7'!C92+#REF!+#REF!+#REF!</f>
        <v>#REF!</v>
      </c>
      <c r="D91" s="12" t="e">
        <f>'2020-prov C1'!G93+#REF!+'2020-prov C3'!#REF!+'2020-prov C4'!#REF!+'2020-prov C5'!D92+'2020-prov C6'!#REF!+'2020-prov C7'!#REF!+#REF!+#REF!+#REF!</f>
        <v>#REF!</v>
      </c>
      <c r="E91" s="12" t="e">
        <f>'2020-prov C1'!#REF!+#REF!+'2020-prov C3'!D92+'2020-prov C4'!D92+'2020-prov C5'!E92+'2020-prov C6'!D92+'2020-prov C7'!D92+#REF!+#REF!+#REF!</f>
        <v>#REF!</v>
      </c>
      <c r="F91" s="12" t="e">
        <f>'2020-prov C1'!#REF!+#REF!+'2020-prov C3'!E92+'2020-prov C4'!E92+'2020-prov C5'!F92+'2020-prov C6'!E92+'2020-prov C7'!E92+#REF!+#REF!+#REF!</f>
        <v>#REF!</v>
      </c>
      <c r="G91" s="12" t="e">
        <f>'2020-prov C1'!#REF!+#REF!+'2020-prov C3'!F92+'2020-prov C4'!F92+'2020-prov C5'!G92+'2020-prov C6'!F92+'2020-prov C7'!F92+#REF!+#REF!+#REF!</f>
        <v>#REF!</v>
      </c>
      <c r="H91" s="12" t="e">
        <f>'2020-prov C1'!#REF!+#REF!+'2020-prov C3'!G92+'2020-prov C4'!G92+'2020-prov C5'!#REF!+'2020-prov C6'!G92+'2020-prov C7'!G92+#REF!+#REF!+#REF!</f>
        <v>#REF!</v>
      </c>
      <c r="J91"/>
    </row>
    <row r="92" spans="1:10" x14ac:dyDescent="0.2">
      <c r="A92" s="11" t="s">
        <v>84</v>
      </c>
      <c r="B92" s="12" t="e">
        <f>'2020-prov C1'!E94+#REF!+'2020-prov C3'!B93+'2020-prov C4'!B93+'2020-prov C5'!B93+'2020-prov C6'!B93+'2020-prov C7'!B93+#REF!+#REF!+#REF!</f>
        <v>#REF!</v>
      </c>
      <c r="C92" s="12" t="e">
        <f>'2020-prov C1'!F94+#REF!+'2020-prov C3'!C93+'2020-prov C4'!C93+'2020-prov C5'!C93+'2020-prov C6'!C93+'2020-prov C7'!C93+#REF!+#REF!+#REF!</f>
        <v>#REF!</v>
      </c>
      <c r="D92" s="12" t="e">
        <f>'2020-prov C1'!G94+#REF!+'2020-prov C3'!#REF!+'2020-prov C4'!#REF!+'2020-prov C5'!D93+'2020-prov C6'!#REF!+'2020-prov C7'!#REF!+#REF!+#REF!+#REF!</f>
        <v>#REF!</v>
      </c>
      <c r="E92" s="12" t="e">
        <f>'2020-prov C1'!#REF!+#REF!+'2020-prov C3'!D93+'2020-prov C4'!D93+'2020-prov C5'!E93+'2020-prov C6'!D93+'2020-prov C7'!D93+#REF!+#REF!+#REF!</f>
        <v>#REF!</v>
      </c>
      <c r="F92" s="12" t="e">
        <f>'2020-prov C1'!#REF!+#REF!+'2020-prov C3'!E93+'2020-prov C4'!E93+'2020-prov C5'!F93+'2020-prov C6'!E93+'2020-prov C7'!E93+#REF!+#REF!+#REF!</f>
        <v>#REF!</v>
      </c>
      <c r="G92" s="12" t="e">
        <f>'2020-prov C1'!#REF!+#REF!+'2020-prov C3'!F93+'2020-prov C4'!F93+'2020-prov C5'!G93+'2020-prov C6'!F93+'2020-prov C7'!F93+#REF!+#REF!+#REF!</f>
        <v>#REF!</v>
      </c>
      <c r="H92" s="12" t="e">
        <f>'2020-prov C1'!#REF!+#REF!+'2020-prov C3'!G93+'2020-prov C4'!G93+'2020-prov C5'!#REF!+'2020-prov C6'!G93+'2020-prov C7'!G93+#REF!+#REF!+#REF!</f>
        <v>#REF!</v>
      </c>
      <c r="J92"/>
    </row>
    <row r="93" spans="1:10" x14ac:dyDescent="0.2">
      <c r="A93" s="11" t="s">
        <v>85</v>
      </c>
      <c r="B93" s="12" t="e">
        <f>'2020-prov C1'!E95+#REF!+'2020-prov C3'!B94+'2020-prov C4'!B94+'2020-prov C5'!B94+'2020-prov C6'!B94+'2020-prov C7'!B94+#REF!+#REF!+#REF!</f>
        <v>#REF!</v>
      </c>
      <c r="C93" s="12" t="e">
        <f>'2020-prov C1'!F95+#REF!+'2020-prov C3'!C94+'2020-prov C4'!C94+'2020-prov C5'!C94+'2020-prov C6'!C94+'2020-prov C7'!C94+#REF!+#REF!+#REF!</f>
        <v>#REF!</v>
      </c>
      <c r="D93" s="12" t="e">
        <f>'2020-prov C1'!G95+#REF!+'2020-prov C3'!#REF!+'2020-prov C4'!#REF!+'2020-prov C5'!D94+'2020-prov C6'!#REF!+'2020-prov C7'!#REF!+#REF!+#REF!+#REF!</f>
        <v>#REF!</v>
      </c>
      <c r="E93" s="12" t="e">
        <f>'2020-prov C1'!#REF!+#REF!+'2020-prov C3'!D94+'2020-prov C4'!D94+'2020-prov C5'!E94+'2020-prov C6'!D94+'2020-prov C7'!D94+#REF!+#REF!+#REF!</f>
        <v>#REF!</v>
      </c>
      <c r="F93" s="12" t="e">
        <f>'2020-prov C1'!#REF!+#REF!+'2020-prov C3'!E94+'2020-prov C4'!E94+'2020-prov C5'!F94+'2020-prov C6'!E94+'2020-prov C7'!E94+#REF!+#REF!+#REF!</f>
        <v>#REF!</v>
      </c>
      <c r="G93" s="12" t="e">
        <f>'2020-prov C1'!#REF!+#REF!+'2020-prov C3'!F94+'2020-prov C4'!F94+'2020-prov C5'!G94+'2020-prov C6'!F94+'2020-prov C7'!F94+#REF!+#REF!+#REF!</f>
        <v>#REF!</v>
      </c>
      <c r="H93" s="12" t="e">
        <f>'2020-prov C1'!#REF!+#REF!+'2020-prov C3'!G94+'2020-prov C4'!G94+'2020-prov C5'!#REF!+'2020-prov C6'!G94+'2020-prov C7'!G94+#REF!+#REF!+#REF!</f>
        <v>#REF!</v>
      </c>
      <c r="J93"/>
    </row>
    <row r="94" spans="1:10" x14ac:dyDescent="0.2">
      <c r="A94" s="11" t="s">
        <v>88</v>
      </c>
      <c r="B94" s="12" t="e">
        <f>'2020-prov C1'!E97+#REF!+'2020-prov C3'!B95+'2020-prov C4'!B95+'2020-prov C5'!B95+'2020-prov C6'!B95+'2020-prov C7'!B95+#REF!+#REF!+#REF!</f>
        <v>#REF!</v>
      </c>
      <c r="C94" s="12" t="e">
        <f>'2020-prov C1'!F97+#REF!+'2020-prov C3'!C95+'2020-prov C4'!C95+'2020-prov C5'!C95+'2020-prov C6'!C95+'2020-prov C7'!C95+#REF!+#REF!+#REF!</f>
        <v>#REF!</v>
      </c>
      <c r="D94" s="12" t="e">
        <f>'2020-prov C1'!G97+#REF!+'2020-prov C3'!#REF!+'2020-prov C4'!#REF!+'2020-prov C5'!D95+'2020-prov C6'!#REF!+'2020-prov C7'!#REF!+#REF!+#REF!+#REF!</f>
        <v>#REF!</v>
      </c>
      <c r="E94" s="12" t="e">
        <f>'2020-prov C1'!#REF!+#REF!+'2020-prov C3'!D95+'2020-prov C4'!D95+'2020-prov C5'!E95+'2020-prov C6'!D95+'2020-prov C7'!D95+#REF!+#REF!+#REF!</f>
        <v>#REF!</v>
      </c>
      <c r="F94" s="12" t="e">
        <f>'2020-prov C1'!#REF!+#REF!+'2020-prov C3'!E95+'2020-prov C4'!E95+'2020-prov C5'!F95+'2020-prov C6'!E95+'2020-prov C7'!E95+#REF!+#REF!+#REF!</f>
        <v>#REF!</v>
      </c>
      <c r="G94" s="12" t="e">
        <f>'2020-prov C1'!#REF!+#REF!+'2020-prov C3'!F95+'2020-prov C4'!F95+'2020-prov C5'!G95+'2020-prov C6'!F95+'2020-prov C7'!F95+#REF!+#REF!+#REF!</f>
        <v>#REF!</v>
      </c>
      <c r="H94" s="12" t="e">
        <f>'2020-prov C1'!#REF!+#REF!+'2020-prov C3'!G95+'2020-prov C4'!G95+'2020-prov C5'!#REF!+'2020-prov C6'!G95+'2020-prov C7'!G95+#REF!+#REF!+#REF!</f>
        <v>#REF!</v>
      </c>
      <c r="J94"/>
    </row>
    <row r="95" spans="1:10" x14ac:dyDescent="0.2">
      <c r="A95" s="11" t="s">
        <v>87</v>
      </c>
      <c r="B95" s="12" t="e">
        <f>'2020-prov C1'!E98+#REF!+'2020-prov C3'!B96+'2020-prov C4'!B96+'2020-prov C5'!B96+'2020-prov C6'!B96+'2020-prov C7'!B96+#REF!+#REF!+#REF!</f>
        <v>#REF!</v>
      </c>
      <c r="C95" s="12" t="e">
        <f>'2020-prov C1'!F98+#REF!+'2020-prov C3'!C96+'2020-prov C4'!C96+'2020-prov C5'!C96+'2020-prov C6'!C96+'2020-prov C7'!C96+#REF!+#REF!+#REF!</f>
        <v>#REF!</v>
      </c>
      <c r="D95" s="12" t="e">
        <f>'2020-prov C1'!G98+#REF!+'2020-prov C3'!#REF!+'2020-prov C4'!#REF!+'2020-prov C5'!D96+'2020-prov C6'!#REF!+'2020-prov C7'!#REF!+#REF!+#REF!+#REF!</f>
        <v>#REF!</v>
      </c>
      <c r="E95" s="12" t="e">
        <f>'2020-prov C1'!#REF!+#REF!+'2020-prov C3'!D96+'2020-prov C4'!D96+'2020-prov C5'!E96+'2020-prov C6'!D96+'2020-prov C7'!D96+#REF!+#REF!+#REF!</f>
        <v>#REF!</v>
      </c>
      <c r="F95" s="12" t="e">
        <f>'2020-prov C1'!#REF!+#REF!+'2020-prov C3'!E96+'2020-prov C4'!E96+'2020-prov C5'!F96+'2020-prov C6'!E96+'2020-prov C7'!E96+#REF!+#REF!+#REF!</f>
        <v>#REF!</v>
      </c>
      <c r="G95" s="12" t="e">
        <f>'2020-prov C1'!#REF!+#REF!+'2020-prov C3'!F96+'2020-prov C4'!F96+'2020-prov C5'!G96+'2020-prov C6'!F96+'2020-prov C7'!F96+#REF!+#REF!+#REF!</f>
        <v>#REF!</v>
      </c>
      <c r="H95" s="12" t="e">
        <f>'2020-prov C1'!#REF!+#REF!+'2020-prov C3'!G96+'2020-prov C4'!G96+'2020-prov C5'!#REF!+'2020-prov C6'!G96+'2020-prov C7'!G96+#REF!+#REF!+#REF!</f>
        <v>#REF!</v>
      </c>
      <c r="J95"/>
    </row>
    <row r="96" spans="1:10" x14ac:dyDescent="0.2">
      <c r="A96" s="11" t="s">
        <v>89</v>
      </c>
      <c r="B96" s="12" t="e">
        <f>'2020-prov C1'!E99+#REF!+'2020-prov C3'!B97+'2020-prov C4'!B97+'2020-prov C5'!B97+'2020-prov C6'!B97+'2020-prov C7'!B97+#REF!+#REF!+#REF!</f>
        <v>#REF!</v>
      </c>
      <c r="C96" s="12" t="e">
        <f>'2020-prov C1'!F99+#REF!+'2020-prov C3'!C97+'2020-prov C4'!C97+'2020-prov C5'!C97+'2020-prov C6'!C97+'2020-prov C7'!C97+#REF!+#REF!+#REF!</f>
        <v>#REF!</v>
      </c>
      <c r="D96" s="12" t="e">
        <f>'2020-prov C1'!G99+#REF!+'2020-prov C3'!#REF!+'2020-prov C4'!#REF!+'2020-prov C5'!D97+'2020-prov C6'!#REF!+'2020-prov C7'!#REF!+#REF!+#REF!+#REF!</f>
        <v>#REF!</v>
      </c>
      <c r="E96" s="12" t="e">
        <f>'2020-prov C1'!#REF!+#REF!+'2020-prov C3'!D97+'2020-prov C4'!D97+'2020-prov C5'!E97+'2020-prov C6'!D97+'2020-prov C7'!D97+#REF!+#REF!+#REF!</f>
        <v>#REF!</v>
      </c>
      <c r="F96" s="12" t="e">
        <f>'2020-prov C1'!#REF!+#REF!+'2020-prov C3'!E97+'2020-prov C4'!E97+'2020-prov C5'!F97+'2020-prov C6'!E97+'2020-prov C7'!E97+#REF!+#REF!+#REF!</f>
        <v>#REF!</v>
      </c>
      <c r="G96" s="12" t="e">
        <f>'2020-prov C1'!#REF!+#REF!+'2020-prov C3'!F97+'2020-prov C4'!F97+'2020-prov C5'!G97+'2020-prov C6'!F97+'2020-prov C7'!F97+#REF!+#REF!+#REF!</f>
        <v>#REF!</v>
      </c>
      <c r="H96" s="12" t="e">
        <f>'2020-prov C1'!#REF!+#REF!+'2020-prov C3'!G97+'2020-prov C4'!G97+'2020-prov C5'!#REF!+'2020-prov C6'!G97+'2020-prov C7'!G97+#REF!+#REF!+#REF!</f>
        <v>#REF!</v>
      </c>
      <c r="J96"/>
    </row>
    <row r="97" spans="1:10" x14ac:dyDescent="0.2">
      <c r="A97" s="11" t="s">
        <v>90</v>
      </c>
      <c r="B97" s="12" t="e">
        <f>'2020-prov C1'!E100+#REF!+'2020-prov C3'!B98+'2020-prov C4'!B98+'2020-prov C5'!B98+'2020-prov C6'!B98+'2020-prov C7'!B98+#REF!+#REF!+#REF!</f>
        <v>#REF!</v>
      </c>
      <c r="C97" s="12" t="e">
        <f>'2020-prov C1'!F100+#REF!+'2020-prov C3'!C98+'2020-prov C4'!C98+'2020-prov C5'!C98+'2020-prov C6'!C98+'2020-prov C7'!C98+#REF!+#REF!+#REF!</f>
        <v>#REF!</v>
      </c>
      <c r="D97" s="12" t="e">
        <f>'2020-prov C1'!G100+#REF!+'2020-prov C3'!#REF!+'2020-prov C4'!#REF!+'2020-prov C5'!D98+'2020-prov C6'!#REF!+'2020-prov C7'!#REF!+#REF!+#REF!+#REF!</f>
        <v>#REF!</v>
      </c>
      <c r="E97" s="12" t="e">
        <f>'2020-prov C1'!#REF!+#REF!+'2020-prov C3'!D98+'2020-prov C4'!D98+'2020-prov C5'!E98+'2020-prov C6'!D98+'2020-prov C7'!D98+#REF!+#REF!+#REF!</f>
        <v>#REF!</v>
      </c>
      <c r="F97" s="12" t="e">
        <f>'2020-prov C1'!#REF!+#REF!+'2020-prov C3'!E98+'2020-prov C4'!E98+'2020-prov C5'!F98+'2020-prov C6'!E98+'2020-prov C7'!E98+#REF!+#REF!+#REF!</f>
        <v>#REF!</v>
      </c>
      <c r="G97" s="12" t="e">
        <f>'2020-prov C1'!#REF!+#REF!+'2020-prov C3'!F98+'2020-prov C4'!F98+'2020-prov C5'!G98+'2020-prov C6'!F98+'2020-prov C7'!F98+#REF!+#REF!+#REF!</f>
        <v>#REF!</v>
      </c>
      <c r="H97" s="12" t="e">
        <f>'2020-prov C1'!#REF!+#REF!+'2020-prov C3'!G98+'2020-prov C4'!G98+'2020-prov C5'!#REF!+'2020-prov C6'!G98+'2020-prov C7'!G98+#REF!+#REF!+#REF!</f>
        <v>#REF!</v>
      </c>
      <c r="J97"/>
    </row>
    <row r="98" spans="1:10" x14ac:dyDescent="0.2">
      <c r="A98" s="11" t="s">
        <v>93</v>
      </c>
      <c r="B98" s="12" t="e">
        <f>'2020-prov C1'!E101+#REF!+'2020-prov C3'!B99+'2020-prov C4'!B99+'2020-prov C5'!B99+'2020-prov C6'!B99+'2020-prov C7'!B99+#REF!+#REF!+#REF!</f>
        <v>#REF!</v>
      </c>
      <c r="C98" s="12" t="e">
        <f>'2020-prov C1'!F101+#REF!+'2020-prov C3'!C99+'2020-prov C4'!C99+'2020-prov C5'!C99+'2020-prov C6'!C99+'2020-prov C7'!C99+#REF!+#REF!+#REF!</f>
        <v>#REF!</v>
      </c>
      <c r="D98" s="12" t="e">
        <f>'2020-prov C1'!G101+#REF!+'2020-prov C3'!#REF!+'2020-prov C4'!#REF!+'2020-prov C5'!D99+'2020-prov C6'!#REF!+'2020-prov C7'!#REF!+#REF!+#REF!+#REF!</f>
        <v>#REF!</v>
      </c>
      <c r="E98" s="12" t="e">
        <f>'2020-prov C1'!#REF!+#REF!+'2020-prov C3'!D99+'2020-prov C4'!D99+'2020-prov C5'!E99+'2020-prov C6'!D99+'2020-prov C7'!D99+#REF!+#REF!+#REF!</f>
        <v>#REF!</v>
      </c>
      <c r="F98" s="12" t="e">
        <f>'2020-prov C1'!#REF!+#REF!+'2020-prov C3'!E99+'2020-prov C4'!E99+'2020-prov C5'!F99+'2020-prov C6'!E99+'2020-prov C7'!E99+#REF!+#REF!+#REF!</f>
        <v>#REF!</v>
      </c>
      <c r="G98" s="12" t="e">
        <f>'2020-prov C1'!#REF!+#REF!+'2020-prov C3'!F99+'2020-prov C4'!F99+'2020-prov C5'!G99+'2020-prov C6'!F99+'2020-prov C7'!F99+#REF!+#REF!+#REF!</f>
        <v>#REF!</v>
      </c>
      <c r="H98" s="12" t="e">
        <f>'2020-prov C1'!#REF!+#REF!+'2020-prov C3'!G99+'2020-prov C4'!G99+'2020-prov C5'!#REF!+'2020-prov C6'!G99+'2020-prov C7'!G99+#REF!+#REF!+#REF!</f>
        <v>#REF!</v>
      </c>
      <c r="J98"/>
    </row>
    <row r="99" spans="1:10" x14ac:dyDescent="0.2">
      <c r="A99" s="11" t="s">
        <v>91</v>
      </c>
      <c r="B99" s="12" t="e">
        <f>'2020-prov C1'!E102+#REF!+'2020-prov C3'!B100+'2020-prov C4'!B100+'2020-prov C5'!B100+'2020-prov C6'!B100+'2020-prov C7'!B100+#REF!+#REF!+#REF!</f>
        <v>#REF!</v>
      </c>
      <c r="C99" s="12" t="e">
        <f>'2020-prov C1'!F102+#REF!+'2020-prov C3'!C100+'2020-prov C4'!C100+'2020-prov C5'!C100+'2020-prov C6'!C100+'2020-prov C7'!C100+#REF!+#REF!+#REF!</f>
        <v>#REF!</v>
      </c>
      <c r="D99" s="12" t="e">
        <f>'2020-prov C1'!G102+#REF!+'2020-prov C3'!#REF!+'2020-prov C4'!#REF!+'2020-prov C5'!D100+'2020-prov C6'!#REF!+'2020-prov C7'!#REF!+#REF!+#REF!+#REF!</f>
        <v>#REF!</v>
      </c>
      <c r="E99" s="12" t="e">
        <f>'2020-prov C1'!#REF!+#REF!+'2020-prov C3'!D100+'2020-prov C4'!D100+'2020-prov C5'!E100+'2020-prov C6'!D100+'2020-prov C7'!D100+#REF!+#REF!+#REF!</f>
        <v>#REF!</v>
      </c>
      <c r="F99" s="12" t="e">
        <f>'2020-prov C1'!#REF!+#REF!+'2020-prov C3'!E100+'2020-prov C4'!E100+'2020-prov C5'!F100+'2020-prov C6'!E100+'2020-prov C7'!E100+#REF!+#REF!+#REF!</f>
        <v>#REF!</v>
      </c>
      <c r="G99" s="12" t="e">
        <f>'2020-prov C1'!#REF!+#REF!+'2020-prov C3'!F100+'2020-prov C4'!F100+'2020-prov C5'!G100+'2020-prov C6'!F100+'2020-prov C7'!F100+#REF!+#REF!+#REF!</f>
        <v>#REF!</v>
      </c>
      <c r="H99" s="12" t="e">
        <f>'2020-prov C1'!#REF!+#REF!+'2020-prov C3'!G100+'2020-prov C4'!G100+'2020-prov C5'!#REF!+'2020-prov C6'!G100+'2020-prov C7'!G100+#REF!+#REF!+#REF!</f>
        <v>#REF!</v>
      </c>
      <c r="J99"/>
    </row>
    <row r="100" spans="1:10" x14ac:dyDescent="0.2">
      <c r="A100" s="11" t="s">
        <v>92</v>
      </c>
      <c r="B100" s="12" t="e">
        <f>'2020-prov C1'!E103+#REF!+'2020-prov C3'!B101+'2020-prov C4'!B101+'2020-prov C5'!B101+'2020-prov C6'!B101+'2020-prov C7'!B101+#REF!+#REF!+#REF!</f>
        <v>#REF!</v>
      </c>
      <c r="C100" s="12" t="e">
        <f>'2020-prov C1'!F103+#REF!+'2020-prov C3'!C101+'2020-prov C4'!C101+'2020-prov C5'!C101+'2020-prov C6'!C101+'2020-prov C7'!C101+#REF!+#REF!+#REF!</f>
        <v>#REF!</v>
      </c>
      <c r="D100" s="12" t="e">
        <f>'2020-prov C1'!G103+#REF!+'2020-prov C3'!#REF!+'2020-prov C4'!#REF!+'2020-prov C5'!D101+'2020-prov C6'!#REF!+'2020-prov C7'!#REF!+#REF!+#REF!+#REF!</f>
        <v>#REF!</v>
      </c>
      <c r="E100" s="12" t="e">
        <f>'2020-prov C1'!#REF!+#REF!+'2020-prov C3'!D101+'2020-prov C4'!D101+'2020-prov C5'!E101+'2020-prov C6'!D101+'2020-prov C7'!D101+#REF!+#REF!+#REF!</f>
        <v>#REF!</v>
      </c>
      <c r="F100" s="12" t="e">
        <f>'2020-prov C1'!#REF!+#REF!+'2020-prov C3'!E101+'2020-prov C4'!E101+'2020-prov C5'!F101+'2020-prov C6'!E101+'2020-prov C7'!E101+#REF!+#REF!+#REF!</f>
        <v>#REF!</v>
      </c>
      <c r="G100" s="12" t="e">
        <f>'2020-prov C1'!#REF!+#REF!+'2020-prov C3'!F101+'2020-prov C4'!F101+'2020-prov C5'!G101+'2020-prov C6'!F101+'2020-prov C7'!F101+#REF!+#REF!+#REF!</f>
        <v>#REF!</v>
      </c>
      <c r="H100" s="12" t="e">
        <f>'2020-prov C1'!#REF!+#REF!+'2020-prov C3'!G101+'2020-prov C4'!G101+'2020-prov C5'!#REF!+'2020-prov C6'!G101+'2020-prov C7'!G101+#REF!+#REF!+#REF!</f>
        <v>#REF!</v>
      </c>
      <c r="J100"/>
    </row>
    <row r="101" spans="1:10" x14ac:dyDescent="0.2">
      <c r="A101" s="11" t="s">
        <v>95</v>
      </c>
      <c r="B101" s="12" t="e">
        <f>'2020-prov C1'!E104+#REF!+'2020-prov C3'!B102+'2020-prov C4'!B102+'2020-prov C5'!B102+'2020-prov C6'!B102+'2020-prov C7'!B102+#REF!+#REF!+#REF!</f>
        <v>#REF!</v>
      </c>
      <c r="C101" s="12" t="e">
        <f>'2020-prov C1'!F104+#REF!+'2020-prov C3'!C102+'2020-prov C4'!C102+'2020-prov C5'!C102+'2020-prov C6'!C102+'2020-prov C7'!C102+#REF!+#REF!+#REF!</f>
        <v>#REF!</v>
      </c>
      <c r="D101" s="12" t="e">
        <f>'2020-prov C1'!G104+#REF!+'2020-prov C3'!#REF!+'2020-prov C4'!#REF!+'2020-prov C5'!D102+'2020-prov C6'!#REF!+'2020-prov C7'!#REF!+#REF!+#REF!+#REF!</f>
        <v>#REF!</v>
      </c>
      <c r="E101" s="12" t="e">
        <f>'2020-prov C1'!#REF!+#REF!+'2020-prov C3'!D102+'2020-prov C4'!D102+'2020-prov C5'!E102+'2020-prov C6'!D102+'2020-prov C7'!D102+#REF!+#REF!+#REF!</f>
        <v>#REF!</v>
      </c>
      <c r="F101" s="12" t="e">
        <f>'2020-prov C1'!#REF!+#REF!+'2020-prov C3'!E102+'2020-prov C4'!E102+'2020-prov C5'!F102+'2020-prov C6'!E102+'2020-prov C7'!E102+#REF!+#REF!+#REF!</f>
        <v>#REF!</v>
      </c>
      <c r="G101" s="12" t="e">
        <f>'2020-prov C1'!#REF!+#REF!+'2020-prov C3'!F102+'2020-prov C4'!F102+'2020-prov C5'!G102+'2020-prov C6'!F102+'2020-prov C7'!F102+#REF!+#REF!+#REF!</f>
        <v>#REF!</v>
      </c>
      <c r="H101" s="12" t="e">
        <f>'2020-prov C1'!#REF!+#REF!+'2020-prov C3'!G102+'2020-prov C4'!G102+'2020-prov C5'!#REF!+'2020-prov C6'!G102+'2020-prov C7'!G102+#REF!+#REF!+#REF!</f>
        <v>#REF!</v>
      </c>
      <c r="J101"/>
    </row>
    <row r="102" spans="1:10" x14ac:dyDescent="0.2">
      <c r="A102" s="11" t="s">
        <v>97</v>
      </c>
      <c r="B102" s="12" t="e">
        <f>'2020-prov C1'!E105+#REF!+'2020-prov C3'!B103+'2020-prov C4'!B103+'2020-prov C5'!B103+'2020-prov C6'!B103+'2020-prov C7'!B103+#REF!+#REF!+#REF!</f>
        <v>#REF!</v>
      </c>
      <c r="C102" s="12" t="e">
        <f>'2020-prov C1'!F105+#REF!+'2020-prov C3'!C103+'2020-prov C4'!C103+'2020-prov C5'!C103+'2020-prov C6'!C103+'2020-prov C7'!C103+#REF!+#REF!+#REF!</f>
        <v>#REF!</v>
      </c>
      <c r="D102" s="12" t="e">
        <f>'2020-prov C1'!G105+#REF!+'2020-prov C3'!#REF!+'2020-prov C4'!#REF!+'2020-prov C5'!D103+'2020-prov C6'!#REF!+'2020-prov C7'!#REF!+#REF!+#REF!+#REF!</f>
        <v>#REF!</v>
      </c>
      <c r="E102" s="12" t="e">
        <f>'2020-prov C1'!#REF!+#REF!+'2020-prov C3'!D103+'2020-prov C4'!D103+'2020-prov C5'!E103+'2020-prov C6'!D103+'2020-prov C7'!D103+#REF!+#REF!+#REF!</f>
        <v>#REF!</v>
      </c>
      <c r="F102" s="12" t="e">
        <f>'2020-prov C1'!#REF!+#REF!+'2020-prov C3'!E103+'2020-prov C4'!E103+'2020-prov C5'!F103+'2020-prov C6'!E103+'2020-prov C7'!E103+#REF!+#REF!+#REF!</f>
        <v>#REF!</v>
      </c>
      <c r="G102" s="12" t="e">
        <f>'2020-prov C1'!#REF!+#REF!+'2020-prov C3'!F103+'2020-prov C4'!F103+'2020-prov C5'!G103+'2020-prov C6'!F103+'2020-prov C7'!F103+#REF!+#REF!+#REF!</f>
        <v>#REF!</v>
      </c>
      <c r="H102" s="12" t="e">
        <f>'2020-prov C1'!#REF!+#REF!+'2020-prov C3'!G103+'2020-prov C4'!G103+'2020-prov C5'!#REF!+'2020-prov C6'!G103+'2020-prov C7'!G103+#REF!+#REF!+#REF!</f>
        <v>#REF!</v>
      </c>
      <c r="J102"/>
    </row>
    <row r="103" spans="1:10" x14ac:dyDescent="0.2">
      <c r="A103" s="11" t="s">
        <v>94</v>
      </c>
      <c r="B103" s="12" t="e">
        <f>'2020-prov C1'!E106+#REF!+'2020-prov C3'!B104+'2020-prov C4'!B104+'2020-prov C5'!B104+'2020-prov C6'!B104+'2020-prov C7'!B104+#REF!+#REF!+#REF!</f>
        <v>#REF!</v>
      </c>
      <c r="C103" s="12" t="e">
        <f>'2020-prov C1'!F106+#REF!+'2020-prov C3'!C104+'2020-prov C4'!C104+'2020-prov C5'!C104+'2020-prov C6'!C104+'2020-prov C7'!C104+#REF!+#REF!+#REF!</f>
        <v>#REF!</v>
      </c>
      <c r="D103" s="12" t="e">
        <f>'2020-prov C1'!G106+#REF!+'2020-prov C3'!#REF!+'2020-prov C4'!#REF!+'2020-prov C5'!D104+'2020-prov C6'!#REF!+'2020-prov C7'!#REF!+#REF!+#REF!+#REF!</f>
        <v>#REF!</v>
      </c>
      <c r="E103" s="12" t="e">
        <f>'2020-prov C1'!#REF!+#REF!+'2020-prov C3'!D104+'2020-prov C4'!D104+'2020-prov C5'!E104+'2020-prov C6'!D104+'2020-prov C7'!D104+#REF!+#REF!+#REF!</f>
        <v>#REF!</v>
      </c>
      <c r="F103" s="12" t="e">
        <f>'2020-prov C1'!#REF!+#REF!+'2020-prov C3'!E104+'2020-prov C4'!E104+'2020-prov C5'!F104+'2020-prov C6'!E104+'2020-prov C7'!E104+#REF!+#REF!+#REF!</f>
        <v>#REF!</v>
      </c>
      <c r="G103" s="12" t="e">
        <f>'2020-prov C1'!#REF!+#REF!+'2020-prov C3'!F104+'2020-prov C4'!F104+'2020-prov C5'!G104+'2020-prov C6'!F104+'2020-prov C7'!F104+#REF!+#REF!+#REF!</f>
        <v>#REF!</v>
      </c>
      <c r="H103" s="12" t="e">
        <f>'2020-prov C1'!#REF!+#REF!+'2020-prov C3'!G104+'2020-prov C4'!G104+'2020-prov C5'!#REF!+'2020-prov C6'!G104+'2020-prov C7'!G104+#REF!+#REF!+#REF!</f>
        <v>#REF!</v>
      </c>
      <c r="J103"/>
    </row>
    <row r="104" spans="1:10" x14ac:dyDescent="0.2">
      <c r="A104" s="11" t="s">
        <v>96</v>
      </c>
      <c r="B104" s="12" t="e">
        <f>'2020-prov C1'!E107+#REF!+'2020-prov C3'!B105+'2020-prov C4'!B105+'2020-prov C5'!B105+'2020-prov C6'!B105+'2020-prov C7'!B105+#REF!+#REF!+#REF!</f>
        <v>#REF!</v>
      </c>
      <c r="C104" s="12" t="e">
        <f>'2020-prov C1'!F107+#REF!+'2020-prov C3'!C105+'2020-prov C4'!C105+'2020-prov C5'!C105+'2020-prov C6'!C105+'2020-prov C7'!C105+#REF!+#REF!+#REF!</f>
        <v>#REF!</v>
      </c>
      <c r="D104" s="12" t="e">
        <f>'2020-prov C1'!G107+#REF!+'2020-prov C3'!#REF!+'2020-prov C4'!#REF!+'2020-prov C5'!D105+'2020-prov C6'!#REF!+'2020-prov C7'!#REF!+#REF!+#REF!+#REF!</f>
        <v>#REF!</v>
      </c>
      <c r="E104" s="12" t="e">
        <f>'2020-prov C1'!#REF!+#REF!+'2020-prov C3'!D105+'2020-prov C4'!D105+'2020-prov C5'!E105+'2020-prov C6'!D105+'2020-prov C7'!D105+#REF!+#REF!+#REF!</f>
        <v>#REF!</v>
      </c>
      <c r="F104" s="12" t="e">
        <f>'2020-prov C1'!#REF!+#REF!+'2020-prov C3'!E105+'2020-prov C4'!E105+'2020-prov C5'!F105+'2020-prov C6'!E105+'2020-prov C7'!E105+#REF!+#REF!+#REF!</f>
        <v>#REF!</v>
      </c>
      <c r="G104" s="12" t="e">
        <f>'2020-prov C1'!#REF!+#REF!+'2020-prov C3'!F105+'2020-prov C4'!F105+'2020-prov C5'!G105+'2020-prov C6'!F105+'2020-prov C7'!F105+#REF!+#REF!+#REF!</f>
        <v>#REF!</v>
      </c>
      <c r="H104" s="12" t="e">
        <f>'2020-prov C1'!#REF!+#REF!+'2020-prov C3'!G105+'2020-prov C4'!G105+'2020-prov C5'!#REF!+'2020-prov C6'!G105+'2020-prov C7'!G105+#REF!+#REF!+#REF!</f>
        <v>#REF!</v>
      </c>
      <c r="J104" s="22"/>
    </row>
    <row r="105" spans="1:10" ht="13.5" thickBot="1" x14ac:dyDescent="0.25">
      <c r="A105" s="7" t="s">
        <v>106</v>
      </c>
      <c r="B105" s="8" t="e">
        <f>SUM(B4:B104)</f>
        <v>#REF!</v>
      </c>
      <c r="C105" s="8" t="e">
        <f>SUM(C4:C104)</f>
        <v>#REF!</v>
      </c>
      <c r="D105" s="8" t="e">
        <f>SUM(D4:D104)</f>
        <v>#REF!</v>
      </c>
      <c r="E105" s="9" t="e">
        <f>D105/B105</f>
        <v>#REF!</v>
      </c>
      <c r="F105" s="8" t="e">
        <f>SUM(F4:F104)</f>
        <v>#REF!</v>
      </c>
      <c r="G105" s="9" t="e">
        <f>F105/B105</f>
        <v>#REF!</v>
      </c>
      <c r="H105" s="10" t="e">
        <f>F105/D105</f>
        <v>#REF!</v>
      </c>
    </row>
  </sheetData>
  <mergeCells count="2">
    <mergeCell ref="A1:H1"/>
    <mergeCell ref="A2:H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B105" sqref="B105:H105"/>
    </sheetView>
  </sheetViews>
  <sheetFormatPr defaultRowHeight="12.75" x14ac:dyDescent="0.2"/>
  <cols>
    <col min="1" max="1" width="20.5703125" bestFit="1" customWidth="1"/>
    <col min="2" max="2" width="10.140625" style="4" bestFit="1" customWidth="1"/>
    <col min="3" max="3" width="16.42578125" style="5" bestFit="1" customWidth="1"/>
    <col min="4" max="4" width="12.7109375" style="6" bestFit="1" customWidth="1"/>
    <col min="5" max="5" width="11.7109375" style="5" bestFit="1" customWidth="1"/>
    <col min="6" max="6" width="19.140625" style="5" bestFit="1" customWidth="1"/>
    <col min="7" max="7" width="13.85546875" style="5" bestFit="1" customWidth="1"/>
    <col min="8" max="8" width="12.7109375" style="5" bestFit="1" customWidth="1"/>
  </cols>
  <sheetData>
    <row r="1" spans="1:8" x14ac:dyDescent="0.2">
      <c r="A1" s="43" t="s">
        <v>98</v>
      </c>
      <c r="B1" s="44"/>
      <c r="C1" s="44"/>
      <c r="D1" s="44"/>
      <c r="E1" s="44"/>
      <c r="F1" s="44"/>
      <c r="G1" s="44"/>
      <c r="H1" s="45"/>
    </row>
    <row r="2" spans="1:8" x14ac:dyDescent="0.2">
      <c r="A2" s="46"/>
      <c r="B2" s="47"/>
      <c r="C2" s="47"/>
      <c r="D2" s="47"/>
      <c r="E2" s="47"/>
      <c r="F2" s="47"/>
      <c r="G2" s="47"/>
      <c r="H2" s="48"/>
    </row>
    <row r="3" spans="1:8" ht="38.25" x14ac:dyDescent="0.2">
      <c r="A3" s="13" t="s">
        <v>111</v>
      </c>
      <c r="B3" s="14" t="s">
        <v>99</v>
      </c>
      <c r="C3" s="15" t="s">
        <v>100</v>
      </c>
      <c r="D3" s="16" t="s">
        <v>101</v>
      </c>
      <c r="E3" s="15" t="s">
        <v>102</v>
      </c>
      <c r="F3" s="17" t="s">
        <v>103</v>
      </c>
      <c r="G3" s="17" t="s">
        <v>104</v>
      </c>
      <c r="H3" s="18" t="s">
        <v>105</v>
      </c>
    </row>
    <row r="4" spans="1:8" x14ac:dyDescent="0.2">
      <c r="A4" s="20" t="s">
        <v>0</v>
      </c>
      <c r="B4" s="12" t="e">
        <f>'2020-prov C1'!E5+#REF!+'2020-prov C3'!B5+'2020-prov C4'!B5+'2020-prov C5'!B5+'2020-prov C6'!B5+'2020-prov C7'!B5+#REF!+#REF!+#REF!</f>
        <v>#REF!</v>
      </c>
      <c r="C4" s="12" t="e">
        <f>'2020-prov C1'!F5+#REF!+'2020-prov C3'!C5+'2020-prov C4'!C5+'2020-prov C5'!C5+'2020-prov C6'!C5+'2020-prov C7'!C5+#REF!+#REF!+#REF!</f>
        <v>#REF!</v>
      </c>
      <c r="D4" s="12" t="e">
        <f>'2020-prov C1'!G5+#REF!+'2020-prov C3'!#REF!+'2020-prov C4'!#REF!+'2020-prov C5'!D5+'2020-prov C6'!#REF!+'2020-prov C7'!#REF!+#REF!+#REF!+#REF!</f>
        <v>#REF!</v>
      </c>
      <c r="E4" s="12" t="e">
        <f>'2020-prov C1'!#REF!+#REF!+'2020-prov C3'!D5+'2020-prov C4'!D5+'2020-prov C5'!E5+'2020-prov C6'!D5+'2020-prov C7'!D5+#REF!+#REF!+#REF!</f>
        <v>#REF!</v>
      </c>
      <c r="F4" s="12" t="e">
        <f>'2020-prov C1'!#REF!+#REF!+'2020-prov C3'!F6+'2020-prov C4'!E5+'2020-prov C5'!F5+'2020-prov C6'!E5+'2020-prov C7'!E5+#REF!+#REF!+#REF!</f>
        <v>#REF!</v>
      </c>
      <c r="G4" s="12" t="e">
        <f>'2020-prov C1'!#REF!+#REF!+'2020-prov C3'!F5+'2020-prov C4'!F5+'2020-prov C5'!G5+'2020-prov C6'!F5+'2020-prov C7'!F5+#REF!+#REF!+#REF!</f>
        <v>#REF!</v>
      </c>
      <c r="H4" s="12" t="e">
        <f>'2020-prov C1'!#REF!+#REF!+'2020-prov C3'!G5+'2020-prov C4'!G5+'2020-prov C5'!#REF!+'2020-prov C6'!G5+'2020-prov C7'!G5+#REF!+#REF!+#REF!</f>
        <v>#REF!</v>
      </c>
    </row>
    <row r="5" spans="1:8" x14ac:dyDescent="0.2">
      <c r="A5" s="20" t="s">
        <v>1</v>
      </c>
      <c r="B5" s="12" t="e">
        <f>'2020-prov C1'!E6+#REF!+'2020-prov C3'!B6+'2020-prov C4'!B6+'2020-prov C5'!B6+'2020-prov C6'!B6+'2020-prov C7'!B6+#REF!+#REF!+#REF!</f>
        <v>#REF!</v>
      </c>
      <c r="C5" s="12" t="e">
        <f>'2020-prov C1'!F6+#REF!+'2020-prov C3'!C6+'2020-prov C4'!C6+'2020-prov C5'!C6+'2020-prov C6'!C6+'2020-prov C7'!C6+#REF!+#REF!+#REF!</f>
        <v>#REF!</v>
      </c>
      <c r="D5" s="12" t="e">
        <f>'2020-prov C1'!G6+#REF!+'2020-prov C3'!#REF!+'2020-prov C4'!#REF!+'2020-prov C5'!D6+'2020-prov C6'!#REF!+'2020-prov C7'!#REF!+#REF!+#REF!+#REF!</f>
        <v>#REF!</v>
      </c>
      <c r="E5" s="12" t="e">
        <f>'2020-prov C1'!#REF!+#REF!+'2020-prov C3'!D6+'2020-prov C4'!D6+'2020-prov C5'!E6+'2020-prov C6'!D6+'2020-prov C7'!D6+#REF!+#REF!+#REF!</f>
        <v>#REF!</v>
      </c>
      <c r="F5" s="12" t="e">
        <f>'2020-prov C1'!#REF!+#REF!+'2020-prov C3'!F7+'2020-prov C4'!E6+'2020-prov C5'!F6+'2020-prov C6'!E6+'2020-prov C7'!E6+#REF!+#REF!+#REF!</f>
        <v>#REF!</v>
      </c>
      <c r="G5" s="12" t="e">
        <f>'2020-prov C1'!#REF!+#REF!+'2020-prov C3'!#REF!+'2020-prov C4'!F6+'2020-prov C5'!G6+'2020-prov C6'!F6+'2020-prov C7'!F6+#REF!+#REF!+#REF!</f>
        <v>#REF!</v>
      </c>
      <c r="H5" s="12" t="e">
        <f>'2020-prov C1'!#REF!+#REF!+'2020-prov C3'!G6+'2020-prov C4'!G6+'2020-prov C5'!#REF!+'2020-prov C6'!G6+'2020-prov C7'!G6+#REF!+#REF!+#REF!</f>
        <v>#REF!</v>
      </c>
    </row>
    <row r="6" spans="1:8" x14ac:dyDescent="0.2">
      <c r="A6" s="20" t="s">
        <v>2</v>
      </c>
      <c r="B6" s="12" t="e">
        <f>'2020-prov C1'!E7+#REF!+'2020-prov C3'!B7+'2020-prov C4'!B7+'2020-prov C5'!B7+'2020-prov C6'!B7+'2020-prov C7'!B7+#REF!+#REF!+#REF!</f>
        <v>#REF!</v>
      </c>
      <c r="C6" s="12" t="e">
        <f>'2020-prov C1'!F7+#REF!+'2020-prov C3'!C7+'2020-prov C4'!C7+'2020-prov C5'!C7+'2020-prov C6'!C7+'2020-prov C7'!C7+#REF!+#REF!+#REF!</f>
        <v>#REF!</v>
      </c>
      <c r="D6" s="12" t="e">
        <f>'2020-prov C1'!G7+#REF!+'2020-prov C3'!#REF!+'2020-prov C4'!#REF!+'2020-prov C5'!D7+'2020-prov C6'!#REF!+'2020-prov C7'!#REF!+#REF!+#REF!+#REF!</f>
        <v>#REF!</v>
      </c>
      <c r="E6" s="12" t="e">
        <f>'2020-prov C1'!#REF!+#REF!+'2020-prov C3'!D7+'2020-prov C4'!D7+'2020-prov C5'!E7+'2020-prov C6'!D7+'2020-prov C7'!D7+#REF!+#REF!+#REF!</f>
        <v>#REF!</v>
      </c>
      <c r="F6" s="12" t="e">
        <f>'2020-prov C1'!#REF!+#REF!+'2020-prov C3'!E7+'2020-prov C4'!E7+'2020-prov C5'!F7+'2020-prov C6'!E7+'2020-prov C7'!E7+#REF!+#REF!+#REF!</f>
        <v>#REF!</v>
      </c>
      <c r="G6" s="12" t="e">
        <f>'2020-prov C1'!#REF!+#REF!+'2020-prov C3'!#REF!+'2020-prov C4'!F7+'2020-prov C5'!G7+'2020-prov C6'!F7+'2020-prov C7'!F7+#REF!+#REF!+#REF!</f>
        <v>#REF!</v>
      </c>
      <c r="H6" s="12" t="e">
        <f>'2020-prov C1'!#REF!+#REF!+'2020-prov C3'!G7+'2020-prov C4'!G7+'2020-prov C5'!#REF!+'2020-prov C6'!G7+'2020-prov C7'!G7+#REF!+#REF!+#REF!</f>
        <v>#REF!</v>
      </c>
    </row>
    <row r="7" spans="1:8" x14ac:dyDescent="0.2">
      <c r="A7" s="20" t="s">
        <v>3</v>
      </c>
      <c r="B7" s="12" t="e">
        <f>'2020-prov C1'!E8+#REF!+'2020-prov C3'!B8+'2020-prov C4'!B8+'2020-prov C5'!B8+'2020-prov C6'!B8+'2020-prov C7'!B8+#REF!+#REF!+#REF!</f>
        <v>#REF!</v>
      </c>
      <c r="C7" s="12" t="e">
        <f>'2020-prov C1'!F8+#REF!+'2020-prov C3'!C8+'2020-prov C4'!C8+'2020-prov C5'!C8+'2020-prov C6'!C8+'2020-prov C7'!C8+#REF!+#REF!+#REF!</f>
        <v>#REF!</v>
      </c>
      <c r="D7" s="12" t="e">
        <f>'2020-prov C1'!G8+#REF!+'2020-prov C3'!#REF!+'2020-prov C4'!#REF!+'2020-prov C5'!D8+'2020-prov C6'!#REF!+'2020-prov C7'!#REF!+#REF!+#REF!+#REF!</f>
        <v>#REF!</v>
      </c>
      <c r="E7" s="12" t="e">
        <f>'2020-prov C1'!#REF!+#REF!+'2020-prov C3'!D8+'2020-prov C4'!D8+'2020-prov C5'!E8+'2020-prov C6'!D8+'2020-prov C7'!D8+#REF!+#REF!+#REF!</f>
        <v>#REF!</v>
      </c>
      <c r="F7" s="12" t="e">
        <f>'2020-prov C1'!#REF!+#REF!+'2020-prov C3'!E8+'2020-prov C4'!E8+'2020-prov C5'!F8+'2020-prov C6'!E8+'2020-prov C7'!E8+#REF!+#REF!+#REF!</f>
        <v>#REF!</v>
      </c>
      <c r="G7" s="12" t="e">
        <f>'2020-prov C1'!#REF!+#REF!+'2020-prov C3'!F8+'2020-prov C4'!F8+'2020-prov C5'!G8+'2020-prov C6'!F8+'2020-prov C7'!F8+#REF!+#REF!+#REF!</f>
        <v>#REF!</v>
      </c>
      <c r="H7" s="12" t="e">
        <f>'2020-prov C1'!#REF!+#REF!+'2020-prov C3'!G8+'2020-prov C4'!G8+'2020-prov C5'!#REF!+'2020-prov C6'!G8+'2020-prov C7'!G8+#REF!+#REF!+#REF!</f>
        <v>#REF!</v>
      </c>
    </row>
    <row r="8" spans="1:8" x14ac:dyDescent="0.2">
      <c r="A8" s="20" t="s">
        <v>6</v>
      </c>
      <c r="B8" s="12" t="e">
        <f>'2020-prov C1'!E9+#REF!+'2020-prov C3'!B9+'2020-prov C4'!B9+'2020-prov C5'!B9+'2020-prov C6'!B9+'2020-prov C7'!B9+#REF!+#REF!+#REF!</f>
        <v>#REF!</v>
      </c>
      <c r="C8" s="12" t="e">
        <f>'2020-prov C1'!F9+#REF!+'2020-prov C3'!C9+'2020-prov C4'!C9+'2020-prov C5'!C9+'2020-prov C6'!C9+'2020-prov C7'!C9+#REF!+#REF!+#REF!</f>
        <v>#REF!</v>
      </c>
      <c r="D8" s="12" t="e">
        <f>'2020-prov C1'!G9+#REF!+'2020-prov C3'!#REF!+'2020-prov C4'!#REF!+'2020-prov C5'!D9+'2020-prov C6'!#REF!+'2020-prov C7'!#REF!+#REF!+#REF!+#REF!</f>
        <v>#REF!</v>
      </c>
      <c r="E8" s="12" t="e">
        <f>'2020-prov C1'!#REF!+#REF!+'2020-prov C3'!D9+'2020-prov C4'!D9+'2020-prov C5'!E9+'2020-prov C6'!D9+'2020-prov C7'!D9+#REF!+#REF!+#REF!</f>
        <v>#REF!</v>
      </c>
      <c r="F8" s="12" t="e">
        <f>'2020-prov C1'!#REF!+#REF!+'2020-prov C3'!E9+'2020-prov C4'!E9+'2020-prov C5'!F9+'2020-prov C6'!E9+'2020-prov C7'!E9+#REF!+#REF!+#REF!</f>
        <v>#REF!</v>
      </c>
      <c r="G8" s="12" t="e">
        <f>'2020-prov C1'!#REF!+#REF!+'2020-prov C3'!F9+'2020-prov C4'!F9+'2020-prov C5'!G9+'2020-prov C6'!F9+'2020-prov C7'!F9+#REF!+#REF!+#REF!</f>
        <v>#REF!</v>
      </c>
      <c r="H8" s="12" t="e">
        <f>'2020-prov C1'!#REF!+#REF!+'2020-prov C3'!G9+'2020-prov C4'!G9+'2020-prov C5'!#REF!+'2020-prov C6'!G9+'2020-prov C7'!G9+#REF!+#REF!+#REF!</f>
        <v>#REF!</v>
      </c>
    </row>
    <row r="9" spans="1:8" x14ac:dyDescent="0.2">
      <c r="A9" s="20" t="s">
        <v>4</v>
      </c>
      <c r="B9" s="12" t="e">
        <f>'2020-prov C1'!E10+#REF!+'2020-prov C3'!B10+'2020-prov C4'!B10+'2020-prov C5'!B10+'2020-prov C6'!B10+'2020-prov C7'!B10+#REF!+#REF!+#REF!</f>
        <v>#REF!</v>
      </c>
      <c r="C9" s="12" t="e">
        <f>'2020-prov C1'!F10+#REF!+'2020-prov C3'!C10+'2020-prov C4'!C10+'2020-prov C5'!C10+'2020-prov C6'!C10+'2020-prov C7'!C10+#REF!+#REF!+#REF!</f>
        <v>#REF!</v>
      </c>
      <c r="D9" s="12" t="e">
        <f>'2020-prov C1'!G10+#REF!+'2020-prov C3'!#REF!+'2020-prov C4'!#REF!+'2020-prov C5'!D10+'2020-prov C6'!#REF!+'2020-prov C7'!#REF!+#REF!+#REF!+#REF!</f>
        <v>#REF!</v>
      </c>
      <c r="E9" s="12" t="e">
        <f>'2020-prov C1'!#REF!+#REF!+'2020-prov C3'!D10+'2020-prov C4'!D10+'2020-prov C5'!E10+'2020-prov C6'!D10+'2020-prov C7'!D10+#REF!+#REF!+#REF!</f>
        <v>#REF!</v>
      </c>
      <c r="F9" s="12" t="e">
        <f>'2020-prov C1'!#REF!+#REF!+'2020-prov C3'!E10+'2020-prov C4'!E10+'2020-prov C5'!F10+'2020-prov C6'!E10+'2020-prov C7'!E10+#REF!+#REF!+#REF!</f>
        <v>#REF!</v>
      </c>
      <c r="G9" s="12" t="e">
        <f>'2020-prov C1'!#REF!+#REF!+'2020-prov C3'!F10+'2020-prov C4'!F10+'2020-prov C5'!G10+'2020-prov C6'!F10+'2020-prov C7'!F10+#REF!+#REF!+#REF!</f>
        <v>#REF!</v>
      </c>
      <c r="H9" s="12" t="e">
        <f>'2020-prov C1'!#REF!+#REF!+'2020-prov C3'!G10+'2020-prov C4'!G10+'2020-prov C5'!#REF!+'2020-prov C6'!G10+'2020-prov C7'!G10+#REF!+#REF!+#REF!</f>
        <v>#REF!</v>
      </c>
    </row>
    <row r="10" spans="1:8" x14ac:dyDescent="0.2">
      <c r="A10" s="20" t="s">
        <v>7</v>
      </c>
      <c r="B10" s="12" t="e">
        <f>'2020-prov C1'!E11+#REF!+'2020-prov C3'!B11+'2020-prov C4'!B11+'2020-prov C5'!B11+'2020-prov C6'!B11+'2020-prov C7'!B11+#REF!+#REF!+#REF!</f>
        <v>#REF!</v>
      </c>
      <c r="C10" s="12" t="e">
        <f>'2020-prov C1'!F11+#REF!+'2020-prov C3'!C11+'2020-prov C4'!C11+'2020-prov C5'!C11+'2020-prov C6'!C11+'2020-prov C7'!C11+#REF!+#REF!+#REF!</f>
        <v>#REF!</v>
      </c>
      <c r="D10" s="12" t="e">
        <f>'2020-prov C1'!G11+#REF!+'2020-prov C3'!#REF!+'2020-prov C4'!#REF!+'2020-prov C5'!D11+'2020-prov C6'!#REF!+'2020-prov C7'!#REF!+#REF!+#REF!+#REF!</f>
        <v>#REF!</v>
      </c>
      <c r="E10" s="12" t="e">
        <f>'2020-prov C1'!#REF!+#REF!+'2020-prov C3'!D11+'2020-prov C4'!D11+'2020-prov C5'!E11+'2020-prov C6'!D11+'2020-prov C7'!D11+#REF!+#REF!+#REF!</f>
        <v>#REF!</v>
      </c>
      <c r="F10" s="12" t="e">
        <f>'2020-prov C1'!#REF!+#REF!+'2020-prov C3'!E11+'2020-prov C4'!E11+'2020-prov C5'!F11+'2020-prov C6'!E11+'2020-prov C7'!E11+#REF!+#REF!+#REF!</f>
        <v>#REF!</v>
      </c>
      <c r="G10" s="12" t="e">
        <f>'2020-prov C1'!#REF!+#REF!+'2020-prov C3'!F11+'2020-prov C4'!F11+'2020-prov C5'!G11+'2020-prov C6'!F11+'2020-prov C7'!F11+#REF!+#REF!+#REF!</f>
        <v>#REF!</v>
      </c>
      <c r="H10" s="12" t="e">
        <f>'2020-prov C1'!#REF!+#REF!+'2020-prov C3'!G11+'2020-prov C4'!G11+'2020-prov C5'!#REF!+'2020-prov C6'!G11+'2020-prov C7'!G11+#REF!+#REF!+#REF!</f>
        <v>#REF!</v>
      </c>
    </row>
    <row r="11" spans="1:8" x14ac:dyDescent="0.2">
      <c r="A11" s="20" t="s">
        <v>8</v>
      </c>
      <c r="B11" s="12" t="e">
        <f>'2020-prov C1'!E12+#REF!+'2020-prov C3'!B12+'2020-prov C4'!B12+'2020-prov C5'!B12+'2020-prov C6'!B12+'2020-prov C7'!B12+#REF!+#REF!+#REF!</f>
        <v>#REF!</v>
      </c>
      <c r="C11" s="12" t="e">
        <f>'2020-prov C1'!F12+#REF!+'2020-prov C3'!C12+'2020-prov C4'!C12+'2020-prov C5'!C12+'2020-prov C6'!C12+'2020-prov C7'!C12+#REF!+#REF!+#REF!</f>
        <v>#REF!</v>
      </c>
      <c r="D11" s="12" t="e">
        <f>'2020-prov C1'!G12+#REF!+'2020-prov C3'!#REF!+'2020-prov C4'!#REF!+'2020-prov C5'!D12+'2020-prov C6'!#REF!+'2020-prov C7'!#REF!+#REF!+#REF!+#REF!</f>
        <v>#REF!</v>
      </c>
      <c r="E11" s="12" t="e">
        <f>'2020-prov C1'!#REF!+#REF!+'2020-prov C3'!D12+'2020-prov C4'!D12+'2020-prov C5'!E12+'2020-prov C6'!D12+'2020-prov C7'!D12+#REF!+#REF!+#REF!</f>
        <v>#REF!</v>
      </c>
      <c r="F11" s="12" t="e">
        <f>'2020-prov C1'!#REF!+#REF!+'2020-prov C3'!E12+'2020-prov C4'!E12+'2020-prov C5'!F12+'2020-prov C6'!E12+'2020-prov C7'!E12+#REF!+#REF!+#REF!</f>
        <v>#REF!</v>
      </c>
      <c r="G11" s="12" t="e">
        <f>'2020-prov C1'!#REF!+#REF!+'2020-prov C3'!F12+'2020-prov C4'!F12+'2020-prov C5'!G12+'2020-prov C6'!F12+'2020-prov C7'!F12+#REF!+#REF!+#REF!</f>
        <v>#REF!</v>
      </c>
      <c r="H11" s="12" t="e">
        <f>'2020-prov C1'!#REF!+#REF!+'2020-prov C3'!G12+'2020-prov C4'!G12+'2020-prov C5'!#REF!+'2020-prov C6'!G12+'2020-prov C7'!G12+#REF!+#REF!+#REF!</f>
        <v>#REF!</v>
      </c>
    </row>
    <row r="12" spans="1:8" x14ac:dyDescent="0.2">
      <c r="A12" s="20" t="s">
        <v>9</v>
      </c>
      <c r="B12" s="12" t="e">
        <f>'2020-prov C1'!E13+#REF!+'2020-prov C3'!B13+'2020-prov C4'!B13+'2020-prov C5'!B13+'2020-prov C6'!B13+'2020-prov C7'!B13+#REF!+#REF!+#REF!</f>
        <v>#REF!</v>
      </c>
      <c r="C12" s="12" t="e">
        <f>'2020-prov C1'!F13+#REF!+'2020-prov C3'!C13+'2020-prov C4'!C13+'2020-prov C5'!C13+'2020-prov C6'!C13+'2020-prov C7'!C13+#REF!+#REF!+#REF!</f>
        <v>#REF!</v>
      </c>
      <c r="D12" s="12" t="e">
        <f>'2020-prov C1'!G13+#REF!+'2020-prov C3'!#REF!+'2020-prov C4'!#REF!+'2020-prov C5'!D13+'2020-prov C6'!#REF!+'2020-prov C7'!#REF!+#REF!+#REF!+#REF!</f>
        <v>#REF!</v>
      </c>
      <c r="E12" s="12" t="e">
        <f>'2020-prov C1'!#REF!+#REF!+'2020-prov C3'!D13+'2020-prov C4'!D13+'2020-prov C5'!E13+'2020-prov C6'!D13+'2020-prov C7'!D13+#REF!+#REF!+#REF!</f>
        <v>#REF!</v>
      </c>
      <c r="F12" s="12" t="e">
        <f>'2020-prov C1'!#REF!+#REF!+'2020-prov C3'!E13+'2020-prov C4'!E13+'2020-prov C5'!F13+'2020-prov C6'!E13+'2020-prov C7'!E13+#REF!+#REF!+#REF!</f>
        <v>#REF!</v>
      </c>
      <c r="G12" s="12" t="e">
        <f>'2020-prov C1'!#REF!+#REF!+'2020-prov C3'!F13+'2020-prov C4'!F13+'2020-prov C5'!G13+'2020-prov C6'!F13+'2020-prov C7'!F13+#REF!+#REF!+#REF!</f>
        <v>#REF!</v>
      </c>
      <c r="H12" s="12" t="e">
        <f>'2020-prov C1'!#REF!+#REF!+'2020-prov C3'!G13+'2020-prov C4'!G13+'2020-prov C5'!#REF!+'2020-prov C6'!G13+'2020-prov C7'!G13+#REF!+#REF!+#REF!</f>
        <v>#REF!</v>
      </c>
    </row>
    <row r="13" spans="1:8" x14ac:dyDescent="0.2">
      <c r="A13" s="20" t="s">
        <v>12</v>
      </c>
      <c r="B13" s="12" t="e">
        <f>'2020-prov C1'!E14+#REF!+'2020-prov C3'!B14+'2020-prov C4'!B14+'2020-prov C5'!B14+'2020-prov C6'!B14+'2020-prov C7'!B14+#REF!+#REF!+#REF!</f>
        <v>#REF!</v>
      </c>
      <c r="C13" s="12" t="e">
        <f>'2020-prov C1'!F14+#REF!+'2020-prov C3'!C14+'2020-prov C4'!C14+'2020-prov C5'!C14+'2020-prov C6'!C14+'2020-prov C7'!C14+#REF!+#REF!+#REF!</f>
        <v>#REF!</v>
      </c>
      <c r="D13" s="12" t="e">
        <f>'2020-prov C1'!G14+#REF!+'2020-prov C3'!#REF!+'2020-prov C4'!#REF!+'2020-prov C5'!D14+'2020-prov C6'!#REF!+'2020-prov C7'!#REF!+#REF!+#REF!+#REF!</f>
        <v>#REF!</v>
      </c>
      <c r="E13" s="12" t="e">
        <f>'2020-prov C1'!#REF!+#REF!+'2020-prov C3'!D14+'2020-prov C4'!D14+'2020-prov C5'!E14+'2020-prov C6'!D14+'2020-prov C7'!D14+#REF!+#REF!+#REF!</f>
        <v>#REF!</v>
      </c>
      <c r="F13" s="12" t="e">
        <f>'2020-prov C1'!#REF!+#REF!+'2020-prov C3'!E14+'2020-prov C4'!E14+'2020-prov C5'!F14+'2020-prov C6'!E14+'2020-prov C7'!E14+#REF!+#REF!+#REF!</f>
        <v>#REF!</v>
      </c>
      <c r="G13" s="12" t="e">
        <f>'2020-prov C1'!#REF!+#REF!+'2020-prov C3'!F14+'2020-prov C4'!F14+'2020-prov C5'!G14+'2020-prov C6'!F14+'2020-prov C7'!F14+#REF!+#REF!+#REF!</f>
        <v>#REF!</v>
      </c>
      <c r="H13" s="12" t="e">
        <f>'2020-prov C1'!#REF!+#REF!+'2020-prov C3'!G14+'2020-prov C4'!G14+'2020-prov C5'!#REF!+'2020-prov C6'!G14+'2020-prov C7'!G14+#REF!+#REF!+#REF!</f>
        <v>#REF!</v>
      </c>
    </row>
    <row r="14" spans="1:8" x14ac:dyDescent="0.2">
      <c r="A14" s="20" t="s">
        <v>13</v>
      </c>
      <c r="B14" s="12" t="e">
        <f>'2020-prov C1'!E15+#REF!+'2020-prov C3'!B15+'2020-prov C4'!B15+'2020-prov C5'!B15+'2020-prov C6'!B15+'2020-prov C7'!B15+#REF!+#REF!+#REF!</f>
        <v>#REF!</v>
      </c>
      <c r="C14" s="12" t="e">
        <f>'2020-prov C1'!F15+#REF!+'2020-prov C3'!C15+'2020-prov C4'!C15+'2020-prov C5'!C15+'2020-prov C6'!C15+'2020-prov C7'!C15+#REF!+#REF!+#REF!</f>
        <v>#REF!</v>
      </c>
      <c r="D14" s="12" t="e">
        <f>'2020-prov C1'!G15+#REF!+'2020-prov C3'!#REF!+'2020-prov C4'!#REF!+'2020-prov C5'!D15+'2020-prov C6'!#REF!+'2020-prov C7'!#REF!+#REF!+#REF!+#REF!</f>
        <v>#REF!</v>
      </c>
      <c r="E14" s="12" t="e">
        <f>'2020-prov C1'!#REF!+#REF!+'2020-prov C3'!D15+'2020-prov C4'!D15+'2020-prov C5'!E15+'2020-prov C6'!D15+'2020-prov C7'!D15+#REF!+#REF!+#REF!</f>
        <v>#REF!</v>
      </c>
      <c r="F14" s="12" t="e">
        <f>'2020-prov C1'!#REF!+#REF!+'2020-prov C3'!E15+'2020-prov C4'!E15+'2020-prov C5'!F15+'2020-prov C6'!E15+'2020-prov C7'!E15+#REF!+#REF!+#REF!</f>
        <v>#REF!</v>
      </c>
      <c r="G14" s="12" t="e">
        <f>'2020-prov C1'!#REF!+#REF!+'2020-prov C3'!F15+'2020-prov C4'!F15+'2020-prov C5'!G15+'2020-prov C6'!F15+'2020-prov C7'!F15+#REF!+#REF!+#REF!</f>
        <v>#REF!</v>
      </c>
      <c r="H14" s="12" t="e">
        <f>'2020-prov C1'!#REF!+#REF!+'2020-prov C3'!G15+'2020-prov C4'!G15+'2020-prov C5'!#REF!+'2020-prov C6'!G15+'2020-prov C7'!G15+#REF!+#REF!+#REF!</f>
        <v>#REF!</v>
      </c>
    </row>
    <row r="15" spans="1:8" x14ac:dyDescent="0.2">
      <c r="A15" s="20" t="s">
        <v>10</v>
      </c>
      <c r="B15" s="12" t="e">
        <f>'2020-prov C1'!E16+#REF!+'2020-prov C3'!B16+'2020-prov C4'!B16+'2020-prov C5'!B16+'2020-prov C6'!B16+'2020-prov C7'!B16+#REF!+#REF!+#REF!</f>
        <v>#REF!</v>
      </c>
      <c r="C15" s="12" t="e">
        <f>'2020-prov C1'!F16+#REF!+'2020-prov C3'!C16+'2020-prov C4'!C16+'2020-prov C5'!C16+'2020-prov C6'!C16+'2020-prov C7'!C16+#REF!+#REF!+#REF!</f>
        <v>#REF!</v>
      </c>
      <c r="D15" s="12" t="e">
        <f>'2020-prov C1'!G16+#REF!+'2020-prov C3'!#REF!+'2020-prov C4'!#REF!+'2020-prov C5'!D16+'2020-prov C6'!#REF!+'2020-prov C7'!#REF!+#REF!+#REF!+#REF!</f>
        <v>#REF!</v>
      </c>
      <c r="E15" s="12" t="e">
        <f>'2020-prov C1'!#REF!+#REF!+'2020-prov C3'!D16+'2020-prov C4'!D16+'2020-prov C5'!E16+'2020-prov C6'!D16+'2020-prov C7'!D16+#REF!+#REF!+#REF!</f>
        <v>#REF!</v>
      </c>
      <c r="F15" s="12" t="e">
        <f>'2020-prov C1'!#REF!+#REF!+'2020-prov C3'!E16+'2020-prov C4'!E16+'2020-prov C5'!F16+'2020-prov C6'!E16+'2020-prov C7'!E16+#REF!+#REF!+#REF!</f>
        <v>#REF!</v>
      </c>
      <c r="G15" s="12" t="e">
        <f>'2020-prov C1'!#REF!+#REF!+'2020-prov C3'!F16+'2020-prov C4'!F16+'2020-prov C5'!G16+'2020-prov C6'!F16+'2020-prov C7'!F16+#REF!+#REF!+#REF!</f>
        <v>#REF!</v>
      </c>
      <c r="H15" s="12" t="e">
        <f>'2020-prov C1'!#REF!+#REF!+'2020-prov C3'!G16+'2020-prov C4'!G16+'2020-prov C5'!#REF!+'2020-prov C6'!G16+'2020-prov C7'!G16+#REF!+#REF!+#REF!</f>
        <v>#REF!</v>
      </c>
    </row>
    <row r="16" spans="1:8" x14ac:dyDescent="0.2">
      <c r="A16" s="20" t="s">
        <v>11</v>
      </c>
      <c r="B16" s="12" t="e">
        <f>'2020-prov C1'!E17+#REF!+'2020-prov C3'!B17+'2020-prov C4'!B17+'2020-prov C5'!B17+'2020-prov C6'!B17+'2020-prov C7'!B17+#REF!+#REF!+#REF!</f>
        <v>#REF!</v>
      </c>
      <c r="C16" s="12" t="e">
        <f>'2020-prov C1'!F17+#REF!+'2020-prov C3'!C17+'2020-prov C4'!C17+'2020-prov C5'!C17+'2020-prov C6'!C17+'2020-prov C7'!C17+#REF!+#REF!+#REF!</f>
        <v>#REF!</v>
      </c>
      <c r="D16" s="12" t="e">
        <f>'2020-prov C1'!G17+#REF!+'2020-prov C3'!#REF!+'2020-prov C4'!#REF!+'2020-prov C5'!D17+'2020-prov C6'!#REF!+'2020-prov C7'!#REF!+#REF!+#REF!+#REF!</f>
        <v>#REF!</v>
      </c>
      <c r="E16" s="12" t="e">
        <f>'2020-prov C1'!#REF!+#REF!+'2020-prov C3'!D17+'2020-prov C4'!D17+'2020-prov C5'!E17+'2020-prov C6'!D17+'2020-prov C7'!D17+#REF!+#REF!+#REF!</f>
        <v>#REF!</v>
      </c>
      <c r="F16" s="12" t="e">
        <f>'2020-prov C1'!#REF!+#REF!+'2020-prov C3'!E17+'2020-prov C4'!E17+'2020-prov C5'!F17+'2020-prov C6'!E17+'2020-prov C7'!E17+#REF!+#REF!+#REF!</f>
        <v>#REF!</v>
      </c>
      <c r="G16" s="12" t="e">
        <f>'2020-prov C1'!#REF!+#REF!+'2020-prov C3'!F17+'2020-prov C4'!F17+'2020-prov C5'!G17+'2020-prov C6'!F17+'2020-prov C7'!F17+#REF!+#REF!+#REF!</f>
        <v>#REF!</v>
      </c>
      <c r="H16" s="12" t="e">
        <f>'2020-prov C1'!#REF!+#REF!+'2020-prov C3'!G17+'2020-prov C4'!G17+'2020-prov C5'!#REF!+'2020-prov C6'!G17+'2020-prov C7'!G17+#REF!+#REF!+#REF!</f>
        <v>#REF!</v>
      </c>
    </row>
    <row r="17" spans="1:8" x14ac:dyDescent="0.2">
      <c r="A17" s="20" t="s">
        <v>14</v>
      </c>
      <c r="B17" s="12" t="e">
        <f>'2020-prov C1'!E18+#REF!+'2020-prov C3'!B18+'2020-prov C4'!B18+'2020-prov C5'!B18+'2020-prov C6'!B18+'2020-prov C7'!B18+#REF!+#REF!+#REF!</f>
        <v>#REF!</v>
      </c>
      <c r="C17" s="12" t="e">
        <f>'2020-prov C1'!F18+#REF!+'2020-prov C3'!C18+'2020-prov C4'!C18+'2020-prov C5'!C18+'2020-prov C6'!C18+'2020-prov C7'!C18+#REF!+#REF!+#REF!</f>
        <v>#REF!</v>
      </c>
      <c r="D17" s="12" t="e">
        <f>'2020-prov C1'!G18+#REF!+'2020-prov C3'!#REF!+'2020-prov C4'!#REF!+'2020-prov C5'!D18+'2020-prov C6'!#REF!+'2020-prov C7'!#REF!+#REF!+#REF!+#REF!</f>
        <v>#REF!</v>
      </c>
      <c r="E17" s="12" t="e">
        <f>'2020-prov C1'!#REF!+#REF!+'2020-prov C3'!D18+'2020-prov C4'!D18+'2020-prov C5'!E18+'2020-prov C6'!D18+'2020-prov C7'!D18+#REF!+#REF!+#REF!</f>
        <v>#REF!</v>
      </c>
      <c r="F17" s="12" t="e">
        <f>'2020-prov C1'!#REF!+#REF!+'2020-prov C3'!E18+'2020-prov C4'!E18+'2020-prov C5'!F18+'2020-prov C6'!E18+'2020-prov C7'!E18+#REF!+#REF!+#REF!</f>
        <v>#REF!</v>
      </c>
      <c r="G17" s="12" t="e">
        <f>'2020-prov C1'!#REF!+#REF!+'2020-prov C3'!F18+'2020-prov C4'!F18+'2020-prov C5'!G18+'2020-prov C6'!F18+'2020-prov C7'!F18+#REF!+#REF!+#REF!</f>
        <v>#REF!</v>
      </c>
      <c r="H17" s="12" t="e">
        <f>'2020-prov C1'!#REF!+#REF!+'2020-prov C3'!G18+'2020-prov C4'!G18+'2020-prov C5'!#REF!+'2020-prov C6'!G18+'2020-prov C7'!G18+#REF!+#REF!+#REF!</f>
        <v>#REF!</v>
      </c>
    </row>
    <row r="18" spans="1:8" x14ac:dyDescent="0.2">
      <c r="A18" s="20" t="s">
        <v>16</v>
      </c>
      <c r="B18" s="12" t="e">
        <f>'2020-prov C1'!E20+#REF!+'2020-prov C3'!B19+'2020-prov C4'!B19+'2020-prov C5'!B19+'2020-prov C6'!B19+'2020-prov C7'!B19+#REF!+#REF!+#REF!</f>
        <v>#REF!</v>
      </c>
      <c r="C18" s="12" t="e">
        <f>'2020-prov C1'!F20+#REF!+'2020-prov C3'!C19+'2020-prov C4'!C19+'2020-prov C5'!C19+'2020-prov C6'!C19+'2020-prov C7'!C19+#REF!+#REF!+#REF!</f>
        <v>#REF!</v>
      </c>
      <c r="D18" s="12" t="e">
        <f>'2020-prov C1'!G20+#REF!+'2020-prov C3'!#REF!+'2020-prov C4'!#REF!+'2020-prov C5'!D19+'2020-prov C6'!#REF!+'2020-prov C7'!#REF!+#REF!+#REF!+#REF!</f>
        <v>#REF!</v>
      </c>
      <c r="E18" s="12" t="e">
        <f>'2020-prov C1'!#REF!+#REF!+'2020-prov C3'!D19+'2020-prov C4'!D19+'2020-prov C5'!E19+'2020-prov C6'!D19+'2020-prov C7'!D19+#REF!+#REF!+#REF!</f>
        <v>#REF!</v>
      </c>
      <c r="F18" s="12" t="e">
        <f>'2020-prov C1'!#REF!+#REF!+'2020-prov C3'!E19+'2020-prov C4'!E19+'2020-prov C5'!F19+'2020-prov C6'!E19+'2020-prov C7'!E19+#REF!+#REF!+#REF!</f>
        <v>#REF!</v>
      </c>
      <c r="G18" s="12" t="e">
        <f>'2020-prov C1'!#REF!+#REF!+'2020-prov C3'!F19+'2020-prov C4'!F19+'2020-prov C5'!G19+'2020-prov C6'!F19+'2020-prov C7'!F19+#REF!+#REF!+#REF!</f>
        <v>#REF!</v>
      </c>
      <c r="H18" s="12" t="e">
        <f>'2020-prov C1'!#REF!+#REF!+'2020-prov C3'!G19+'2020-prov C4'!G19+'2020-prov C5'!#REF!+'2020-prov C6'!G19+'2020-prov C7'!G19+#REF!+#REF!+#REF!</f>
        <v>#REF!</v>
      </c>
    </row>
    <row r="19" spans="1:8" x14ac:dyDescent="0.2">
      <c r="A19" s="20" t="s">
        <v>15</v>
      </c>
      <c r="B19" s="12" t="e">
        <f>'2020-prov C1'!E21+#REF!+'2020-prov C3'!B20+'2020-prov C4'!B20+'2020-prov C5'!B20+'2020-prov C6'!B20+'2020-prov C7'!B20+#REF!+#REF!+#REF!</f>
        <v>#REF!</v>
      </c>
      <c r="C19" s="12" t="e">
        <f>'2020-prov C1'!F21+#REF!+'2020-prov C3'!C20+'2020-prov C4'!C20+'2020-prov C5'!C20+'2020-prov C6'!C20+'2020-prov C7'!C20+#REF!+#REF!+#REF!</f>
        <v>#REF!</v>
      </c>
      <c r="D19" s="12" t="e">
        <f>'2020-prov C1'!G21+#REF!+'2020-prov C3'!#REF!+'2020-prov C4'!#REF!+'2020-prov C5'!D20+'2020-prov C6'!#REF!+'2020-prov C7'!#REF!+#REF!+#REF!+#REF!</f>
        <v>#REF!</v>
      </c>
      <c r="E19" s="12" t="e">
        <f>'2020-prov C1'!#REF!+#REF!+'2020-prov C3'!D20+'2020-prov C4'!D20+'2020-prov C5'!E20+'2020-prov C6'!D20+'2020-prov C7'!D20+#REF!+#REF!+#REF!</f>
        <v>#REF!</v>
      </c>
      <c r="F19" s="12" t="e">
        <f>'2020-prov C1'!#REF!+#REF!+'2020-prov C3'!E20+'2020-prov C4'!E20+'2020-prov C5'!F20+'2020-prov C6'!E20+'2020-prov C7'!E20+#REF!+#REF!+#REF!</f>
        <v>#REF!</v>
      </c>
      <c r="G19" s="12" t="e">
        <f>'2020-prov C1'!#REF!+#REF!+'2020-prov C3'!F20+'2020-prov C4'!F20+'2020-prov C5'!G20+'2020-prov C6'!F20+'2020-prov C7'!F20+#REF!+#REF!+#REF!</f>
        <v>#REF!</v>
      </c>
      <c r="H19" s="12" t="e">
        <f>'2020-prov C1'!#REF!+#REF!+'2020-prov C3'!G20+'2020-prov C4'!G20+'2020-prov C5'!#REF!+'2020-prov C6'!G20+'2020-prov C7'!G20+#REF!+#REF!+#REF!</f>
        <v>#REF!</v>
      </c>
    </row>
    <row r="20" spans="1:8" x14ac:dyDescent="0.2">
      <c r="A20" s="20" t="s">
        <v>17</v>
      </c>
      <c r="B20" s="12" t="e">
        <f>'2020-prov C1'!E22+#REF!+'2020-prov C3'!B21+'2020-prov C4'!B21+'2020-prov C5'!B21+'2020-prov C6'!B21+'2020-prov C7'!B21+#REF!+#REF!+#REF!</f>
        <v>#REF!</v>
      </c>
      <c r="C20" s="12" t="e">
        <f>'2020-prov C1'!F22+#REF!+'2020-prov C3'!C21+'2020-prov C4'!C21+'2020-prov C5'!C21+'2020-prov C6'!C21+'2020-prov C7'!C21+#REF!+#REF!+#REF!</f>
        <v>#REF!</v>
      </c>
      <c r="D20" s="12" t="e">
        <f>'2020-prov C1'!G22+#REF!+'2020-prov C3'!#REF!+'2020-prov C4'!#REF!+'2020-prov C5'!D21+'2020-prov C6'!#REF!+'2020-prov C7'!#REF!+#REF!+#REF!+#REF!</f>
        <v>#REF!</v>
      </c>
      <c r="E20" s="12" t="e">
        <f>'2020-prov C1'!#REF!+#REF!+'2020-prov C3'!D21+'2020-prov C4'!D21+'2020-prov C5'!E21+'2020-prov C6'!D21+'2020-prov C7'!D21+#REF!+#REF!+#REF!</f>
        <v>#REF!</v>
      </c>
      <c r="F20" s="12" t="e">
        <f>'2020-prov C1'!#REF!+#REF!+'2020-prov C3'!E21+'2020-prov C4'!E21+'2020-prov C5'!F21+'2020-prov C6'!E21+'2020-prov C7'!E21+#REF!+#REF!+#REF!</f>
        <v>#REF!</v>
      </c>
      <c r="G20" s="12" t="e">
        <f>'2020-prov C1'!#REF!+#REF!+'2020-prov C3'!F21+'2020-prov C4'!F21+'2020-prov C5'!G21+'2020-prov C6'!F21+'2020-prov C7'!F21+#REF!+#REF!+#REF!</f>
        <v>#REF!</v>
      </c>
      <c r="H20" s="12" t="e">
        <f>'2020-prov C1'!#REF!+#REF!+'2020-prov C3'!G21+'2020-prov C4'!G21+'2020-prov C5'!#REF!+'2020-prov C6'!G21+'2020-prov C7'!G21+#REF!+#REF!+#REF!</f>
        <v>#REF!</v>
      </c>
    </row>
    <row r="21" spans="1:8" x14ac:dyDescent="0.2">
      <c r="A21" s="20" t="s">
        <v>21</v>
      </c>
      <c r="B21" s="12" t="e">
        <f>'2020-prov C1'!E23+#REF!+'2020-prov C3'!B22+'2020-prov C4'!B22+'2020-prov C5'!B22+'2020-prov C6'!B22+'2020-prov C7'!B22+#REF!+#REF!+#REF!</f>
        <v>#REF!</v>
      </c>
      <c r="C21" s="12" t="e">
        <f>'2020-prov C1'!F23+#REF!+'2020-prov C3'!C22+'2020-prov C4'!C22+'2020-prov C5'!C22+'2020-prov C6'!C22+'2020-prov C7'!C22+#REF!+#REF!+#REF!</f>
        <v>#REF!</v>
      </c>
      <c r="D21" s="12" t="e">
        <f>'2020-prov C1'!G23+#REF!+'2020-prov C3'!#REF!+'2020-prov C4'!#REF!+'2020-prov C5'!D22+'2020-prov C6'!#REF!+'2020-prov C7'!#REF!+#REF!+#REF!+#REF!</f>
        <v>#REF!</v>
      </c>
      <c r="E21" s="12" t="e">
        <f>'2020-prov C1'!#REF!+#REF!+'2020-prov C3'!D22+'2020-prov C4'!D22+'2020-prov C5'!E22+'2020-prov C6'!D22+'2020-prov C7'!D22+#REF!+#REF!+#REF!</f>
        <v>#REF!</v>
      </c>
      <c r="F21" s="12" t="e">
        <f>'2020-prov C1'!#REF!+#REF!+'2020-prov C3'!E22+'2020-prov C4'!E22+'2020-prov C5'!F22+'2020-prov C6'!E22+'2020-prov C7'!E22+#REF!+#REF!+#REF!</f>
        <v>#REF!</v>
      </c>
      <c r="G21" s="12" t="e">
        <f>'2020-prov C1'!#REF!+#REF!+'2020-prov C3'!F22+'2020-prov C4'!F22+'2020-prov C5'!G22+'2020-prov C6'!F22+'2020-prov C7'!F22+#REF!+#REF!+#REF!</f>
        <v>#REF!</v>
      </c>
      <c r="H21" s="12" t="e">
        <f>'2020-prov C1'!#REF!+#REF!+'2020-prov C3'!G22+'2020-prov C4'!G22+'2020-prov C5'!#REF!+'2020-prov C6'!G22+'2020-prov C7'!G22+#REF!+#REF!+#REF!</f>
        <v>#REF!</v>
      </c>
    </row>
    <row r="22" spans="1:8" x14ac:dyDescent="0.2">
      <c r="A22" s="20" t="s">
        <v>18</v>
      </c>
      <c r="B22" s="12" t="e">
        <f>'2020-prov C1'!E24+#REF!+'2020-prov C3'!B23+'2020-prov C4'!B23+'2020-prov C5'!B23+'2020-prov C6'!B23+'2020-prov C7'!B23+#REF!+#REF!+#REF!</f>
        <v>#REF!</v>
      </c>
      <c r="C22" s="12" t="e">
        <f>'2020-prov C1'!F24+#REF!+'2020-prov C3'!C23+'2020-prov C4'!C23+'2020-prov C5'!C23+'2020-prov C6'!C23+'2020-prov C7'!C23+#REF!+#REF!+#REF!</f>
        <v>#REF!</v>
      </c>
      <c r="D22" s="12" t="e">
        <f>'2020-prov C1'!G24+#REF!+'2020-prov C3'!#REF!+'2020-prov C4'!#REF!+'2020-prov C5'!D23+'2020-prov C6'!#REF!+'2020-prov C7'!#REF!+#REF!+#REF!+#REF!</f>
        <v>#REF!</v>
      </c>
      <c r="E22" s="12" t="e">
        <f>'2020-prov C1'!#REF!+#REF!+'2020-prov C3'!D23+'2020-prov C4'!D23+'2020-prov C5'!E23+'2020-prov C6'!D23+'2020-prov C7'!D23+#REF!+#REF!+#REF!</f>
        <v>#REF!</v>
      </c>
      <c r="F22" s="12" t="e">
        <f>'2020-prov C1'!#REF!+#REF!+'2020-prov C3'!E23+'2020-prov C4'!E23+'2020-prov C5'!F23+'2020-prov C6'!E23+'2020-prov C7'!E23+#REF!+#REF!+#REF!</f>
        <v>#REF!</v>
      </c>
      <c r="G22" s="12" t="e">
        <f>'2020-prov C1'!#REF!+#REF!+'2020-prov C3'!F23+'2020-prov C4'!F23+'2020-prov C5'!G23+'2020-prov C6'!F23+'2020-prov C7'!F23+#REF!+#REF!+#REF!</f>
        <v>#REF!</v>
      </c>
      <c r="H22" s="12" t="e">
        <f>'2020-prov C1'!#REF!+#REF!+'2020-prov C3'!G23+'2020-prov C4'!G23+'2020-prov C5'!#REF!+'2020-prov C6'!G23+'2020-prov C7'!G23+#REF!+#REF!+#REF!</f>
        <v>#REF!</v>
      </c>
    </row>
    <row r="23" spans="1:8" x14ac:dyDescent="0.2">
      <c r="A23" s="20" t="s">
        <v>19</v>
      </c>
      <c r="B23" s="12" t="e">
        <f>'2020-prov C1'!E25+#REF!+'2020-prov C3'!B24+'2020-prov C4'!B24+'2020-prov C5'!B24+'2020-prov C6'!B24+'2020-prov C7'!B24+#REF!+#REF!+#REF!</f>
        <v>#REF!</v>
      </c>
      <c r="C23" s="12" t="e">
        <f>'2020-prov C1'!F25+#REF!+'2020-prov C3'!C24+'2020-prov C4'!C24+'2020-prov C5'!C24+'2020-prov C6'!C24+'2020-prov C7'!C24+#REF!+#REF!+#REF!</f>
        <v>#REF!</v>
      </c>
      <c r="D23" s="12" t="e">
        <f>'2020-prov C1'!G25+#REF!+'2020-prov C3'!#REF!+'2020-prov C4'!#REF!+'2020-prov C5'!D24+'2020-prov C6'!#REF!+'2020-prov C7'!#REF!+#REF!+#REF!+#REF!</f>
        <v>#REF!</v>
      </c>
      <c r="E23" s="12" t="e">
        <f>'2020-prov C1'!#REF!+#REF!+'2020-prov C3'!D24+'2020-prov C4'!D24+'2020-prov C5'!E24+'2020-prov C6'!D24+'2020-prov C7'!D24+#REF!+#REF!+#REF!</f>
        <v>#REF!</v>
      </c>
      <c r="F23" s="12" t="e">
        <f>'2020-prov C1'!#REF!+#REF!+'2020-prov C3'!E24+'2020-prov C4'!E24+'2020-prov C5'!F24+'2020-prov C6'!E24+'2020-prov C7'!E24+#REF!+#REF!+#REF!</f>
        <v>#REF!</v>
      </c>
      <c r="G23" s="12" t="e">
        <f>'2020-prov C1'!#REF!+#REF!+'2020-prov C3'!F24+'2020-prov C4'!F24+'2020-prov C5'!G24+'2020-prov C6'!F24+'2020-prov C7'!F24+#REF!+#REF!+#REF!</f>
        <v>#REF!</v>
      </c>
      <c r="H23" s="12" t="e">
        <f>'2020-prov C1'!#REF!+#REF!+'2020-prov C3'!G24+'2020-prov C4'!G24+'2020-prov C5'!#REF!+'2020-prov C6'!G24+'2020-prov C7'!G24+#REF!+#REF!+#REF!</f>
        <v>#REF!</v>
      </c>
    </row>
    <row r="24" spans="1:8" x14ac:dyDescent="0.2">
      <c r="A24" s="20" t="s">
        <v>26</v>
      </c>
      <c r="B24" s="12" t="e">
        <f>'2020-prov C1'!E26+#REF!+'2020-prov C3'!B25+'2020-prov C4'!B25+'2020-prov C5'!B25+'2020-prov C6'!B25+'2020-prov C7'!B25+#REF!+#REF!+#REF!</f>
        <v>#REF!</v>
      </c>
      <c r="C24" s="12" t="e">
        <f>'2020-prov C1'!F26+#REF!+'2020-prov C3'!C25+'2020-prov C4'!C25+'2020-prov C5'!C25+'2020-prov C6'!C25+'2020-prov C7'!C25+#REF!+#REF!+#REF!</f>
        <v>#REF!</v>
      </c>
      <c r="D24" s="12" t="e">
        <f>'2020-prov C1'!G26+#REF!+'2020-prov C3'!#REF!+'2020-prov C4'!#REF!+'2020-prov C5'!D25+'2020-prov C6'!#REF!+'2020-prov C7'!#REF!+#REF!+#REF!+#REF!</f>
        <v>#REF!</v>
      </c>
      <c r="E24" s="12" t="e">
        <f>'2020-prov C1'!#REF!+#REF!+'2020-prov C3'!D25+'2020-prov C4'!D25+'2020-prov C5'!E25+'2020-prov C6'!D25+'2020-prov C7'!D25+#REF!+#REF!+#REF!</f>
        <v>#REF!</v>
      </c>
      <c r="F24" s="12" t="e">
        <f>'2020-prov C1'!#REF!+#REF!+'2020-prov C3'!E25+'2020-prov C4'!E25+'2020-prov C5'!F25+'2020-prov C6'!E25+'2020-prov C7'!E25+#REF!+#REF!+#REF!</f>
        <v>#REF!</v>
      </c>
      <c r="G24" s="12" t="e">
        <f>'2020-prov C1'!#REF!+#REF!+'2020-prov C3'!F25+'2020-prov C4'!F25+'2020-prov C5'!G25+'2020-prov C6'!F25+'2020-prov C7'!F25+#REF!+#REF!+#REF!</f>
        <v>#REF!</v>
      </c>
      <c r="H24" s="12" t="e">
        <f>'2020-prov C1'!#REF!+#REF!+'2020-prov C3'!G25+'2020-prov C4'!G25+'2020-prov C5'!#REF!+'2020-prov C6'!G25+'2020-prov C7'!G25+#REF!+#REF!+#REF!</f>
        <v>#REF!</v>
      </c>
    </row>
    <row r="25" spans="1:8" x14ac:dyDescent="0.2">
      <c r="A25" s="20" t="s">
        <v>27</v>
      </c>
      <c r="B25" s="12" t="e">
        <f>'2020-prov C1'!E27+#REF!+'2020-prov C3'!B26+'2020-prov C4'!B26+'2020-prov C5'!B26+'2020-prov C6'!B26+'2020-prov C7'!B26+#REF!+#REF!+#REF!</f>
        <v>#REF!</v>
      </c>
      <c r="C25" s="12" t="e">
        <f>'2020-prov C1'!F27+#REF!+'2020-prov C3'!C26+'2020-prov C4'!C26+'2020-prov C5'!C26+'2020-prov C6'!C26+'2020-prov C7'!C26+#REF!+#REF!+#REF!</f>
        <v>#REF!</v>
      </c>
      <c r="D25" s="12" t="e">
        <f>'2020-prov C1'!G27+#REF!+'2020-prov C3'!#REF!+'2020-prov C4'!#REF!+'2020-prov C5'!D26+'2020-prov C6'!#REF!+'2020-prov C7'!#REF!+#REF!+#REF!+#REF!</f>
        <v>#REF!</v>
      </c>
      <c r="E25" s="12" t="e">
        <f>'2020-prov C1'!#REF!+#REF!+'2020-prov C3'!D26+'2020-prov C4'!D26+'2020-prov C5'!E26+'2020-prov C6'!D26+'2020-prov C7'!D26+#REF!+#REF!+#REF!</f>
        <v>#REF!</v>
      </c>
      <c r="F25" s="12" t="e">
        <f>'2020-prov C1'!#REF!+#REF!+'2020-prov C3'!E26+'2020-prov C4'!E26+'2020-prov C5'!F26+'2020-prov C6'!E26+'2020-prov C7'!E26+#REF!+#REF!+#REF!</f>
        <v>#REF!</v>
      </c>
      <c r="G25" s="12" t="e">
        <f>'2020-prov C1'!#REF!+#REF!+'2020-prov C3'!F26+'2020-prov C4'!F26+'2020-prov C5'!G26+'2020-prov C6'!F26+'2020-prov C7'!F26+#REF!+#REF!+#REF!</f>
        <v>#REF!</v>
      </c>
      <c r="H25" s="12" t="e">
        <f>'2020-prov C1'!#REF!+#REF!+'2020-prov C3'!G26+'2020-prov C4'!G26+'2020-prov C5'!#REF!+'2020-prov C6'!G26+'2020-prov C7'!G26+#REF!+#REF!+#REF!</f>
        <v>#REF!</v>
      </c>
    </row>
    <row r="26" spans="1:8" x14ac:dyDescent="0.2">
      <c r="A26" s="20" t="s">
        <v>20</v>
      </c>
      <c r="B26" s="12" t="e">
        <f>'2020-prov C1'!E28+#REF!+'2020-prov C3'!B27+'2020-prov C4'!B27+'2020-prov C5'!B27+'2020-prov C6'!B27+'2020-prov C7'!B27+#REF!+#REF!+#REF!</f>
        <v>#REF!</v>
      </c>
      <c r="C26" s="12" t="e">
        <f>'2020-prov C1'!F28+#REF!+'2020-prov C3'!C27+'2020-prov C4'!C27+'2020-prov C5'!C27+'2020-prov C6'!C27+'2020-prov C7'!C27+#REF!+#REF!+#REF!</f>
        <v>#REF!</v>
      </c>
      <c r="D26" s="12" t="e">
        <f>'2020-prov C1'!G28+#REF!+'2020-prov C3'!#REF!+'2020-prov C4'!#REF!+'2020-prov C5'!D27+'2020-prov C6'!#REF!+'2020-prov C7'!#REF!+#REF!+#REF!+#REF!</f>
        <v>#REF!</v>
      </c>
      <c r="E26" s="12" t="e">
        <f>'2020-prov C1'!#REF!+#REF!+'2020-prov C3'!D27+'2020-prov C4'!D27+'2020-prov C5'!E27+'2020-prov C6'!D27+'2020-prov C7'!D27+#REF!+#REF!+#REF!</f>
        <v>#REF!</v>
      </c>
      <c r="F26" s="12" t="e">
        <f>'2020-prov C1'!#REF!+#REF!+'2020-prov C3'!E27+'2020-prov C4'!E27+'2020-prov C5'!F27+'2020-prov C6'!E27+'2020-prov C7'!E27+#REF!+#REF!+#REF!</f>
        <v>#REF!</v>
      </c>
      <c r="G26" s="12" t="e">
        <f>'2020-prov C1'!#REF!+#REF!+'2020-prov C3'!F27+'2020-prov C4'!F27+'2020-prov C5'!G27+'2020-prov C6'!F27+'2020-prov C7'!F27+#REF!+#REF!+#REF!</f>
        <v>#REF!</v>
      </c>
      <c r="H26" s="12" t="e">
        <f>'2020-prov C1'!#REF!+#REF!+'2020-prov C3'!G27+'2020-prov C4'!G27+'2020-prov C5'!#REF!+'2020-prov C6'!G27+'2020-prov C7'!G27+#REF!+#REF!+#REF!</f>
        <v>#REF!</v>
      </c>
    </row>
    <row r="27" spans="1:8" x14ac:dyDescent="0.2">
      <c r="A27" s="20" t="s">
        <v>23</v>
      </c>
      <c r="B27" s="12" t="e">
        <f>'2020-prov C1'!E29+#REF!+'2020-prov C3'!B28+'2020-prov C4'!B28+'2020-prov C5'!B28+'2020-prov C6'!B28+'2020-prov C7'!B28+#REF!+#REF!+#REF!</f>
        <v>#REF!</v>
      </c>
      <c r="C27" s="12" t="e">
        <f>'2020-prov C1'!F29+#REF!+'2020-prov C3'!C28+'2020-prov C4'!C28+'2020-prov C5'!C28+'2020-prov C6'!C28+'2020-prov C7'!C28+#REF!+#REF!+#REF!</f>
        <v>#REF!</v>
      </c>
      <c r="D27" s="12" t="e">
        <f>'2020-prov C1'!G29+#REF!+'2020-prov C3'!#REF!+'2020-prov C4'!#REF!+'2020-prov C5'!D28+'2020-prov C6'!#REF!+'2020-prov C7'!#REF!+#REF!+#REF!+#REF!</f>
        <v>#REF!</v>
      </c>
      <c r="E27" s="12" t="e">
        <f>'2020-prov C1'!#REF!+#REF!+'2020-prov C3'!D28+'2020-prov C4'!D28+'2020-prov C5'!E28+'2020-prov C6'!D28+'2020-prov C7'!D28+#REF!+#REF!+#REF!</f>
        <v>#REF!</v>
      </c>
      <c r="F27" s="12" t="e">
        <f>'2020-prov C1'!#REF!+#REF!+'2020-prov C3'!E28+'2020-prov C4'!E28+'2020-prov C5'!F28+'2020-prov C6'!E28+'2020-prov C7'!E28+#REF!+#REF!+#REF!</f>
        <v>#REF!</v>
      </c>
      <c r="G27" s="12" t="e">
        <f>'2020-prov C1'!#REF!+#REF!+'2020-prov C3'!F28+'2020-prov C4'!F28+'2020-prov C5'!G28+'2020-prov C6'!F28+'2020-prov C7'!F28+#REF!+#REF!+#REF!</f>
        <v>#REF!</v>
      </c>
      <c r="H27" s="12" t="e">
        <f>'2020-prov C1'!#REF!+#REF!+'2020-prov C3'!G28+'2020-prov C4'!G28+'2020-prov C5'!#REF!+'2020-prov C6'!G28+'2020-prov C7'!G28+#REF!+#REF!+#REF!</f>
        <v>#REF!</v>
      </c>
    </row>
    <row r="28" spans="1:8" x14ac:dyDescent="0.2">
      <c r="A28" s="20" t="s">
        <v>25</v>
      </c>
      <c r="B28" s="12" t="e">
        <f>'2020-prov C1'!E30+#REF!+'2020-prov C3'!B29+'2020-prov C4'!B29+'2020-prov C5'!B29+'2020-prov C6'!B29+'2020-prov C7'!B29+#REF!+#REF!+#REF!</f>
        <v>#REF!</v>
      </c>
      <c r="C28" s="12" t="e">
        <f>'2020-prov C1'!F30+#REF!+'2020-prov C3'!C29+'2020-prov C4'!C29+'2020-prov C5'!C29+'2020-prov C6'!C29+'2020-prov C7'!C29+#REF!+#REF!+#REF!</f>
        <v>#REF!</v>
      </c>
      <c r="D28" s="12" t="e">
        <f>'2020-prov C1'!G30+#REF!+'2020-prov C3'!#REF!+'2020-prov C4'!#REF!+'2020-prov C5'!D29+'2020-prov C6'!#REF!+'2020-prov C7'!#REF!+#REF!+#REF!+#REF!</f>
        <v>#REF!</v>
      </c>
      <c r="E28" s="12" t="e">
        <f>'2020-prov C1'!#REF!+#REF!+'2020-prov C3'!D29+'2020-prov C4'!D29+'2020-prov C5'!E29+'2020-prov C6'!D29+'2020-prov C7'!D29+#REF!+#REF!+#REF!</f>
        <v>#REF!</v>
      </c>
      <c r="F28" s="12" t="e">
        <f>'2020-prov C1'!#REF!+#REF!+'2020-prov C3'!E29+'2020-prov C4'!E29+'2020-prov C5'!F29+'2020-prov C6'!E29+'2020-prov C7'!E29+#REF!+#REF!+#REF!</f>
        <v>#REF!</v>
      </c>
      <c r="G28" s="12" t="e">
        <f>'2020-prov C1'!#REF!+#REF!+'2020-prov C3'!F29+'2020-prov C4'!F29+'2020-prov C5'!G29+'2020-prov C6'!F29+'2020-prov C7'!F29+#REF!+#REF!+#REF!</f>
        <v>#REF!</v>
      </c>
      <c r="H28" s="12" t="e">
        <f>'2020-prov C1'!#REF!+#REF!+'2020-prov C3'!G29+'2020-prov C4'!G29+'2020-prov C5'!#REF!+'2020-prov C6'!G29+'2020-prov C7'!G29+#REF!+#REF!+#REF!</f>
        <v>#REF!</v>
      </c>
    </row>
    <row r="29" spans="1:8" x14ac:dyDescent="0.2">
      <c r="A29" s="20" t="s">
        <v>24</v>
      </c>
      <c r="B29" s="12" t="e">
        <f>'2020-prov C1'!E31+#REF!+'2020-prov C3'!B30+'2020-prov C4'!B30+'2020-prov C5'!B30+'2020-prov C6'!B30+'2020-prov C7'!B30+#REF!+#REF!+#REF!</f>
        <v>#REF!</v>
      </c>
      <c r="C29" s="12" t="e">
        <f>'2020-prov C1'!F31+#REF!+'2020-prov C3'!C30+'2020-prov C4'!C30+'2020-prov C5'!C30+'2020-prov C6'!C30+'2020-prov C7'!C30+#REF!+#REF!+#REF!</f>
        <v>#REF!</v>
      </c>
      <c r="D29" s="12" t="e">
        <f>'2020-prov C1'!G31+#REF!+'2020-prov C3'!#REF!+'2020-prov C4'!#REF!+'2020-prov C5'!D30+'2020-prov C6'!#REF!+'2020-prov C7'!#REF!+#REF!+#REF!+#REF!</f>
        <v>#REF!</v>
      </c>
      <c r="E29" s="12" t="e">
        <f>'2020-prov C1'!#REF!+#REF!+'2020-prov C3'!D30+'2020-prov C4'!D30+'2020-prov C5'!E30+'2020-prov C6'!D30+'2020-prov C7'!D30+#REF!+#REF!+#REF!</f>
        <v>#REF!</v>
      </c>
      <c r="F29" s="12" t="e">
        <f>'2020-prov C1'!#REF!+#REF!+'2020-prov C3'!E30+'2020-prov C4'!E30+'2020-prov C5'!F30+'2020-prov C6'!E30+'2020-prov C7'!E30+#REF!+#REF!+#REF!</f>
        <v>#REF!</v>
      </c>
      <c r="G29" s="12" t="e">
        <f>'2020-prov C1'!#REF!+#REF!+'2020-prov C3'!F30+'2020-prov C4'!F30+'2020-prov C5'!G30+'2020-prov C6'!F30+'2020-prov C7'!F30+#REF!+#REF!+#REF!</f>
        <v>#REF!</v>
      </c>
      <c r="H29" s="12" t="e">
        <f>'2020-prov C1'!#REF!+#REF!+'2020-prov C3'!G30+'2020-prov C4'!G30+'2020-prov C5'!#REF!+'2020-prov C6'!G30+'2020-prov C7'!G30+#REF!+#REF!+#REF!</f>
        <v>#REF!</v>
      </c>
    </row>
    <row r="30" spans="1:8" x14ac:dyDescent="0.2">
      <c r="A30" s="20" t="s">
        <v>38</v>
      </c>
      <c r="B30" s="12" t="e">
        <f>'2020-prov C1'!E32+#REF!+'2020-prov C3'!B31+'2020-prov C4'!B31+'2020-prov C5'!B31+'2020-prov C6'!B31+'2020-prov C7'!B31+#REF!+#REF!+#REF!</f>
        <v>#REF!</v>
      </c>
      <c r="C30" s="12" t="e">
        <f>'2020-prov C1'!F32+#REF!+'2020-prov C3'!C31+'2020-prov C4'!C31+'2020-prov C5'!C31+'2020-prov C6'!C31+'2020-prov C7'!C31+#REF!+#REF!+#REF!</f>
        <v>#REF!</v>
      </c>
      <c r="D30" s="12" t="e">
        <f>'2020-prov C1'!G32+#REF!+'2020-prov C3'!#REF!+'2020-prov C4'!#REF!+'2020-prov C5'!D31+'2020-prov C6'!#REF!+'2020-prov C7'!#REF!+#REF!+#REF!+#REF!</f>
        <v>#REF!</v>
      </c>
      <c r="E30" s="12" t="e">
        <f>'2020-prov C1'!#REF!+#REF!+'2020-prov C3'!D31+'2020-prov C4'!D31+'2020-prov C5'!E31+'2020-prov C6'!D31+'2020-prov C7'!D31+#REF!+#REF!+#REF!</f>
        <v>#REF!</v>
      </c>
      <c r="F30" s="12" t="e">
        <f>'2020-prov C1'!#REF!+#REF!+'2020-prov C3'!E31+'2020-prov C4'!E31+'2020-prov C5'!F31+'2020-prov C6'!E31+'2020-prov C7'!E31+#REF!+#REF!+#REF!</f>
        <v>#REF!</v>
      </c>
      <c r="G30" s="12" t="e">
        <f>'2020-prov C1'!#REF!+#REF!+'2020-prov C3'!F31+'2020-prov C4'!F31+'2020-prov C5'!G31+'2020-prov C6'!F31+'2020-prov C7'!F31+#REF!+#REF!+#REF!</f>
        <v>#REF!</v>
      </c>
      <c r="H30" s="12" t="e">
        <f>'2020-prov C1'!#REF!+#REF!+'2020-prov C3'!G31+'2020-prov C4'!G31+'2020-prov C5'!#REF!+'2020-prov C6'!G31+'2020-prov C7'!G31+#REF!+#REF!+#REF!</f>
        <v>#REF!</v>
      </c>
    </row>
    <row r="31" spans="1:8" x14ac:dyDescent="0.2">
      <c r="A31" s="20" t="s">
        <v>22</v>
      </c>
      <c r="B31" s="12" t="e">
        <f>'2020-prov C1'!E33+#REF!+'2020-prov C3'!B32+'2020-prov C4'!B32+'2020-prov C5'!B32+'2020-prov C6'!B32+'2020-prov C7'!B32+#REF!+#REF!+#REF!</f>
        <v>#REF!</v>
      </c>
      <c r="C31" s="12" t="e">
        <f>'2020-prov C1'!F33+#REF!+'2020-prov C3'!C32+'2020-prov C4'!C32+'2020-prov C5'!C32+'2020-prov C6'!C32+'2020-prov C7'!C32+#REF!+#REF!+#REF!</f>
        <v>#REF!</v>
      </c>
      <c r="D31" s="12" t="e">
        <f>'2020-prov C1'!G33+#REF!+'2020-prov C3'!#REF!+'2020-prov C4'!#REF!+'2020-prov C5'!D32+'2020-prov C6'!#REF!+'2020-prov C7'!#REF!+#REF!+#REF!+#REF!</f>
        <v>#REF!</v>
      </c>
      <c r="E31" s="12" t="e">
        <f>'2020-prov C1'!#REF!+#REF!+'2020-prov C3'!D32+'2020-prov C4'!D32+'2020-prov C5'!E32+'2020-prov C6'!D32+'2020-prov C7'!D32+#REF!+#REF!+#REF!</f>
        <v>#REF!</v>
      </c>
      <c r="F31" s="12" t="e">
        <f>'2020-prov C1'!#REF!+#REF!+'2020-prov C3'!E32+'2020-prov C4'!E32+'2020-prov C5'!F32+'2020-prov C6'!E32+'2020-prov C7'!E32+#REF!+#REF!+#REF!</f>
        <v>#REF!</v>
      </c>
      <c r="G31" s="12" t="e">
        <f>'2020-prov C1'!#REF!+#REF!+'2020-prov C3'!F32+'2020-prov C4'!F32+'2020-prov C5'!G32+'2020-prov C6'!F32+'2020-prov C7'!F32+#REF!+#REF!+#REF!</f>
        <v>#REF!</v>
      </c>
      <c r="H31" s="12" t="e">
        <f>'2020-prov C1'!#REF!+#REF!+'2020-prov C3'!G32+'2020-prov C4'!G32+'2020-prov C5'!#REF!+'2020-prov C6'!G32+'2020-prov C7'!G32+#REF!+#REF!+#REF!</f>
        <v>#REF!</v>
      </c>
    </row>
    <row r="32" spans="1:8" x14ac:dyDescent="0.2">
      <c r="A32" s="20" t="s">
        <v>28</v>
      </c>
      <c r="B32" s="12" t="e">
        <f>'2020-prov C1'!E34+#REF!+'2020-prov C3'!B33+'2020-prov C4'!B33+'2020-prov C5'!B33+'2020-prov C6'!B33+'2020-prov C7'!B33+#REF!+#REF!+#REF!</f>
        <v>#REF!</v>
      </c>
      <c r="C32" s="12" t="e">
        <f>'2020-prov C1'!F34+#REF!+'2020-prov C3'!C33+'2020-prov C4'!C33+'2020-prov C5'!C33+'2020-prov C6'!C33+'2020-prov C7'!C33+#REF!+#REF!+#REF!</f>
        <v>#REF!</v>
      </c>
      <c r="D32" s="12" t="e">
        <f>'2020-prov C1'!G34+#REF!+'2020-prov C3'!#REF!+'2020-prov C4'!#REF!+'2020-prov C5'!D33+'2020-prov C6'!#REF!+'2020-prov C7'!#REF!+#REF!+#REF!+#REF!</f>
        <v>#REF!</v>
      </c>
      <c r="E32" s="12" t="e">
        <f>'2020-prov C1'!#REF!+#REF!+'2020-prov C3'!D33+'2020-prov C4'!D33+'2020-prov C5'!E33+'2020-prov C6'!D33+'2020-prov C7'!D33+#REF!+#REF!+#REF!</f>
        <v>#REF!</v>
      </c>
      <c r="F32" s="12" t="e">
        <f>'2020-prov C1'!#REF!+#REF!+'2020-prov C3'!E33+'2020-prov C4'!E33+'2020-prov C5'!F33+'2020-prov C6'!E33+'2020-prov C7'!E33+#REF!+#REF!+#REF!</f>
        <v>#REF!</v>
      </c>
      <c r="G32" s="12" t="e">
        <f>'2020-prov C1'!#REF!+#REF!+'2020-prov C3'!F33+'2020-prov C4'!F33+'2020-prov C5'!G33+'2020-prov C6'!F33+'2020-prov C7'!F33+#REF!+#REF!+#REF!</f>
        <v>#REF!</v>
      </c>
      <c r="H32" s="12" t="e">
        <f>'2020-prov C1'!#REF!+#REF!+'2020-prov C3'!G33+'2020-prov C4'!G33+'2020-prov C5'!#REF!+'2020-prov C6'!G33+'2020-prov C7'!G33+#REF!+#REF!+#REF!</f>
        <v>#REF!</v>
      </c>
    </row>
    <row r="33" spans="1:8" x14ac:dyDescent="0.2">
      <c r="A33" s="20" t="s">
        <v>29</v>
      </c>
      <c r="B33" s="12" t="e">
        <f>'2020-prov C1'!E35+#REF!+'2020-prov C3'!B34+'2020-prov C4'!B34+'2020-prov C5'!B34+'2020-prov C6'!B34+'2020-prov C7'!B34+#REF!+#REF!+#REF!</f>
        <v>#REF!</v>
      </c>
      <c r="C33" s="12" t="e">
        <f>'2020-prov C1'!F35+#REF!+'2020-prov C3'!C34+'2020-prov C4'!C34+'2020-prov C5'!C34+'2020-prov C6'!C34+'2020-prov C7'!C34+#REF!+#REF!+#REF!</f>
        <v>#REF!</v>
      </c>
      <c r="D33" s="12" t="e">
        <f>'2020-prov C1'!G35+#REF!+'2020-prov C3'!#REF!+'2020-prov C4'!#REF!+'2020-prov C5'!D34+'2020-prov C6'!#REF!+'2020-prov C7'!#REF!+#REF!+#REF!+#REF!</f>
        <v>#REF!</v>
      </c>
      <c r="E33" s="12" t="e">
        <f>'2020-prov C1'!#REF!+#REF!+'2020-prov C3'!D34+'2020-prov C4'!D34+'2020-prov C5'!E34+'2020-prov C6'!D34+'2020-prov C7'!D34+#REF!+#REF!+#REF!</f>
        <v>#REF!</v>
      </c>
      <c r="F33" s="12" t="e">
        <f>'2020-prov C1'!#REF!+#REF!+'2020-prov C3'!E34+'2020-prov C4'!E34+'2020-prov C5'!F34+'2020-prov C6'!E34+'2020-prov C7'!E34+#REF!+#REF!+#REF!</f>
        <v>#REF!</v>
      </c>
      <c r="G33" s="12" t="e">
        <f>'2020-prov C1'!#REF!+#REF!+'2020-prov C3'!F34+'2020-prov C4'!F34+'2020-prov C5'!G34+'2020-prov C6'!F34+'2020-prov C7'!F34+#REF!+#REF!+#REF!</f>
        <v>#REF!</v>
      </c>
      <c r="H33" s="12" t="e">
        <f>'2020-prov C1'!#REF!+#REF!+'2020-prov C3'!G34+'2020-prov C4'!G34+'2020-prov C5'!#REF!+'2020-prov C6'!G34+'2020-prov C7'!G34+#REF!+#REF!+#REF!</f>
        <v>#REF!</v>
      </c>
    </row>
    <row r="34" spans="1:8" x14ac:dyDescent="0.2">
      <c r="A34" s="20" t="s">
        <v>31</v>
      </c>
      <c r="B34" s="12" t="e">
        <f>'2020-prov C1'!E36+#REF!+'2020-prov C3'!B35+'2020-prov C4'!B35+'2020-prov C5'!B35+'2020-prov C6'!B35+'2020-prov C7'!B35+#REF!+#REF!+#REF!</f>
        <v>#REF!</v>
      </c>
      <c r="C34" s="12" t="e">
        <f>'2020-prov C1'!F36+#REF!+'2020-prov C3'!C35+'2020-prov C4'!C35+'2020-prov C5'!C35+'2020-prov C6'!C35+'2020-prov C7'!C35+#REF!+#REF!+#REF!</f>
        <v>#REF!</v>
      </c>
      <c r="D34" s="12" t="e">
        <f>'2020-prov C1'!G36+#REF!+'2020-prov C3'!#REF!+'2020-prov C4'!#REF!+'2020-prov C5'!D35+'2020-prov C6'!#REF!+'2020-prov C7'!#REF!+#REF!+#REF!+#REF!</f>
        <v>#REF!</v>
      </c>
      <c r="E34" s="12" t="e">
        <f>'2020-prov C1'!#REF!+#REF!+'2020-prov C3'!D35+'2020-prov C4'!D35+'2020-prov C5'!E35+'2020-prov C6'!D35+'2020-prov C7'!D35+#REF!+#REF!+#REF!</f>
        <v>#REF!</v>
      </c>
      <c r="F34" s="12" t="e">
        <f>'2020-prov C1'!#REF!+#REF!+'2020-prov C3'!E35+'2020-prov C4'!E35+'2020-prov C5'!F35+'2020-prov C6'!E35+'2020-prov C7'!E35+#REF!+#REF!+#REF!</f>
        <v>#REF!</v>
      </c>
      <c r="G34" s="12" t="e">
        <f>'2020-prov C1'!#REF!+#REF!+'2020-prov C3'!F35+'2020-prov C4'!F35+'2020-prov C5'!G35+'2020-prov C6'!F35+'2020-prov C7'!F35+#REF!+#REF!+#REF!</f>
        <v>#REF!</v>
      </c>
      <c r="H34" s="12" t="e">
        <f>'2020-prov C1'!#REF!+#REF!+'2020-prov C3'!G35+'2020-prov C4'!G35+'2020-prov C5'!#REF!+'2020-prov C6'!G35+'2020-prov C7'!G35+#REF!+#REF!+#REF!</f>
        <v>#REF!</v>
      </c>
    </row>
    <row r="35" spans="1:8" x14ac:dyDescent="0.2">
      <c r="A35" s="20" t="s">
        <v>30</v>
      </c>
      <c r="B35" s="12" t="e">
        <f>'2020-prov C1'!E37+#REF!+'2020-prov C3'!B36+'2020-prov C4'!B36+'2020-prov C5'!B36+'2020-prov C6'!B36+'2020-prov C7'!B36+#REF!+#REF!+#REF!</f>
        <v>#REF!</v>
      </c>
      <c r="C35" s="12" t="e">
        <f>'2020-prov C1'!F37+#REF!+'2020-prov C3'!C36+'2020-prov C4'!C36+'2020-prov C5'!C36+'2020-prov C6'!C36+'2020-prov C7'!C36+#REF!+#REF!+#REF!</f>
        <v>#REF!</v>
      </c>
      <c r="D35" s="12" t="e">
        <f>'2020-prov C1'!G37+#REF!+'2020-prov C3'!#REF!+'2020-prov C4'!#REF!+'2020-prov C5'!D36+'2020-prov C6'!#REF!+'2020-prov C7'!#REF!+#REF!+#REF!+#REF!</f>
        <v>#REF!</v>
      </c>
      <c r="E35" s="12" t="e">
        <f>'2020-prov C1'!#REF!+#REF!+'2020-prov C3'!D36+'2020-prov C4'!D36+'2020-prov C5'!E36+'2020-prov C6'!D36+'2020-prov C7'!D36+#REF!+#REF!+#REF!</f>
        <v>#REF!</v>
      </c>
      <c r="F35" s="12" t="e">
        <f>'2020-prov C1'!#REF!+#REF!+'2020-prov C3'!E36+'2020-prov C4'!E36+'2020-prov C5'!F36+'2020-prov C6'!E36+'2020-prov C7'!E36+#REF!+#REF!+#REF!</f>
        <v>#REF!</v>
      </c>
      <c r="G35" s="12" t="e">
        <f>'2020-prov C1'!#REF!+#REF!+'2020-prov C3'!F36+'2020-prov C4'!F36+'2020-prov C5'!G36+'2020-prov C6'!F36+'2020-prov C7'!F36+#REF!+#REF!+#REF!</f>
        <v>#REF!</v>
      </c>
      <c r="H35" s="12" t="e">
        <f>'2020-prov C1'!#REF!+#REF!+'2020-prov C3'!G36+'2020-prov C4'!G36+'2020-prov C5'!#REF!+'2020-prov C6'!G36+'2020-prov C7'!G36+#REF!+#REF!+#REF!</f>
        <v>#REF!</v>
      </c>
    </row>
    <row r="36" spans="1:8" x14ac:dyDescent="0.2">
      <c r="A36" s="20" t="s">
        <v>112</v>
      </c>
      <c r="B36" s="12" t="e">
        <f>'2020-prov C1'!E38+#REF!+'2020-prov C3'!B37+'2020-prov C4'!B37+'2020-prov C5'!B37+'2020-prov C6'!B37+'2020-prov C7'!B37+#REF!+#REF!+#REF!</f>
        <v>#REF!</v>
      </c>
      <c r="C36" s="12" t="e">
        <f>'2020-prov C1'!F38+#REF!+'2020-prov C3'!C37+'2020-prov C4'!C37+'2020-prov C5'!C37+'2020-prov C6'!C37+'2020-prov C7'!C37+#REF!+#REF!+#REF!</f>
        <v>#REF!</v>
      </c>
      <c r="D36" s="12" t="e">
        <f>'2020-prov C1'!G38+#REF!+'2020-prov C3'!#REF!+'2020-prov C4'!#REF!+'2020-prov C5'!D37+'2020-prov C6'!#REF!+'2020-prov C7'!#REF!+#REF!+#REF!+#REF!</f>
        <v>#REF!</v>
      </c>
      <c r="E36" s="12" t="e">
        <f>'2020-prov C1'!#REF!+#REF!+'2020-prov C3'!D37+'2020-prov C4'!D37+'2020-prov C5'!E37+'2020-prov C6'!D37+'2020-prov C7'!D37+#REF!+#REF!+#REF!</f>
        <v>#REF!</v>
      </c>
      <c r="F36" s="12" t="e">
        <f>'2020-prov C1'!#REF!+#REF!+'2020-prov C3'!E37+'2020-prov C4'!E37+'2020-prov C5'!F37+'2020-prov C6'!E37+'2020-prov C7'!E37+#REF!+#REF!+#REF!</f>
        <v>#REF!</v>
      </c>
      <c r="G36" s="12" t="e">
        <f>'2020-prov C1'!#REF!+#REF!+'2020-prov C3'!F37+'2020-prov C4'!F37+'2020-prov C5'!G37+'2020-prov C6'!F37+'2020-prov C7'!F37+#REF!+#REF!+#REF!</f>
        <v>#REF!</v>
      </c>
      <c r="H36" s="12" t="e">
        <f>'2020-prov C1'!#REF!+#REF!+'2020-prov C3'!G37+'2020-prov C4'!G37+'2020-prov C5'!#REF!+'2020-prov C6'!G37+'2020-prov C7'!G37+#REF!+#REF!+#REF!</f>
        <v>#REF!</v>
      </c>
    </row>
    <row r="37" spans="1:8" x14ac:dyDescent="0.2">
      <c r="A37" s="20" t="s">
        <v>32</v>
      </c>
      <c r="B37" s="12" t="e">
        <f>'2020-prov C1'!E39+#REF!+'2020-prov C3'!B38+'2020-prov C4'!B38+'2020-prov C5'!B38+'2020-prov C6'!B38+'2020-prov C7'!B38+#REF!+#REF!+#REF!</f>
        <v>#REF!</v>
      </c>
      <c r="C37" s="12" t="e">
        <f>'2020-prov C1'!F39+#REF!+'2020-prov C3'!C38+'2020-prov C4'!C38+'2020-prov C5'!C38+'2020-prov C6'!C38+'2020-prov C7'!C38+#REF!+#REF!+#REF!</f>
        <v>#REF!</v>
      </c>
      <c r="D37" s="12" t="e">
        <f>'2020-prov C1'!G39+#REF!+'2020-prov C3'!#REF!+'2020-prov C4'!#REF!+'2020-prov C5'!D38+'2020-prov C6'!#REF!+'2020-prov C7'!#REF!+#REF!+#REF!+#REF!</f>
        <v>#REF!</v>
      </c>
      <c r="E37" s="12" t="e">
        <f>'2020-prov C1'!#REF!+#REF!+'2020-prov C3'!D38+'2020-prov C4'!D38+'2020-prov C5'!E38+'2020-prov C6'!D38+'2020-prov C7'!D38+#REF!+#REF!+#REF!</f>
        <v>#REF!</v>
      </c>
      <c r="F37" s="12" t="e">
        <f>'2020-prov C1'!#REF!+#REF!+'2020-prov C3'!E38+'2020-prov C4'!E38+'2020-prov C5'!F38+'2020-prov C6'!E38+'2020-prov C7'!E38+#REF!+#REF!+#REF!</f>
        <v>#REF!</v>
      </c>
      <c r="G37" s="12" t="e">
        <f>'2020-prov C1'!#REF!+#REF!+'2020-prov C3'!F38+'2020-prov C4'!F38+'2020-prov C5'!G38+'2020-prov C6'!F38+'2020-prov C7'!F38+#REF!+#REF!+#REF!</f>
        <v>#REF!</v>
      </c>
      <c r="H37" s="12" t="e">
        <f>'2020-prov C1'!#REF!+#REF!+'2020-prov C3'!G38+'2020-prov C4'!G38+'2020-prov C5'!#REF!+'2020-prov C6'!G38+'2020-prov C7'!G38+#REF!+#REF!+#REF!</f>
        <v>#REF!</v>
      </c>
    </row>
    <row r="38" spans="1:8" x14ac:dyDescent="0.2">
      <c r="A38" s="20" t="s">
        <v>33</v>
      </c>
      <c r="B38" s="12" t="e">
        <f>'2020-prov C1'!E40+#REF!+'2020-prov C3'!B39+'2020-prov C4'!B39+'2020-prov C5'!B39+'2020-prov C6'!B39+'2020-prov C7'!B39+#REF!+#REF!+#REF!</f>
        <v>#REF!</v>
      </c>
      <c r="C38" s="12" t="e">
        <f>'2020-prov C1'!F40+#REF!+'2020-prov C3'!C39+'2020-prov C4'!C39+'2020-prov C5'!C39+'2020-prov C6'!C39+'2020-prov C7'!C39+#REF!+#REF!+#REF!</f>
        <v>#REF!</v>
      </c>
      <c r="D38" s="12" t="e">
        <f>'2020-prov C1'!G40+#REF!+'2020-prov C3'!#REF!+'2020-prov C4'!#REF!+'2020-prov C5'!D39+'2020-prov C6'!#REF!+'2020-prov C7'!#REF!+#REF!+#REF!+#REF!</f>
        <v>#REF!</v>
      </c>
      <c r="E38" s="12" t="e">
        <f>'2020-prov C1'!#REF!+#REF!+'2020-prov C3'!D39+'2020-prov C4'!D39+'2020-prov C5'!E39+'2020-prov C6'!D39+'2020-prov C7'!D39+#REF!+#REF!+#REF!</f>
        <v>#REF!</v>
      </c>
      <c r="F38" s="12" t="e">
        <f>'2020-prov C1'!#REF!+#REF!+'2020-prov C3'!E39+'2020-prov C4'!E39+'2020-prov C5'!F39+'2020-prov C6'!E39+'2020-prov C7'!E39+#REF!+#REF!+#REF!</f>
        <v>#REF!</v>
      </c>
      <c r="G38" s="12" t="e">
        <f>'2020-prov C1'!#REF!+#REF!+'2020-prov C3'!F39+'2020-prov C4'!F39+'2020-prov C5'!G39+'2020-prov C6'!F39+'2020-prov C7'!F39+#REF!+#REF!+#REF!</f>
        <v>#REF!</v>
      </c>
      <c r="H38" s="12" t="e">
        <f>'2020-prov C1'!#REF!+#REF!+'2020-prov C3'!G39+'2020-prov C4'!G39+'2020-prov C5'!#REF!+'2020-prov C6'!G39+'2020-prov C7'!G39+#REF!+#REF!+#REF!</f>
        <v>#REF!</v>
      </c>
    </row>
    <row r="39" spans="1:8" x14ac:dyDescent="0.2">
      <c r="A39" s="20" t="s">
        <v>34</v>
      </c>
      <c r="B39" s="12" t="e">
        <f>'2020-prov C1'!E41+#REF!+'2020-prov C3'!B40+'2020-prov C4'!B40+'2020-prov C5'!B40+'2020-prov C6'!B40+'2020-prov C7'!B40+#REF!+#REF!+#REF!</f>
        <v>#REF!</v>
      </c>
      <c r="C39" s="12" t="e">
        <f>'2020-prov C1'!F41+#REF!+'2020-prov C3'!C40+'2020-prov C4'!C40+'2020-prov C5'!C40+'2020-prov C6'!C40+'2020-prov C7'!C40+#REF!+#REF!+#REF!</f>
        <v>#REF!</v>
      </c>
      <c r="D39" s="12" t="e">
        <f>'2020-prov C1'!G41+#REF!+'2020-prov C3'!#REF!+'2020-prov C4'!#REF!+'2020-prov C5'!D40+'2020-prov C6'!#REF!+'2020-prov C7'!#REF!+#REF!+#REF!+#REF!</f>
        <v>#REF!</v>
      </c>
      <c r="E39" s="12" t="e">
        <f>'2020-prov C1'!#REF!+#REF!+'2020-prov C3'!D40+'2020-prov C4'!D40+'2020-prov C5'!E40+'2020-prov C6'!D40+'2020-prov C7'!D40+#REF!+#REF!+#REF!</f>
        <v>#REF!</v>
      </c>
      <c r="F39" s="12" t="e">
        <f>'2020-prov C1'!#REF!+#REF!+'2020-prov C3'!E40+'2020-prov C4'!E40+'2020-prov C5'!F40+'2020-prov C6'!E40+'2020-prov C7'!E40+#REF!+#REF!+#REF!</f>
        <v>#REF!</v>
      </c>
      <c r="G39" s="12" t="e">
        <f>'2020-prov C1'!#REF!+#REF!+'2020-prov C3'!F40+'2020-prov C4'!F40+'2020-prov C5'!G40+'2020-prov C6'!F40+'2020-prov C7'!F40+#REF!+#REF!+#REF!</f>
        <v>#REF!</v>
      </c>
      <c r="H39" s="12" t="e">
        <f>'2020-prov C1'!#REF!+#REF!+'2020-prov C3'!G40+'2020-prov C4'!G40+'2020-prov C5'!#REF!+'2020-prov C6'!G40+'2020-prov C7'!G40+#REF!+#REF!+#REF!</f>
        <v>#REF!</v>
      </c>
    </row>
    <row r="40" spans="1:8" x14ac:dyDescent="0.2">
      <c r="A40" s="20" t="s">
        <v>35</v>
      </c>
      <c r="B40" s="12" t="e">
        <f>'2020-prov C1'!E42+#REF!+'2020-prov C3'!B41+'2020-prov C4'!B41+'2020-prov C5'!B41+'2020-prov C6'!B41+'2020-prov C7'!B41+#REF!+#REF!+#REF!</f>
        <v>#REF!</v>
      </c>
      <c r="C40" s="12" t="e">
        <f>'2020-prov C1'!F42+#REF!+'2020-prov C3'!C41+'2020-prov C4'!C41+'2020-prov C5'!C41+'2020-prov C6'!C41+'2020-prov C7'!C41+#REF!+#REF!+#REF!</f>
        <v>#REF!</v>
      </c>
      <c r="D40" s="12" t="e">
        <f>'2020-prov C1'!G42+#REF!+'2020-prov C3'!#REF!+'2020-prov C4'!#REF!+'2020-prov C5'!D41+'2020-prov C6'!#REF!+'2020-prov C7'!#REF!+#REF!+#REF!+#REF!</f>
        <v>#REF!</v>
      </c>
      <c r="E40" s="12" t="e">
        <f>'2020-prov C1'!#REF!+#REF!+'2020-prov C3'!D41+'2020-prov C4'!D41+'2020-prov C5'!E41+'2020-prov C6'!D41+'2020-prov C7'!D41+#REF!+#REF!+#REF!</f>
        <v>#REF!</v>
      </c>
      <c r="F40" s="12" t="e">
        <f>'2020-prov C1'!#REF!+#REF!+'2020-prov C3'!E41+'2020-prov C4'!E41+'2020-prov C5'!F41+'2020-prov C6'!E41+'2020-prov C7'!E41+#REF!+#REF!+#REF!</f>
        <v>#REF!</v>
      </c>
      <c r="G40" s="12" t="e">
        <f>'2020-prov C1'!#REF!+#REF!+'2020-prov C3'!F41+'2020-prov C4'!F41+'2020-prov C5'!G41+'2020-prov C6'!F41+'2020-prov C7'!F41+#REF!+#REF!+#REF!</f>
        <v>#REF!</v>
      </c>
      <c r="H40" s="12" t="e">
        <f>'2020-prov C1'!#REF!+#REF!+'2020-prov C3'!G41+'2020-prov C4'!G41+'2020-prov C5'!#REF!+'2020-prov C6'!G41+'2020-prov C7'!G41+#REF!+#REF!+#REF!</f>
        <v>#REF!</v>
      </c>
    </row>
    <row r="41" spans="1:8" x14ac:dyDescent="0.2">
      <c r="A41" s="20" t="s">
        <v>36</v>
      </c>
      <c r="B41" s="12" t="e">
        <f>'2020-prov C1'!E43+#REF!+'2020-prov C3'!B42+'2020-prov C4'!B42+'2020-prov C5'!B42+'2020-prov C6'!B42+'2020-prov C7'!B42+#REF!+#REF!+#REF!</f>
        <v>#REF!</v>
      </c>
      <c r="C41" s="12" t="e">
        <f>'2020-prov C1'!F43+#REF!+'2020-prov C3'!C42+'2020-prov C4'!C42+'2020-prov C5'!C42+'2020-prov C6'!C42+'2020-prov C7'!C42+#REF!+#REF!+#REF!</f>
        <v>#REF!</v>
      </c>
      <c r="D41" s="12" t="e">
        <f>'2020-prov C1'!G43+#REF!+'2020-prov C3'!#REF!+'2020-prov C4'!#REF!+'2020-prov C5'!D42+'2020-prov C6'!#REF!+'2020-prov C7'!#REF!+#REF!+#REF!+#REF!</f>
        <v>#REF!</v>
      </c>
      <c r="E41" s="12" t="e">
        <f>'2020-prov C1'!#REF!+#REF!+'2020-prov C3'!D42+'2020-prov C4'!D42+'2020-prov C5'!E42+'2020-prov C6'!D42+'2020-prov C7'!D42+#REF!+#REF!+#REF!</f>
        <v>#REF!</v>
      </c>
      <c r="F41" s="12" t="e">
        <f>'2020-prov C1'!#REF!+#REF!+'2020-prov C3'!E42+'2020-prov C4'!E42+'2020-prov C5'!F42+'2020-prov C6'!E42+'2020-prov C7'!E42+#REF!+#REF!+#REF!</f>
        <v>#REF!</v>
      </c>
      <c r="G41" s="12" t="e">
        <f>'2020-prov C1'!#REF!+#REF!+'2020-prov C3'!F42+'2020-prov C4'!F42+'2020-prov C5'!G42+'2020-prov C6'!F42+'2020-prov C7'!F42+#REF!+#REF!+#REF!</f>
        <v>#REF!</v>
      </c>
      <c r="H41" s="12" t="e">
        <f>'2020-prov C1'!#REF!+#REF!+'2020-prov C3'!G42+'2020-prov C4'!G42+'2020-prov C5'!#REF!+'2020-prov C6'!G42+'2020-prov C7'!G42+#REF!+#REF!+#REF!</f>
        <v>#REF!</v>
      </c>
    </row>
    <row r="42" spans="1:8" x14ac:dyDescent="0.2">
      <c r="A42" s="20" t="s">
        <v>37</v>
      </c>
      <c r="B42" s="12" t="e">
        <f>'2020-prov C1'!E44+#REF!+'2020-prov C3'!B43+'2020-prov C4'!B43+'2020-prov C5'!B43+'2020-prov C6'!B43+'2020-prov C7'!B43+#REF!+#REF!+#REF!</f>
        <v>#REF!</v>
      </c>
      <c r="C42" s="12" t="e">
        <f>'2020-prov C1'!F44+#REF!+'2020-prov C3'!C43+'2020-prov C4'!C43+'2020-prov C5'!C43+'2020-prov C6'!C43+'2020-prov C7'!C43+#REF!+#REF!+#REF!</f>
        <v>#REF!</v>
      </c>
      <c r="D42" s="12" t="e">
        <f>'2020-prov C1'!G44+#REF!+'2020-prov C3'!#REF!+'2020-prov C4'!#REF!+'2020-prov C5'!D43+'2020-prov C6'!#REF!+'2020-prov C7'!#REF!+#REF!+#REF!+#REF!</f>
        <v>#REF!</v>
      </c>
      <c r="E42" s="12" t="e">
        <f>'2020-prov C1'!#REF!+#REF!+'2020-prov C3'!D43+'2020-prov C4'!D43+'2020-prov C5'!E43+'2020-prov C6'!D43+'2020-prov C7'!D43+#REF!+#REF!+#REF!</f>
        <v>#REF!</v>
      </c>
      <c r="F42" s="12" t="e">
        <f>'2020-prov C1'!#REF!+#REF!+'2020-prov C3'!E43+'2020-prov C4'!E43+'2020-prov C5'!F43+'2020-prov C6'!E43+'2020-prov C7'!E43+#REF!+#REF!+#REF!</f>
        <v>#REF!</v>
      </c>
      <c r="G42" s="12" t="e">
        <f>'2020-prov C1'!#REF!+#REF!+'2020-prov C3'!F43+'2020-prov C4'!F43+'2020-prov C5'!G43+'2020-prov C6'!F43+'2020-prov C7'!F43+#REF!+#REF!+#REF!</f>
        <v>#REF!</v>
      </c>
      <c r="H42" s="12" t="e">
        <f>'2020-prov C1'!#REF!+#REF!+'2020-prov C3'!G43+'2020-prov C4'!G43+'2020-prov C5'!#REF!+'2020-prov C6'!G43+'2020-prov C7'!G43+#REF!+#REF!+#REF!</f>
        <v>#REF!</v>
      </c>
    </row>
    <row r="43" spans="1:8" x14ac:dyDescent="0.2">
      <c r="A43" s="20" t="s">
        <v>5</v>
      </c>
      <c r="B43" s="12" t="e">
        <f>'2020-prov C1'!E45+#REF!+'2020-prov C3'!B44+'2020-prov C4'!B44+'2020-prov C5'!B44+'2020-prov C6'!B44+'2020-prov C7'!B44+#REF!+#REF!+#REF!</f>
        <v>#REF!</v>
      </c>
      <c r="C43" s="12" t="e">
        <f>'2020-prov C1'!F45+#REF!+'2020-prov C3'!C44+'2020-prov C4'!C44+'2020-prov C5'!C44+'2020-prov C6'!C44+'2020-prov C7'!C44+#REF!+#REF!+#REF!</f>
        <v>#REF!</v>
      </c>
      <c r="D43" s="12" t="e">
        <f>'2020-prov C1'!G45+#REF!+'2020-prov C3'!#REF!+'2020-prov C4'!#REF!+'2020-prov C5'!D44+'2020-prov C6'!#REF!+'2020-prov C7'!#REF!+#REF!+#REF!+#REF!</f>
        <v>#REF!</v>
      </c>
      <c r="E43" s="12" t="e">
        <f>'2020-prov C1'!#REF!+#REF!+'2020-prov C3'!D44+'2020-prov C4'!D44+'2020-prov C5'!E44+'2020-prov C6'!D44+'2020-prov C7'!D44+#REF!+#REF!+#REF!</f>
        <v>#REF!</v>
      </c>
      <c r="F43" s="12" t="e">
        <f>'2020-prov C1'!#REF!+#REF!+'2020-prov C3'!E44+'2020-prov C4'!E44+'2020-prov C5'!F44+'2020-prov C6'!E44+'2020-prov C7'!E44+#REF!+#REF!+#REF!</f>
        <v>#REF!</v>
      </c>
      <c r="G43" s="12" t="e">
        <f>'2020-prov C1'!#REF!+#REF!+'2020-prov C3'!F44+'2020-prov C4'!F44+'2020-prov C5'!G44+'2020-prov C6'!F44+'2020-prov C7'!F44+#REF!+#REF!+#REF!</f>
        <v>#REF!</v>
      </c>
      <c r="H43" s="12" t="e">
        <f>'2020-prov C1'!#REF!+#REF!+'2020-prov C3'!G44+'2020-prov C4'!G44+'2020-prov C5'!#REF!+'2020-prov C6'!G44+'2020-prov C7'!G44+#REF!+#REF!+#REF!</f>
        <v>#REF!</v>
      </c>
    </row>
    <row r="44" spans="1:8" x14ac:dyDescent="0.2">
      <c r="A44" s="20" t="s">
        <v>78</v>
      </c>
      <c r="B44" s="12" t="e">
        <f>'2020-prov C1'!E46+#REF!+'2020-prov C3'!B45+'2020-prov C4'!B45+'2020-prov C5'!B45+'2020-prov C6'!B45+'2020-prov C7'!B45+#REF!+#REF!+#REF!</f>
        <v>#REF!</v>
      </c>
      <c r="C44" s="12" t="e">
        <f>'2020-prov C1'!F46+#REF!+'2020-prov C3'!C45+'2020-prov C4'!C45+'2020-prov C5'!C45+'2020-prov C6'!C45+'2020-prov C7'!C45+#REF!+#REF!+#REF!</f>
        <v>#REF!</v>
      </c>
      <c r="D44" s="12" t="e">
        <f>'2020-prov C1'!G46+#REF!+'2020-prov C3'!#REF!+'2020-prov C4'!#REF!+'2020-prov C5'!D45+'2020-prov C6'!#REF!+'2020-prov C7'!#REF!+#REF!+#REF!+#REF!</f>
        <v>#REF!</v>
      </c>
      <c r="E44" s="12" t="e">
        <f>'2020-prov C1'!#REF!+#REF!+'2020-prov C3'!D45+'2020-prov C4'!D45+'2020-prov C5'!E45+'2020-prov C6'!D45+'2020-prov C7'!D45+#REF!+#REF!+#REF!</f>
        <v>#REF!</v>
      </c>
      <c r="F44" s="12" t="e">
        <f>'2020-prov C1'!#REF!+#REF!+'2020-prov C3'!E45+'2020-prov C4'!E45+'2020-prov C5'!F45+'2020-prov C6'!E45+'2020-prov C7'!E45+#REF!+#REF!+#REF!</f>
        <v>#REF!</v>
      </c>
      <c r="G44" s="12" t="e">
        <f>'2020-prov C1'!#REF!+#REF!+'2020-prov C3'!F45+'2020-prov C4'!F45+'2020-prov C5'!G45+'2020-prov C6'!F45+'2020-prov C7'!F45+#REF!+#REF!+#REF!</f>
        <v>#REF!</v>
      </c>
      <c r="H44" s="12" t="e">
        <f>'2020-prov C1'!#REF!+#REF!+'2020-prov C3'!G45+'2020-prov C4'!G45+'2020-prov C5'!#REF!+'2020-prov C6'!G45+'2020-prov C7'!G45+#REF!+#REF!+#REF!</f>
        <v>#REF!</v>
      </c>
    </row>
    <row r="45" spans="1:8" x14ac:dyDescent="0.2">
      <c r="A45" s="20" t="s">
        <v>43</v>
      </c>
      <c r="B45" s="12" t="e">
        <f>'2020-prov C1'!E47+#REF!+'2020-prov C3'!B46+'2020-prov C4'!B46+'2020-prov C5'!B46+'2020-prov C6'!B46+'2020-prov C7'!B46+#REF!+#REF!+#REF!</f>
        <v>#REF!</v>
      </c>
      <c r="C45" s="12" t="e">
        <f>'2020-prov C1'!F47+#REF!+'2020-prov C3'!C46+'2020-prov C4'!C46+'2020-prov C5'!C46+'2020-prov C6'!C46+'2020-prov C7'!C46+#REF!+#REF!+#REF!</f>
        <v>#REF!</v>
      </c>
      <c r="D45" s="12" t="e">
        <f>'2020-prov C1'!G47+#REF!+'2020-prov C3'!#REF!+'2020-prov C4'!#REF!+'2020-prov C5'!D46+'2020-prov C6'!#REF!+'2020-prov C7'!#REF!+#REF!+#REF!+#REF!</f>
        <v>#REF!</v>
      </c>
      <c r="E45" s="12" t="e">
        <f>'2020-prov C1'!#REF!+#REF!+'2020-prov C3'!D46+'2020-prov C4'!D46+'2020-prov C5'!E46+'2020-prov C6'!D46+'2020-prov C7'!D46+#REF!+#REF!+#REF!</f>
        <v>#REF!</v>
      </c>
      <c r="F45" s="12" t="e">
        <f>'2020-prov C1'!#REF!+#REF!+'2020-prov C3'!E46+'2020-prov C4'!E46+'2020-prov C5'!F46+'2020-prov C6'!E46+'2020-prov C7'!E46+#REF!+#REF!+#REF!</f>
        <v>#REF!</v>
      </c>
      <c r="G45" s="12" t="e">
        <f>'2020-prov C1'!#REF!+#REF!+'2020-prov C3'!F46+'2020-prov C4'!F46+'2020-prov C5'!G46+'2020-prov C6'!F46+'2020-prov C7'!F46+#REF!+#REF!+#REF!</f>
        <v>#REF!</v>
      </c>
      <c r="H45" s="12" t="e">
        <f>'2020-prov C1'!#REF!+#REF!+'2020-prov C3'!G46+'2020-prov C4'!G46+'2020-prov C5'!#REF!+'2020-prov C6'!G46+'2020-prov C7'!G46+#REF!+#REF!+#REF!</f>
        <v>#REF!</v>
      </c>
    </row>
    <row r="46" spans="1:8" x14ac:dyDescent="0.2">
      <c r="A46" s="20" t="s">
        <v>40</v>
      </c>
      <c r="B46" s="12" t="e">
        <f>'2020-prov C1'!E48+#REF!+'2020-prov C3'!B47+'2020-prov C4'!B47+'2020-prov C5'!B47+'2020-prov C6'!B47+'2020-prov C7'!B47+#REF!+#REF!+#REF!</f>
        <v>#REF!</v>
      </c>
      <c r="C46" s="12" t="e">
        <f>'2020-prov C1'!F48+#REF!+'2020-prov C3'!C47+'2020-prov C4'!C47+'2020-prov C5'!C47+'2020-prov C6'!C47+'2020-prov C7'!C47+#REF!+#REF!+#REF!</f>
        <v>#REF!</v>
      </c>
      <c r="D46" s="12" t="e">
        <f>'2020-prov C1'!G48+#REF!+'2020-prov C3'!#REF!+'2020-prov C4'!#REF!+'2020-prov C5'!D47+'2020-prov C6'!#REF!+'2020-prov C7'!#REF!+#REF!+#REF!+#REF!</f>
        <v>#REF!</v>
      </c>
      <c r="E46" s="12" t="e">
        <f>'2020-prov C1'!#REF!+#REF!+'2020-prov C3'!D47+'2020-prov C4'!D47+'2020-prov C5'!E47+'2020-prov C6'!D47+'2020-prov C7'!D47+#REF!+#REF!+#REF!</f>
        <v>#REF!</v>
      </c>
      <c r="F46" s="12" t="e">
        <f>'2020-prov C1'!#REF!+#REF!+'2020-prov C3'!E47+'2020-prov C4'!E47+'2020-prov C5'!F47+'2020-prov C6'!E47+'2020-prov C7'!E47+#REF!+#REF!+#REF!</f>
        <v>#REF!</v>
      </c>
      <c r="G46" s="12" t="e">
        <f>'2020-prov C1'!#REF!+#REF!+'2020-prov C3'!F47+'2020-prov C4'!F47+'2020-prov C5'!G47+'2020-prov C6'!F47+'2020-prov C7'!F47+#REF!+#REF!+#REF!</f>
        <v>#REF!</v>
      </c>
      <c r="H46" s="12" t="e">
        <f>'2020-prov C1'!#REF!+#REF!+'2020-prov C3'!G47+'2020-prov C4'!G47+'2020-prov C5'!#REF!+'2020-prov C6'!G47+'2020-prov C7'!G47+#REF!+#REF!+#REF!</f>
        <v>#REF!</v>
      </c>
    </row>
    <row r="47" spans="1:8" x14ac:dyDescent="0.2">
      <c r="A47" s="20" t="s">
        <v>39</v>
      </c>
      <c r="B47" s="12" t="e">
        <f>'2020-prov C1'!E49+#REF!+'2020-prov C3'!B48+'2020-prov C4'!B48+'2020-prov C5'!B48+'2020-prov C6'!B48+'2020-prov C7'!B48+#REF!+#REF!+#REF!</f>
        <v>#REF!</v>
      </c>
      <c r="C47" s="12" t="e">
        <f>'2020-prov C1'!F49+#REF!+'2020-prov C3'!C48+'2020-prov C4'!C48+'2020-prov C5'!C48+'2020-prov C6'!C48+'2020-prov C7'!C48+#REF!+#REF!+#REF!</f>
        <v>#REF!</v>
      </c>
      <c r="D47" s="12" t="e">
        <f>'2020-prov C1'!G49+#REF!+'2020-prov C3'!#REF!+'2020-prov C4'!#REF!+'2020-prov C5'!D48+'2020-prov C6'!#REF!+'2020-prov C7'!#REF!+#REF!+#REF!+#REF!</f>
        <v>#REF!</v>
      </c>
      <c r="E47" s="12" t="e">
        <f>'2020-prov C1'!#REF!+#REF!+'2020-prov C3'!D48+'2020-prov C4'!D48+'2020-prov C5'!E48+'2020-prov C6'!D48+'2020-prov C7'!D48+#REF!+#REF!+#REF!</f>
        <v>#REF!</v>
      </c>
      <c r="F47" s="12" t="e">
        <f>'2020-prov C1'!#REF!+#REF!+'2020-prov C3'!E48+'2020-prov C4'!E48+'2020-prov C5'!F48+'2020-prov C6'!E48+'2020-prov C7'!E48+#REF!+#REF!+#REF!</f>
        <v>#REF!</v>
      </c>
      <c r="G47" s="12" t="e">
        <f>'2020-prov C1'!#REF!+#REF!+'2020-prov C3'!F48+'2020-prov C4'!F48+'2020-prov C5'!G48+'2020-prov C6'!F48+'2020-prov C7'!F48+#REF!+#REF!+#REF!</f>
        <v>#REF!</v>
      </c>
      <c r="H47" s="12" t="e">
        <f>'2020-prov C1'!#REF!+#REF!+'2020-prov C3'!G48+'2020-prov C4'!G48+'2020-prov C5'!#REF!+'2020-prov C6'!G48+'2020-prov C7'!G48+#REF!+#REF!+#REF!</f>
        <v>#REF!</v>
      </c>
    </row>
    <row r="48" spans="1:8" x14ac:dyDescent="0.2">
      <c r="A48" s="20" t="s">
        <v>41</v>
      </c>
      <c r="B48" s="12" t="e">
        <f>'2020-prov C1'!E50+#REF!+'2020-prov C3'!B49+'2020-prov C4'!B49+'2020-prov C5'!B49+'2020-prov C6'!B49+'2020-prov C7'!B49+#REF!+#REF!+#REF!</f>
        <v>#REF!</v>
      </c>
      <c r="C48" s="12" t="e">
        <f>'2020-prov C1'!F50+#REF!+'2020-prov C3'!C49+'2020-prov C4'!C49+'2020-prov C5'!C49+'2020-prov C6'!C49+'2020-prov C7'!C49+#REF!+#REF!+#REF!</f>
        <v>#REF!</v>
      </c>
      <c r="D48" s="12" t="e">
        <f>'2020-prov C1'!G50+#REF!+'2020-prov C3'!#REF!+'2020-prov C4'!#REF!+'2020-prov C5'!D49+'2020-prov C6'!#REF!+'2020-prov C7'!#REF!+#REF!+#REF!+#REF!</f>
        <v>#REF!</v>
      </c>
      <c r="E48" s="12" t="e">
        <f>'2020-prov C1'!#REF!+#REF!+'2020-prov C3'!D49+'2020-prov C4'!D49+'2020-prov C5'!E49+'2020-prov C6'!D49+'2020-prov C7'!D49+#REF!+#REF!+#REF!</f>
        <v>#REF!</v>
      </c>
      <c r="F48" s="12" t="e">
        <f>'2020-prov C1'!#REF!+#REF!+'2020-prov C3'!E49+'2020-prov C4'!E49+'2020-prov C5'!F49+'2020-prov C6'!E49+'2020-prov C7'!E49+#REF!+#REF!+#REF!</f>
        <v>#REF!</v>
      </c>
      <c r="G48" s="12" t="e">
        <f>'2020-prov C1'!#REF!+#REF!+'2020-prov C3'!F49+'2020-prov C4'!F49+'2020-prov C5'!G49+'2020-prov C6'!F49+'2020-prov C7'!F49+#REF!+#REF!+#REF!</f>
        <v>#REF!</v>
      </c>
      <c r="H48" s="12" t="e">
        <f>'2020-prov C1'!#REF!+#REF!+'2020-prov C3'!G49+'2020-prov C4'!G49+'2020-prov C5'!#REF!+'2020-prov C6'!G49+'2020-prov C7'!G49+#REF!+#REF!+#REF!</f>
        <v>#REF!</v>
      </c>
    </row>
    <row r="49" spans="1:8" x14ac:dyDescent="0.2">
      <c r="A49" s="20" t="s">
        <v>42</v>
      </c>
      <c r="B49" s="12" t="e">
        <f>'2020-prov C1'!E51+#REF!+'2020-prov C3'!B50+'2020-prov C4'!B50+'2020-prov C5'!B50+'2020-prov C6'!B50+'2020-prov C7'!B50+#REF!+#REF!+#REF!</f>
        <v>#REF!</v>
      </c>
      <c r="C49" s="12" t="e">
        <f>'2020-prov C1'!F51+#REF!+'2020-prov C3'!C50+'2020-prov C4'!C50+'2020-prov C5'!C50+'2020-prov C6'!C50+'2020-prov C7'!C50+#REF!+#REF!+#REF!</f>
        <v>#REF!</v>
      </c>
      <c r="D49" s="12" t="e">
        <f>'2020-prov C1'!G51+#REF!+'2020-prov C3'!#REF!+'2020-prov C4'!#REF!+'2020-prov C5'!D50+'2020-prov C6'!#REF!+'2020-prov C7'!#REF!+#REF!+#REF!+#REF!</f>
        <v>#REF!</v>
      </c>
      <c r="E49" s="12" t="e">
        <f>'2020-prov C1'!#REF!+#REF!+'2020-prov C3'!D50+'2020-prov C4'!D50+'2020-prov C5'!E50+'2020-prov C6'!D50+'2020-prov C7'!D50+#REF!+#REF!+#REF!</f>
        <v>#REF!</v>
      </c>
      <c r="F49" s="12" t="e">
        <f>'2020-prov C1'!#REF!+#REF!+'2020-prov C3'!E50+'2020-prov C4'!E50+'2020-prov C5'!F50+'2020-prov C6'!E50+'2020-prov C7'!E50+#REF!+#REF!+#REF!</f>
        <v>#REF!</v>
      </c>
      <c r="G49" s="12" t="e">
        <f>'2020-prov C1'!#REF!+#REF!+'2020-prov C3'!F50+'2020-prov C4'!F50+'2020-prov C5'!G50+'2020-prov C6'!F50+'2020-prov C7'!F50+#REF!+#REF!+#REF!</f>
        <v>#REF!</v>
      </c>
      <c r="H49" s="12" t="e">
        <f>'2020-prov C1'!#REF!+#REF!+'2020-prov C3'!G50+'2020-prov C4'!G50+'2020-prov C5'!#REF!+'2020-prov C6'!G50+'2020-prov C7'!G50+#REF!+#REF!+#REF!</f>
        <v>#REF!</v>
      </c>
    </row>
    <row r="50" spans="1:8" x14ac:dyDescent="0.2">
      <c r="A50" s="20" t="s">
        <v>44</v>
      </c>
      <c r="B50" s="12" t="e">
        <f>'2020-prov C1'!E52+#REF!+'2020-prov C3'!B51+'2020-prov C4'!B51+'2020-prov C5'!B51+'2020-prov C6'!B51+'2020-prov C7'!B51+#REF!+#REF!+#REF!</f>
        <v>#REF!</v>
      </c>
      <c r="C50" s="12" t="e">
        <f>'2020-prov C1'!F52+#REF!+'2020-prov C3'!C51+'2020-prov C4'!C51+'2020-prov C5'!C51+'2020-prov C6'!C51+'2020-prov C7'!C51+#REF!+#REF!+#REF!</f>
        <v>#REF!</v>
      </c>
      <c r="D50" s="12" t="e">
        <f>'2020-prov C1'!G52+#REF!+'2020-prov C3'!#REF!+'2020-prov C4'!#REF!+'2020-prov C5'!D51+'2020-prov C6'!#REF!+'2020-prov C7'!#REF!+#REF!+#REF!+#REF!</f>
        <v>#REF!</v>
      </c>
      <c r="E50" s="12" t="e">
        <f>'2020-prov C1'!#REF!+#REF!+'2020-prov C3'!D51+'2020-prov C4'!D51+'2020-prov C5'!E51+'2020-prov C6'!D51+'2020-prov C7'!D51+#REF!+#REF!+#REF!</f>
        <v>#REF!</v>
      </c>
      <c r="F50" s="12" t="e">
        <f>'2020-prov C1'!#REF!+#REF!+'2020-prov C3'!E51+'2020-prov C4'!E51+'2020-prov C5'!F51+'2020-prov C6'!E51+'2020-prov C7'!E51+#REF!+#REF!+#REF!</f>
        <v>#REF!</v>
      </c>
      <c r="G50" s="12" t="e">
        <f>'2020-prov C1'!#REF!+#REF!+'2020-prov C3'!F51+'2020-prov C4'!F51+'2020-prov C5'!G51+'2020-prov C6'!F51+'2020-prov C7'!F51+#REF!+#REF!+#REF!</f>
        <v>#REF!</v>
      </c>
      <c r="H50" s="12" t="e">
        <f>'2020-prov C1'!#REF!+#REF!+'2020-prov C3'!G51+'2020-prov C4'!G51+'2020-prov C5'!#REF!+'2020-prov C6'!G51+'2020-prov C7'!G51+#REF!+#REF!+#REF!</f>
        <v>#REF!</v>
      </c>
    </row>
    <row r="51" spans="1:8" x14ac:dyDescent="0.2">
      <c r="A51" s="20" t="s">
        <v>45</v>
      </c>
      <c r="B51" s="12" t="e">
        <f>'2020-prov C1'!E53+#REF!+'2020-prov C3'!B52+'2020-prov C4'!B52+'2020-prov C5'!B52+'2020-prov C6'!B52+'2020-prov C7'!B52+#REF!+#REF!+#REF!</f>
        <v>#REF!</v>
      </c>
      <c r="C51" s="12" t="e">
        <f>'2020-prov C1'!F53+#REF!+'2020-prov C3'!C52+'2020-prov C4'!C52+'2020-prov C5'!C52+'2020-prov C6'!C52+'2020-prov C7'!C52+#REF!+#REF!+#REF!</f>
        <v>#REF!</v>
      </c>
      <c r="D51" s="12" t="e">
        <f>'2020-prov C1'!G53+#REF!+'2020-prov C3'!#REF!+'2020-prov C4'!#REF!+'2020-prov C5'!D52+'2020-prov C6'!#REF!+'2020-prov C7'!#REF!+#REF!+#REF!+#REF!</f>
        <v>#REF!</v>
      </c>
      <c r="E51" s="12" t="e">
        <f>'2020-prov C1'!#REF!+#REF!+'2020-prov C3'!D52+'2020-prov C4'!D52+'2020-prov C5'!E52+'2020-prov C6'!D52+'2020-prov C7'!D52+#REF!+#REF!+#REF!</f>
        <v>#REF!</v>
      </c>
      <c r="F51" s="12" t="e">
        <f>'2020-prov C1'!#REF!+#REF!+'2020-prov C3'!E52+'2020-prov C4'!E52+'2020-prov C5'!F52+'2020-prov C6'!E52+'2020-prov C7'!E52+#REF!+#REF!+#REF!</f>
        <v>#REF!</v>
      </c>
      <c r="G51" s="12" t="e">
        <f>'2020-prov C1'!#REF!+#REF!+'2020-prov C3'!F52+'2020-prov C4'!F52+'2020-prov C5'!G52+'2020-prov C6'!F52+'2020-prov C7'!F52+#REF!+#REF!+#REF!</f>
        <v>#REF!</v>
      </c>
      <c r="H51" s="12" t="e">
        <f>'2020-prov C1'!#REF!+#REF!+'2020-prov C3'!G52+'2020-prov C4'!G52+'2020-prov C5'!#REF!+'2020-prov C6'!G52+'2020-prov C7'!G52+#REF!+#REF!+#REF!</f>
        <v>#REF!</v>
      </c>
    </row>
    <row r="52" spans="1:8" x14ac:dyDescent="0.2">
      <c r="A52" s="20" t="s">
        <v>48</v>
      </c>
      <c r="B52" s="12" t="e">
        <f>'2020-prov C1'!E54+#REF!+'2020-prov C3'!B53+'2020-prov C4'!B53+'2020-prov C5'!B53+'2020-prov C6'!B53+'2020-prov C7'!B53+#REF!+#REF!+#REF!</f>
        <v>#REF!</v>
      </c>
      <c r="C52" s="12" t="e">
        <f>'2020-prov C1'!F54+#REF!+'2020-prov C3'!C53+'2020-prov C4'!C53+'2020-prov C5'!C53+'2020-prov C6'!C53+'2020-prov C7'!C53+#REF!+#REF!+#REF!</f>
        <v>#REF!</v>
      </c>
      <c r="D52" s="12" t="e">
        <f>'2020-prov C1'!G54+#REF!+'2020-prov C3'!#REF!+'2020-prov C4'!#REF!+'2020-prov C5'!D53+'2020-prov C6'!#REF!+'2020-prov C7'!#REF!+#REF!+#REF!+#REF!</f>
        <v>#REF!</v>
      </c>
      <c r="E52" s="12" t="e">
        <f>'2020-prov C1'!#REF!+#REF!+'2020-prov C3'!D53+'2020-prov C4'!D53+'2020-prov C5'!E53+'2020-prov C6'!D53+'2020-prov C7'!D53+#REF!+#REF!+#REF!</f>
        <v>#REF!</v>
      </c>
      <c r="F52" s="12" t="e">
        <f>'2020-prov C1'!#REF!+#REF!+'2020-prov C3'!E53+'2020-prov C4'!E53+'2020-prov C5'!F53+'2020-prov C6'!E53+'2020-prov C7'!E53+#REF!+#REF!+#REF!</f>
        <v>#REF!</v>
      </c>
      <c r="G52" s="12" t="e">
        <f>'2020-prov C1'!#REF!+#REF!+'2020-prov C3'!F53+'2020-prov C4'!F53+'2020-prov C5'!G53+'2020-prov C6'!F53+'2020-prov C7'!F53+#REF!+#REF!+#REF!</f>
        <v>#REF!</v>
      </c>
      <c r="H52" s="12" t="e">
        <f>'2020-prov C1'!#REF!+#REF!+'2020-prov C3'!G53+'2020-prov C4'!G53+'2020-prov C5'!#REF!+'2020-prov C6'!G53+'2020-prov C7'!G53+#REF!+#REF!+#REF!</f>
        <v>#REF!</v>
      </c>
    </row>
    <row r="53" spans="1:8" x14ac:dyDescent="0.2">
      <c r="A53" s="20" t="s">
        <v>113</v>
      </c>
      <c r="B53" s="12" t="e">
        <f>'2020-prov C1'!E55+#REF!+'2020-prov C3'!B54+'2020-prov C4'!B54+'2020-prov C5'!B54+'2020-prov C6'!B54+'2020-prov C7'!B54+#REF!+#REF!+#REF!</f>
        <v>#REF!</v>
      </c>
      <c r="C53" s="12" t="e">
        <f>'2020-prov C1'!F55+#REF!+'2020-prov C3'!C54+'2020-prov C4'!C54+'2020-prov C5'!C54+'2020-prov C6'!C54+'2020-prov C7'!C54+#REF!+#REF!+#REF!</f>
        <v>#REF!</v>
      </c>
      <c r="D53" s="12" t="e">
        <f>'2020-prov C1'!G55+#REF!+'2020-prov C3'!#REF!+'2020-prov C4'!#REF!+'2020-prov C5'!D54+'2020-prov C6'!#REF!+'2020-prov C7'!#REF!+#REF!+#REF!+#REF!</f>
        <v>#REF!</v>
      </c>
      <c r="E53" s="12" t="e">
        <f>'2020-prov C1'!#REF!+#REF!+'2020-prov C3'!D54+'2020-prov C4'!D54+'2020-prov C5'!E54+'2020-prov C6'!D54+'2020-prov C7'!D54+#REF!+#REF!+#REF!</f>
        <v>#REF!</v>
      </c>
      <c r="F53" s="12" t="e">
        <f>'2020-prov C1'!#REF!+#REF!+'2020-prov C3'!E54+'2020-prov C4'!E54+'2020-prov C5'!F54+'2020-prov C6'!E54+'2020-prov C7'!E54+#REF!+#REF!+#REF!</f>
        <v>#REF!</v>
      </c>
      <c r="G53" s="12" t="e">
        <f>'2020-prov C1'!#REF!+#REF!+'2020-prov C3'!F54+'2020-prov C4'!F54+'2020-prov C5'!G54+'2020-prov C6'!F54+'2020-prov C7'!F54+#REF!+#REF!+#REF!</f>
        <v>#REF!</v>
      </c>
      <c r="H53" s="12" t="e">
        <f>'2020-prov C1'!#REF!+#REF!+'2020-prov C3'!G54+'2020-prov C4'!G54+'2020-prov C5'!#REF!+'2020-prov C6'!G54+'2020-prov C7'!G54+#REF!+#REF!+#REF!</f>
        <v>#REF!</v>
      </c>
    </row>
    <row r="54" spans="1:8" x14ac:dyDescent="0.2">
      <c r="A54" s="20" t="s">
        <v>50</v>
      </c>
      <c r="B54" s="12" t="e">
        <f>'2020-prov C1'!E56+#REF!+'2020-prov C3'!B55+'2020-prov C4'!B55+'2020-prov C5'!B55+'2020-prov C6'!B55+'2020-prov C7'!B55+#REF!+#REF!+#REF!</f>
        <v>#REF!</v>
      </c>
      <c r="C54" s="12" t="e">
        <f>'2020-prov C1'!F56+#REF!+'2020-prov C3'!C55+'2020-prov C4'!C55+'2020-prov C5'!C55+'2020-prov C6'!C55+'2020-prov C7'!C55+#REF!+#REF!+#REF!</f>
        <v>#REF!</v>
      </c>
      <c r="D54" s="12" t="e">
        <f>'2020-prov C1'!G56+#REF!+'2020-prov C3'!#REF!+'2020-prov C4'!#REF!+'2020-prov C5'!D55+'2020-prov C6'!#REF!+'2020-prov C7'!#REF!+#REF!+#REF!+#REF!</f>
        <v>#REF!</v>
      </c>
      <c r="E54" s="12" t="e">
        <f>'2020-prov C1'!#REF!+#REF!+'2020-prov C3'!D55+'2020-prov C4'!D55+'2020-prov C5'!E55+'2020-prov C6'!D55+'2020-prov C7'!D55+#REF!+#REF!+#REF!</f>
        <v>#REF!</v>
      </c>
      <c r="F54" s="12" t="e">
        <f>'2020-prov C1'!#REF!+#REF!+'2020-prov C3'!E55+'2020-prov C4'!E55+'2020-prov C5'!F55+'2020-prov C6'!E55+'2020-prov C7'!E55+#REF!+#REF!+#REF!</f>
        <v>#REF!</v>
      </c>
      <c r="G54" s="12" t="e">
        <f>'2020-prov C1'!#REF!+#REF!+'2020-prov C3'!F55+'2020-prov C4'!F55+'2020-prov C5'!G55+'2020-prov C6'!F55+'2020-prov C7'!F55+#REF!+#REF!+#REF!</f>
        <v>#REF!</v>
      </c>
      <c r="H54" s="12" t="e">
        <f>'2020-prov C1'!#REF!+#REF!+'2020-prov C3'!G55+'2020-prov C4'!G55+'2020-prov C5'!#REF!+'2020-prov C6'!G55+'2020-prov C7'!G55+#REF!+#REF!+#REF!</f>
        <v>#REF!</v>
      </c>
    </row>
    <row r="55" spans="1:8" x14ac:dyDescent="0.2">
      <c r="A55" s="20" t="s">
        <v>46</v>
      </c>
      <c r="B55" s="12" t="e">
        <f>'2020-prov C1'!E57+#REF!+'2020-prov C3'!B56+'2020-prov C4'!B56+'2020-prov C5'!B56+'2020-prov C6'!B56+'2020-prov C7'!B56+#REF!+#REF!+#REF!</f>
        <v>#REF!</v>
      </c>
      <c r="C55" s="12" t="e">
        <f>'2020-prov C1'!F57+#REF!+'2020-prov C3'!C56+'2020-prov C4'!C56+'2020-prov C5'!C56+'2020-prov C6'!C56+'2020-prov C7'!C56+#REF!+#REF!+#REF!</f>
        <v>#REF!</v>
      </c>
      <c r="D55" s="12" t="e">
        <f>'2020-prov C1'!G57+#REF!+'2020-prov C3'!#REF!+'2020-prov C4'!#REF!+'2020-prov C5'!D56+'2020-prov C6'!#REF!+'2020-prov C7'!#REF!+#REF!+#REF!+#REF!</f>
        <v>#REF!</v>
      </c>
      <c r="E55" s="12" t="e">
        <f>'2020-prov C1'!#REF!+#REF!+'2020-prov C3'!D56+'2020-prov C4'!D56+'2020-prov C5'!E56+'2020-prov C6'!D56+'2020-prov C7'!D56+#REF!+#REF!+#REF!</f>
        <v>#REF!</v>
      </c>
      <c r="F55" s="12" t="e">
        <f>'2020-prov C1'!#REF!+#REF!+'2020-prov C3'!E56+'2020-prov C4'!E56+'2020-prov C5'!F56+'2020-prov C6'!E56+'2020-prov C7'!E56+#REF!+#REF!+#REF!</f>
        <v>#REF!</v>
      </c>
      <c r="G55" s="12" t="e">
        <f>'2020-prov C1'!#REF!+#REF!+'2020-prov C3'!F56+'2020-prov C4'!F56+'2020-prov C5'!G56+'2020-prov C6'!F56+'2020-prov C7'!F56+#REF!+#REF!+#REF!</f>
        <v>#REF!</v>
      </c>
      <c r="H55" s="12" t="e">
        <f>'2020-prov C1'!#REF!+#REF!+'2020-prov C3'!G56+'2020-prov C4'!G56+'2020-prov C5'!#REF!+'2020-prov C6'!G56+'2020-prov C7'!G56+#REF!+#REF!+#REF!</f>
        <v>#REF!</v>
      </c>
    </row>
    <row r="56" spans="1:8" x14ac:dyDescent="0.2">
      <c r="A56" s="20" t="s">
        <v>47</v>
      </c>
      <c r="B56" s="12" t="e">
        <f>'2020-prov C1'!E58+#REF!+'2020-prov C3'!B57+'2020-prov C4'!B57+'2020-prov C5'!B57+'2020-prov C6'!B57+'2020-prov C7'!B57+#REF!+#REF!+#REF!</f>
        <v>#REF!</v>
      </c>
      <c r="C56" s="12" t="e">
        <f>'2020-prov C1'!F58+#REF!+'2020-prov C3'!C57+'2020-prov C4'!C57+'2020-prov C5'!C57+'2020-prov C6'!C57+'2020-prov C7'!C57+#REF!+#REF!+#REF!</f>
        <v>#REF!</v>
      </c>
      <c r="D56" s="12" t="e">
        <f>'2020-prov C1'!G58+#REF!+'2020-prov C3'!#REF!+'2020-prov C4'!#REF!+'2020-prov C5'!D57+'2020-prov C6'!#REF!+'2020-prov C7'!#REF!+#REF!+#REF!+#REF!</f>
        <v>#REF!</v>
      </c>
      <c r="E56" s="12" t="e">
        <f>'2020-prov C1'!#REF!+#REF!+'2020-prov C3'!D57+'2020-prov C4'!D57+'2020-prov C5'!E57+'2020-prov C6'!D57+'2020-prov C7'!D57+#REF!+#REF!+#REF!</f>
        <v>#REF!</v>
      </c>
      <c r="F56" s="12" t="e">
        <f>'2020-prov C1'!#REF!+#REF!+'2020-prov C3'!E57+'2020-prov C4'!E57+'2020-prov C5'!F57+'2020-prov C6'!E57+'2020-prov C7'!E57+#REF!+#REF!+#REF!</f>
        <v>#REF!</v>
      </c>
      <c r="G56" s="12" t="e">
        <f>'2020-prov C1'!#REF!+#REF!+'2020-prov C3'!F57+'2020-prov C4'!F57+'2020-prov C5'!G57+'2020-prov C6'!F57+'2020-prov C7'!F57+#REF!+#REF!+#REF!</f>
        <v>#REF!</v>
      </c>
      <c r="H56" s="12" t="e">
        <f>'2020-prov C1'!#REF!+#REF!+'2020-prov C3'!G57+'2020-prov C4'!G57+'2020-prov C5'!#REF!+'2020-prov C6'!G57+'2020-prov C7'!G57+#REF!+#REF!+#REF!</f>
        <v>#REF!</v>
      </c>
    </row>
    <row r="57" spans="1:8" x14ac:dyDescent="0.2">
      <c r="A57" s="20" t="s">
        <v>49</v>
      </c>
      <c r="B57" s="12" t="e">
        <f>'2020-prov C1'!E59+#REF!+'2020-prov C3'!B58+'2020-prov C4'!B58+'2020-prov C5'!B58+'2020-prov C6'!B58+'2020-prov C7'!B58+#REF!+#REF!+#REF!</f>
        <v>#REF!</v>
      </c>
      <c r="C57" s="12" t="e">
        <f>'2020-prov C1'!F59+#REF!+'2020-prov C3'!C58+'2020-prov C4'!C58+'2020-prov C5'!C58+'2020-prov C6'!C58+'2020-prov C7'!C58+#REF!+#REF!+#REF!</f>
        <v>#REF!</v>
      </c>
      <c r="D57" s="12" t="e">
        <f>'2020-prov C1'!G59+#REF!+'2020-prov C3'!#REF!+'2020-prov C4'!#REF!+'2020-prov C5'!D58+'2020-prov C6'!#REF!+'2020-prov C7'!#REF!+#REF!+#REF!+#REF!</f>
        <v>#REF!</v>
      </c>
      <c r="E57" s="12" t="e">
        <f>'2020-prov C1'!#REF!+#REF!+'2020-prov C3'!D58+'2020-prov C4'!D58+'2020-prov C5'!E58+'2020-prov C6'!D58+'2020-prov C7'!D58+#REF!+#REF!+#REF!</f>
        <v>#REF!</v>
      </c>
      <c r="F57" s="12" t="e">
        <f>'2020-prov C1'!#REF!+#REF!+'2020-prov C3'!E58+'2020-prov C4'!E58+'2020-prov C5'!F58+'2020-prov C6'!E58+'2020-prov C7'!E58+#REF!+#REF!+#REF!</f>
        <v>#REF!</v>
      </c>
      <c r="G57" s="12" t="e">
        <f>'2020-prov C1'!#REF!+#REF!+'2020-prov C3'!F58+'2020-prov C4'!F58+'2020-prov C5'!G58+'2020-prov C6'!F58+'2020-prov C7'!F58+#REF!+#REF!+#REF!</f>
        <v>#REF!</v>
      </c>
      <c r="H57" s="12" t="e">
        <f>'2020-prov C1'!#REF!+#REF!+'2020-prov C3'!G58+'2020-prov C4'!G58+'2020-prov C5'!#REF!+'2020-prov C6'!G58+'2020-prov C7'!G58+#REF!+#REF!+#REF!</f>
        <v>#REF!</v>
      </c>
    </row>
    <row r="58" spans="1:8" x14ac:dyDescent="0.2">
      <c r="A58" s="20" t="s">
        <v>51</v>
      </c>
      <c r="B58" s="12" t="e">
        <f>'2020-prov C1'!E60+#REF!+'2020-prov C3'!B59+'2020-prov C4'!B59+'2020-prov C5'!B59+'2020-prov C6'!B59+'2020-prov C7'!B59+#REF!+#REF!+#REF!</f>
        <v>#REF!</v>
      </c>
      <c r="C58" s="12" t="e">
        <f>'2020-prov C1'!F60+#REF!+'2020-prov C3'!C59+'2020-prov C4'!C59+'2020-prov C5'!C59+'2020-prov C6'!C59+'2020-prov C7'!C59+#REF!+#REF!+#REF!</f>
        <v>#REF!</v>
      </c>
      <c r="D58" s="12" t="e">
        <f>'2020-prov C1'!G60+#REF!+'2020-prov C3'!#REF!+'2020-prov C4'!#REF!+'2020-prov C5'!D59+'2020-prov C6'!#REF!+'2020-prov C7'!#REF!+#REF!+#REF!+#REF!</f>
        <v>#REF!</v>
      </c>
      <c r="E58" s="12" t="e">
        <f>'2020-prov C1'!#REF!+#REF!+'2020-prov C3'!D59+'2020-prov C4'!D59+'2020-prov C5'!E59+'2020-prov C6'!D59+'2020-prov C7'!D59+#REF!+#REF!+#REF!</f>
        <v>#REF!</v>
      </c>
      <c r="F58" s="12" t="e">
        <f>'2020-prov C1'!#REF!+#REF!+'2020-prov C3'!E59+'2020-prov C4'!E59+'2020-prov C5'!F59+'2020-prov C6'!E59+'2020-prov C7'!E59+#REF!+#REF!+#REF!</f>
        <v>#REF!</v>
      </c>
      <c r="G58" s="12" t="e">
        <f>'2020-prov C1'!#REF!+#REF!+'2020-prov C3'!F59+'2020-prov C4'!F59+'2020-prov C5'!G59+'2020-prov C6'!F59+'2020-prov C7'!F59+#REF!+#REF!+#REF!</f>
        <v>#REF!</v>
      </c>
      <c r="H58" s="12" t="e">
        <f>'2020-prov C1'!#REF!+#REF!+'2020-prov C3'!G59+'2020-prov C4'!G59+'2020-prov C5'!#REF!+'2020-prov C6'!G59+'2020-prov C7'!G59+#REF!+#REF!+#REF!</f>
        <v>#REF!</v>
      </c>
    </row>
    <row r="59" spans="1:8" x14ac:dyDescent="0.2">
      <c r="A59" s="20" t="s">
        <v>52</v>
      </c>
      <c r="B59" s="12" t="e">
        <f>'2020-prov C1'!E61+#REF!+'2020-prov C3'!B60+'2020-prov C4'!B60+'2020-prov C5'!B60+'2020-prov C6'!B60+'2020-prov C7'!B60+#REF!+#REF!+#REF!</f>
        <v>#REF!</v>
      </c>
      <c r="C59" s="12" t="e">
        <f>'2020-prov C1'!F61+#REF!+'2020-prov C3'!C60+'2020-prov C4'!C60+'2020-prov C5'!C60+'2020-prov C6'!C60+'2020-prov C7'!C60+#REF!+#REF!+#REF!</f>
        <v>#REF!</v>
      </c>
      <c r="D59" s="12" t="e">
        <f>'2020-prov C1'!G61+#REF!+'2020-prov C3'!#REF!+'2020-prov C4'!#REF!+'2020-prov C5'!D60+'2020-prov C6'!#REF!+'2020-prov C7'!#REF!+#REF!+#REF!+#REF!</f>
        <v>#REF!</v>
      </c>
      <c r="E59" s="12" t="e">
        <f>'2020-prov C1'!#REF!+#REF!+'2020-prov C3'!D60+'2020-prov C4'!D60+'2020-prov C5'!E60+'2020-prov C6'!D60+'2020-prov C7'!D60+#REF!+#REF!+#REF!</f>
        <v>#REF!</v>
      </c>
      <c r="F59" s="12" t="e">
        <f>'2020-prov C1'!#REF!+#REF!+'2020-prov C3'!E60+'2020-prov C4'!E60+'2020-prov C5'!F60+'2020-prov C6'!E60+'2020-prov C7'!E60+#REF!+#REF!+#REF!</f>
        <v>#REF!</v>
      </c>
      <c r="G59" s="12" t="e">
        <f>'2020-prov C1'!#REF!+#REF!+'2020-prov C3'!F60+'2020-prov C4'!F60+'2020-prov C5'!G60+'2020-prov C6'!F60+'2020-prov C7'!F60+#REF!+#REF!+#REF!</f>
        <v>#REF!</v>
      </c>
      <c r="H59" s="12" t="e">
        <f>'2020-prov C1'!#REF!+#REF!+'2020-prov C3'!G60+'2020-prov C4'!G60+'2020-prov C5'!#REF!+'2020-prov C6'!G60+'2020-prov C7'!G60+#REF!+#REF!+#REF!</f>
        <v>#REF!</v>
      </c>
    </row>
    <row r="60" spans="1:8" x14ac:dyDescent="0.2">
      <c r="A60" s="20" t="s">
        <v>53</v>
      </c>
      <c r="B60" s="12" t="e">
        <f>'2020-prov C1'!E62+#REF!+'2020-prov C3'!B61+'2020-prov C4'!B61+'2020-prov C5'!B61+'2020-prov C6'!B61+'2020-prov C7'!B61+#REF!+#REF!+#REF!</f>
        <v>#REF!</v>
      </c>
      <c r="C60" s="12" t="e">
        <f>'2020-prov C1'!F62+#REF!+'2020-prov C3'!C61+'2020-prov C4'!C61+'2020-prov C5'!C61+'2020-prov C6'!C61+'2020-prov C7'!C61+#REF!+#REF!+#REF!</f>
        <v>#REF!</v>
      </c>
      <c r="D60" s="12" t="e">
        <f>'2020-prov C1'!G62+#REF!+'2020-prov C3'!#REF!+'2020-prov C4'!#REF!+'2020-prov C5'!D61+'2020-prov C6'!#REF!+'2020-prov C7'!#REF!+#REF!+#REF!+#REF!</f>
        <v>#REF!</v>
      </c>
      <c r="E60" s="12" t="e">
        <f>'2020-prov C1'!#REF!+#REF!+'2020-prov C3'!D61+'2020-prov C4'!D61+'2020-prov C5'!E61+'2020-prov C6'!D61+'2020-prov C7'!D61+#REF!+#REF!+#REF!</f>
        <v>#REF!</v>
      </c>
      <c r="F60" s="12" t="e">
        <f>'2020-prov C1'!#REF!+#REF!+'2020-prov C3'!E61+'2020-prov C4'!E61+'2020-prov C5'!F61+'2020-prov C6'!E61+'2020-prov C7'!E61+#REF!+#REF!+#REF!</f>
        <v>#REF!</v>
      </c>
      <c r="G60" s="12" t="e">
        <f>'2020-prov C1'!#REF!+#REF!+'2020-prov C3'!F61+'2020-prov C4'!F61+'2020-prov C5'!G61+'2020-prov C6'!F61+'2020-prov C7'!F61+#REF!+#REF!+#REF!</f>
        <v>#REF!</v>
      </c>
      <c r="H60" s="12" t="e">
        <f>'2020-prov C1'!#REF!+#REF!+'2020-prov C3'!G61+'2020-prov C4'!G61+'2020-prov C5'!#REF!+'2020-prov C6'!G61+'2020-prov C7'!G61+#REF!+#REF!+#REF!</f>
        <v>#REF!</v>
      </c>
    </row>
    <row r="61" spans="1:8" x14ac:dyDescent="0.2">
      <c r="A61" s="20" t="s">
        <v>54</v>
      </c>
      <c r="B61" s="12" t="e">
        <f>'2020-prov C1'!E63+#REF!+'2020-prov C3'!B62+'2020-prov C4'!B62+'2020-prov C5'!B62+'2020-prov C6'!B62+'2020-prov C7'!B62+#REF!+#REF!+#REF!</f>
        <v>#REF!</v>
      </c>
      <c r="C61" s="12" t="e">
        <f>'2020-prov C1'!F63+#REF!+'2020-prov C3'!C62+'2020-prov C4'!C62+'2020-prov C5'!C62+'2020-prov C6'!C62+'2020-prov C7'!C62+#REF!+#REF!+#REF!</f>
        <v>#REF!</v>
      </c>
      <c r="D61" s="12" t="e">
        <f>'2020-prov C1'!G63+#REF!+'2020-prov C3'!#REF!+'2020-prov C4'!#REF!+'2020-prov C5'!D62+'2020-prov C6'!#REF!+'2020-prov C7'!#REF!+#REF!+#REF!+#REF!</f>
        <v>#REF!</v>
      </c>
      <c r="E61" s="12" t="e">
        <f>'2020-prov C1'!#REF!+#REF!+'2020-prov C3'!D62+'2020-prov C4'!D62+'2020-prov C5'!E62+'2020-prov C6'!D62+'2020-prov C7'!D62+#REF!+#REF!+#REF!</f>
        <v>#REF!</v>
      </c>
      <c r="F61" s="12" t="e">
        <f>'2020-prov C1'!#REF!+#REF!+'2020-prov C3'!E62+'2020-prov C4'!E62+'2020-prov C5'!F62+'2020-prov C6'!E62+'2020-prov C7'!E62+#REF!+#REF!+#REF!</f>
        <v>#REF!</v>
      </c>
      <c r="G61" s="12" t="e">
        <f>'2020-prov C1'!#REF!+#REF!+'2020-prov C3'!F62+'2020-prov C4'!F62+'2020-prov C5'!G62+'2020-prov C6'!F62+'2020-prov C7'!F62+#REF!+#REF!+#REF!</f>
        <v>#REF!</v>
      </c>
      <c r="H61" s="12" t="e">
        <f>'2020-prov C1'!#REF!+#REF!+'2020-prov C3'!G62+'2020-prov C4'!G62+'2020-prov C5'!#REF!+'2020-prov C6'!G62+'2020-prov C7'!G62+#REF!+#REF!+#REF!</f>
        <v>#REF!</v>
      </c>
    </row>
    <row r="62" spans="1:8" x14ac:dyDescent="0.2">
      <c r="A62" s="20" t="s">
        <v>57</v>
      </c>
      <c r="B62" s="12" t="e">
        <f>'2020-prov C1'!E64+#REF!+'2020-prov C3'!B63+'2020-prov C4'!B63+'2020-prov C5'!B63+'2020-prov C6'!B63+'2020-prov C7'!B63+#REF!+#REF!+#REF!</f>
        <v>#REF!</v>
      </c>
      <c r="C62" s="12" t="e">
        <f>'2020-prov C1'!F64+#REF!+'2020-prov C3'!C63+'2020-prov C4'!C63+'2020-prov C5'!C63+'2020-prov C6'!C63+'2020-prov C7'!C63+#REF!+#REF!+#REF!</f>
        <v>#REF!</v>
      </c>
      <c r="D62" s="12" t="e">
        <f>'2020-prov C1'!G64+#REF!+'2020-prov C3'!#REF!+'2020-prov C4'!#REF!+'2020-prov C5'!D63+'2020-prov C6'!#REF!+'2020-prov C7'!#REF!+#REF!+#REF!+#REF!</f>
        <v>#REF!</v>
      </c>
      <c r="E62" s="12" t="e">
        <f>'2020-prov C1'!#REF!+#REF!+'2020-prov C3'!D63+'2020-prov C4'!D63+'2020-prov C5'!E63+'2020-prov C6'!D63+'2020-prov C7'!D63+#REF!+#REF!+#REF!</f>
        <v>#REF!</v>
      </c>
      <c r="F62" s="12" t="e">
        <f>'2020-prov C1'!#REF!+#REF!+'2020-prov C3'!E63+'2020-prov C4'!E63+'2020-prov C5'!F63+'2020-prov C6'!E63+'2020-prov C7'!E63+#REF!+#REF!+#REF!</f>
        <v>#REF!</v>
      </c>
      <c r="G62" s="12" t="e">
        <f>'2020-prov C1'!#REF!+#REF!+'2020-prov C3'!F63+'2020-prov C4'!F63+'2020-prov C5'!G63+'2020-prov C6'!F63+'2020-prov C7'!F63+#REF!+#REF!+#REF!</f>
        <v>#REF!</v>
      </c>
      <c r="H62" s="12" t="e">
        <f>'2020-prov C1'!#REF!+#REF!+'2020-prov C3'!G63+'2020-prov C4'!G63+'2020-prov C5'!#REF!+'2020-prov C6'!G63+'2020-prov C7'!G63+#REF!+#REF!+#REF!</f>
        <v>#REF!</v>
      </c>
    </row>
    <row r="63" spans="1:8" x14ac:dyDescent="0.2">
      <c r="A63" s="20" t="s">
        <v>55</v>
      </c>
      <c r="B63" s="12" t="e">
        <f>'2020-prov C1'!E65+#REF!+'2020-prov C3'!B64+'2020-prov C4'!B64+'2020-prov C5'!B64+'2020-prov C6'!B64+'2020-prov C7'!B64+#REF!+#REF!+#REF!</f>
        <v>#REF!</v>
      </c>
      <c r="C63" s="12" t="e">
        <f>'2020-prov C1'!F65+#REF!+'2020-prov C3'!C64+'2020-prov C4'!C64+'2020-prov C5'!C64+'2020-prov C6'!C64+'2020-prov C7'!C64+#REF!+#REF!+#REF!</f>
        <v>#REF!</v>
      </c>
      <c r="D63" s="12" t="e">
        <f>'2020-prov C1'!G65+#REF!+'2020-prov C3'!#REF!+'2020-prov C4'!#REF!+'2020-prov C5'!D64+'2020-prov C6'!#REF!+'2020-prov C7'!#REF!+#REF!+#REF!+#REF!</f>
        <v>#REF!</v>
      </c>
      <c r="E63" s="12" t="e">
        <f>'2020-prov C1'!#REF!+#REF!+'2020-prov C3'!D64+'2020-prov C4'!D64+'2020-prov C5'!E64+'2020-prov C6'!D64+'2020-prov C7'!D64+#REF!+#REF!+#REF!</f>
        <v>#REF!</v>
      </c>
      <c r="F63" s="12" t="e">
        <f>'2020-prov C1'!#REF!+#REF!+'2020-prov C3'!E64+'2020-prov C4'!E64+'2020-prov C5'!F64+'2020-prov C6'!E64+'2020-prov C7'!E64+#REF!+#REF!+#REF!</f>
        <v>#REF!</v>
      </c>
      <c r="G63" s="12" t="e">
        <f>'2020-prov C1'!#REF!+#REF!+'2020-prov C3'!F64+'2020-prov C4'!F64+'2020-prov C5'!G64+'2020-prov C6'!F64+'2020-prov C7'!F64+#REF!+#REF!+#REF!</f>
        <v>#REF!</v>
      </c>
      <c r="H63" s="12" t="e">
        <f>'2020-prov C1'!#REF!+#REF!+'2020-prov C3'!G64+'2020-prov C4'!G64+'2020-prov C5'!#REF!+'2020-prov C6'!G64+'2020-prov C7'!G64+#REF!+#REF!+#REF!</f>
        <v>#REF!</v>
      </c>
    </row>
    <row r="64" spans="1:8" x14ac:dyDescent="0.2">
      <c r="A64" s="20" t="s">
        <v>63</v>
      </c>
      <c r="B64" s="12" t="e">
        <f>'2020-prov C1'!E66+#REF!+'2020-prov C3'!B65+'2020-prov C4'!B65+'2020-prov C5'!B65+'2020-prov C6'!B65+'2020-prov C7'!B65+#REF!+#REF!+#REF!</f>
        <v>#REF!</v>
      </c>
      <c r="C64" s="12" t="e">
        <f>'2020-prov C1'!F66+#REF!+'2020-prov C3'!C65+'2020-prov C4'!C65+'2020-prov C5'!C65+'2020-prov C6'!C65+'2020-prov C7'!C65+#REF!+#REF!+#REF!</f>
        <v>#REF!</v>
      </c>
      <c r="D64" s="12" t="e">
        <f>'2020-prov C1'!G66+#REF!+'2020-prov C3'!#REF!+'2020-prov C4'!#REF!+'2020-prov C5'!D65+'2020-prov C6'!#REF!+'2020-prov C7'!#REF!+#REF!+#REF!+#REF!</f>
        <v>#REF!</v>
      </c>
      <c r="E64" s="12" t="e">
        <f>'2020-prov C1'!#REF!+#REF!+'2020-prov C3'!D65+'2020-prov C4'!D65+'2020-prov C5'!E65+'2020-prov C6'!D65+'2020-prov C7'!D65+#REF!+#REF!+#REF!</f>
        <v>#REF!</v>
      </c>
      <c r="F64" s="12" t="e">
        <f>'2020-prov C1'!#REF!+#REF!+'2020-prov C3'!E65+'2020-prov C4'!E65+'2020-prov C5'!F65+'2020-prov C6'!E65+'2020-prov C7'!E65+#REF!+#REF!+#REF!</f>
        <v>#REF!</v>
      </c>
      <c r="G64" s="12" t="e">
        <f>'2020-prov C1'!#REF!+#REF!+'2020-prov C3'!F65+'2020-prov C4'!F65+'2020-prov C5'!G65+'2020-prov C6'!F65+'2020-prov C7'!F65+#REF!+#REF!+#REF!</f>
        <v>#REF!</v>
      </c>
      <c r="H64" s="12" t="e">
        <f>'2020-prov C1'!#REF!+#REF!+'2020-prov C3'!G65+'2020-prov C4'!G65+'2020-prov C5'!#REF!+'2020-prov C6'!G65+'2020-prov C7'!G65+#REF!+#REF!+#REF!</f>
        <v>#REF!</v>
      </c>
    </row>
    <row r="65" spans="1:8" x14ac:dyDescent="0.2">
      <c r="A65" s="20" t="s">
        <v>66</v>
      </c>
      <c r="B65" s="12" t="e">
        <f>'2020-prov C1'!E67+#REF!+'2020-prov C3'!B66+'2020-prov C4'!B66+'2020-prov C5'!B66+'2020-prov C6'!B66+'2020-prov C7'!B66+#REF!+#REF!+#REF!</f>
        <v>#REF!</v>
      </c>
      <c r="C65" s="12" t="e">
        <f>'2020-prov C1'!F67+#REF!+'2020-prov C3'!C66+'2020-prov C4'!C66+'2020-prov C5'!C66+'2020-prov C6'!C66+'2020-prov C7'!C66+#REF!+#REF!+#REF!</f>
        <v>#REF!</v>
      </c>
      <c r="D65" s="12" t="e">
        <f>'2020-prov C1'!G67+#REF!+'2020-prov C3'!#REF!+'2020-prov C4'!#REF!+'2020-prov C5'!D66+'2020-prov C6'!#REF!+'2020-prov C7'!#REF!+#REF!+#REF!+#REF!</f>
        <v>#REF!</v>
      </c>
      <c r="E65" s="12" t="e">
        <f>'2020-prov C1'!#REF!+#REF!+'2020-prov C3'!D66+'2020-prov C4'!D66+'2020-prov C5'!E66+'2020-prov C6'!D66+'2020-prov C7'!D66+#REF!+#REF!+#REF!</f>
        <v>#REF!</v>
      </c>
      <c r="F65" s="12" t="e">
        <f>'2020-prov C1'!#REF!+#REF!+'2020-prov C3'!E66+'2020-prov C4'!E66+'2020-prov C5'!F66+'2020-prov C6'!E66+'2020-prov C7'!E66+#REF!+#REF!+#REF!</f>
        <v>#REF!</v>
      </c>
      <c r="G65" s="12" t="e">
        <f>'2020-prov C1'!#REF!+#REF!+'2020-prov C3'!F66+'2020-prov C4'!F66+'2020-prov C5'!G66+'2020-prov C6'!F66+'2020-prov C7'!F66+#REF!+#REF!+#REF!</f>
        <v>#REF!</v>
      </c>
      <c r="H65" s="12" t="e">
        <f>'2020-prov C1'!#REF!+#REF!+'2020-prov C3'!G66+'2020-prov C4'!G66+'2020-prov C5'!#REF!+'2020-prov C6'!G66+'2020-prov C7'!G66+#REF!+#REF!+#REF!</f>
        <v>#REF!</v>
      </c>
    </row>
    <row r="66" spans="1:8" x14ac:dyDescent="0.2">
      <c r="A66" s="20" t="s">
        <v>59</v>
      </c>
      <c r="B66" s="12" t="e">
        <f>'2020-prov C1'!E68+#REF!+'2020-prov C3'!B67+'2020-prov C4'!B67+'2020-prov C5'!B67+'2020-prov C6'!B67+'2020-prov C7'!B67+#REF!+#REF!+#REF!</f>
        <v>#REF!</v>
      </c>
      <c r="C66" s="12" t="e">
        <f>'2020-prov C1'!F68+#REF!+'2020-prov C3'!C67+'2020-prov C4'!C67+'2020-prov C5'!C67+'2020-prov C6'!C67+'2020-prov C7'!C67+#REF!+#REF!+#REF!</f>
        <v>#REF!</v>
      </c>
      <c r="D66" s="12" t="e">
        <f>'2020-prov C1'!G68+#REF!+'2020-prov C3'!#REF!+'2020-prov C4'!#REF!+'2020-prov C5'!D67+'2020-prov C6'!#REF!+'2020-prov C7'!#REF!+#REF!+#REF!+#REF!</f>
        <v>#REF!</v>
      </c>
      <c r="E66" s="12" t="e">
        <f>'2020-prov C1'!#REF!+#REF!+'2020-prov C3'!D67+'2020-prov C4'!D67+'2020-prov C5'!E67+'2020-prov C6'!D67+'2020-prov C7'!D67+#REF!+#REF!+#REF!</f>
        <v>#REF!</v>
      </c>
      <c r="F66" s="12" t="e">
        <f>'2020-prov C1'!#REF!+#REF!+'2020-prov C3'!E67+'2020-prov C4'!E67+'2020-prov C5'!F67+'2020-prov C6'!E67+'2020-prov C7'!E67+#REF!+#REF!+#REF!</f>
        <v>#REF!</v>
      </c>
      <c r="G66" s="12" t="e">
        <f>'2020-prov C1'!#REF!+#REF!+'2020-prov C3'!F67+'2020-prov C4'!F67+'2020-prov C5'!G67+'2020-prov C6'!F67+'2020-prov C7'!F67+#REF!+#REF!+#REF!</f>
        <v>#REF!</v>
      </c>
      <c r="H66" s="12" t="e">
        <f>'2020-prov C1'!#REF!+#REF!+'2020-prov C3'!G67+'2020-prov C4'!G67+'2020-prov C5'!#REF!+'2020-prov C6'!G67+'2020-prov C7'!G67+#REF!+#REF!+#REF!</f>
        <v>#REF!</v>
      </c>
    </row>
    <row r="67" spans="1:8" x14ac:dyDescent="0.2">
      <c r="A67" s="20" t="s">
        <v>64</v>
      </c>
      <c r="B67" s="12" t="e">
        <f>'2020-prov C1'!E69+#REF!+'2020-prov C3'!B68+'2020-prov C4'!B68+'2020-prov C5'!B68+'2020-prov C6'!B68+'2020-prov C7'!B68+#REF!+#REF!+#REF!</f>
        <v>#REF!</v>
      </c>
      <c r="C67" s="12" t="e">
        <f>'2020-prov C1'!F69+#REF!+'2020-prov C3'!C68+'2020-prov C4'!C68+'2020-prov C5'!C68+'2020-prov C6'!C68+'2020-prov C7'!C68+#REF!+#REF!+#REF!</f>
        <v>#REF!</v>
      </c>
      <c r="D67" s="12" t="e">
        <f>'2020-prov C1'!G69+#REF!+'2020-prov C3'!#REF!+'2020-prov C4'!#REF!+'2020-prov C5'!D68+'2020-prov C6'!#REF!+'2020-prov C7'!#REF!+#REF!+#REF!+#REF!</f>
        <v>#REF!</v>
      </c>
      <c r="E67" s="12" t="e">
        <f>'2020-prov C1'!#REF!+#REF!+'2020-prov C3'!D68+'2020-prov C4'!D68+'2020-prov C5'!E68+'2020-prov C6'!D68+'2020-prov C7'!D68+#REF!+#REF!+#REF!</f>
        <v>#REF!</v>
      </c>
      <c r="F67" s="12" t="e">
        <f>'2020-prov C1'!#REF!+#REF!+'2020-prov C3'!E68+'2020-prov C4'!E68+'2020-prov C5'!F68+'2020-prov C6'!E68+'2020-prov C7'!E68+#REF!+#REF!+#REF!</f>
        <v>#REF!</v>
      </c>
      <c r="G67" s="12" t="e">
        <f>'2020-prov C1'!#REF!+#REF!+'2020-prov C3'!F68+'2020-prov C4'!F68+'2020-prov C5'!G68+'2020-prov C6'!F68+'2020-prov C7'!F68+#REF!+#REF!+#REF!</f>
        <v>#REF!</v>
      </c>
      <c r="H67" s="12" t="e">
        <f>'2020-prov C1'!#REF!+#REF!+'2020-prov C3'!G68+'2020-prov C4'!G68+'2020-prov C5'!#REF!+'2020-prov C6'!G68+'2020-prov C7'!G68+#REF!+#REF!+#REF!</f>
        <v>#REF!</v>
      </c>
    </row>
    <row r="68" spans="1:8" x14ac:dyDescent="0.2">
      <c r="A68" s="20" t="s">
        <v>58</v>
      </c>
      <c r="B68" s="12" t="e">
        <f>'2020-prov C1'!E70+#REF!+'2020-prov C3'!B69+'2020-prov C4'!B69+'2020-prov C5'!B69+'2020-prov C6'!B69+'2020-prov C7'!B69+#REF!+#REF!+#REF!</f>
        <v>#REF!</v>
      </c>
      <c r="C68" s="12" t="e">
        <f>'2020-prov C1'!F70+#REF!+'2020-prov C3'!C69+'2020-prov C4'!C69+'2020-prov C5'!C69+'2020-prov C6'!C69+'2020-prov C7'!C69+#REF!+#REF!+#REF!</f>
        <v>#REF!</v>
      </c>
      <c r="D68" s="12" t="e">
        <f>'2020-prov C1'!G70+#REF!+'2020-prov C3'!#REF!+'2020-prov C4'!#REF!+'2020-prov C5'!D69+'2020-prov C6'!#REF!+'2020-prov C7'!#REF!+#REF!+#REF!+#REF!</f>
        <v>#REF!</v>
      </c>
      <c r="E68" s="12" t="e">
        <f>'2020-prov C1'!#REF!+#REF!+'2020-prov C3'!D69+'2020-prov C4'!D69+'2020-prov C5'!E69+'2020-prov C6'!D69+'2020-prov C7'!D69+#REF!+#REF!+#REF!</f>
        <v>#REF!</v>
      </c>
      <c r="F68" s="12" t="e">
        <f>'2020-prov C1'!#REF!+#REF!+'2020-prov C3'!E69+'2020-prov C4'!E69+'2020-prov C5'!F69+'2020-prov C6'!E69+'2020-prov C7'!E69+#REF!+#REF!+#REF!</f>
        <v>#REF!</v>
      </c>
      <c r="G68" s="12" t="e">
        <f>'2020-prov C1'!#REF!+#REF!+'2020-prov C3'!F69+'2020-prov C4'!F69+'2020-prov C5'!G69+'2020-prov C6'!F69+'2020-prov C7'!F69+#REF!+#REF!+#REF!</f>
        <v>#REF!</v>
      </c>
      <c r="H68" s="12" t="e">
        <f>'2020-prov C1'!#REF!+#REF!+'2020-prov C3'!G69+'2020-prov C4'!G69+'2020-prov C5'!#REF!+'2020-prov C6'!G69+'2020-prov C7'!G69+#REF!+#REF!+#REF!</f>
        <v>#REF!</v>
      </c>
    </row>
    <row r="69" spans="1:8" x14ac:dyDescent="0.2">
      <c r="A69" s="20" t="s">
        <v>56</v>
      </c>
      <c r="B69" s="12" t="e">
        <f>'2020-prov C1'!E71+#REF!+'2020-prov C3'!B70+'2020-prov C4'!B70+'2020-prov C5'!B70+'2020-prov C6'!B70+'2020-prov C7'!B70+#REF!+#REF!+#REF!</f>
        <v>#REF!</v>
      </c>
      <c r="C69" s="12" t="e">
        <f>'2020-prov C1'!F71+#REF!+'2020-prov C3'!C70+'2020-prov C4'!C70+'2020-prov C5'!C70+'2020-prov C6'!C70+'2020-prov C7'!C70+#REF!+#REF!+#REF!</f>
        <v>#REF!</v>
      </c>
      <c r="D69" s="12" t="e">
        <f>'2020-prov C1'!G71+#REF!+'2020-prov C3'!#REF!+'2020-prov C4'!#REF!+'2020-prov C5'!D70+'2020-prov C6'!#REF!+'2020-prov C7'!#REF!+#REF!+#REF!+#REF!</f>
        <v>#REF!</v>
      </c>
      <c r="E69" s="12" t="e">
        <f>'2020-prov C1'!#REF!+#REF!+'2020-prov C3'!D70+'2020-prov C4'!D70+'2020-prov C5'!E70+'2020-prov C6'!D70+'2020-prov C7'!D70+#REF!+#REF!+#REF!</f>
        <v>#REF!</v>
      </c>
      <c r="F69" s="12" t="e">
        <f>'2020-prov C1'!#REF!+#REF!+'2020-prov C3'!E70+'2020-prov C4'!E70+'2020-prov C5'!F70+'2020-prov C6'!E70+'2020-prov C7'!E70+#REF!+#REF!+#REF!</f>
        <v>#REF!</v>
      </c>
      <c r="G69" s="12" t="e">
        <f>'2020-prov C1'!#REF!+#REF!+'2020-prov C3'!F70+'2020-prov C4'!F70+'2020-prov C5'!G70+'2020-prov C6'!F70+'2020-prov C7'!F70+#REF!+#REF!+#REF!</f>
        <v>#REF!</v>
      </c>
      <c r="H69" s="12" t="e">
        <f>'2020-prov C1'!#REF!+#REF!+'2020-prov C3'!G70+'2020-prov C4'!G70+'2020-prov C5'!#REF!+'2020-prov C6'!G70+'2020-prov C7'!G70+#REF!+#REF!+#REF!</f>
        <v>#REF!</v>
      </c>
    </row>
    <row r="70" spans="1:8" x14ac:dyDescent="0.2">
      <c r="A70" s="20" t="s">
        <v>60</v>
      </c>
      <c r="B70" s="12" t="e">
        <f>'2020-prov C1'!E72+#REF!+'2020-prov C3'!B71+'2020-prov C4'!B71+'2020-prov C5'!B71+'2020-prov C6'!B71+'2020-prov C7'!B71+#REF!+#REF!+#REF!</f>
        <v>#REF!</v>
      </c>
      <c r="C70" s="12" t="e">
        <f>'2020-prov C1'!F72+#REF!+'2020-prov C3'!C71+'2020-prov C4'!C71+'2020-prov C5'!C71+'2020-prov C6'!C71+'2020-prov C7'!C71+#REF!+#REF!+#REF!</f>
        <v>#REF!</v>
      </c>
      <c r="D70" s="12" t="e">
        <f>'2020-prov C1'!G72+#REF!+'2020-prov C3'!#REF!+'2020-prov C4'!#REF!+'2020-prov C5'!D71+'2020-prov C6'!#REF!+'2020-prov C7'!#REF!+#REF!+#REF!+#REF!</f>
        <v>#REF!</v>
      </c>
      <c r="E70" s="12" t="e">
        <f>'2020-prov C1'!#REF!+#REF!+'2020-prov C3'!D71+'2020-prov C4'!D71+'2020-prov C5'!E71+'2020-prov C6'!D71+'2020-prov C7'!D71+#REF!+#REF!+#REF!</f>
        <v>#REF!</v>
      </c>
      <c r="F70" s="12" t="e">
        <f>'2020-prov C1'!#REF!+#REF!+'2020-prov C3'!E71+'2020-prov C4'!E71+'2020-prov C5'!F71+'2020-prov C6'!E71+'2020-prov C7'!E71+#REF!+#REF!+#REF!</f>
        <v>#REF!</v>
      </c>
      <c r="G70" s="12" t="e">
        <f>'2020-prov C1'!#REF!+#REF!+'2020-prov C3'!F71+'2020-prov C4'!F71+'2020-prov C5'!G71+'2020-prov C6'!F71+'2020-prov C7'!F71+#REF!+#REF!+#REF!</f>
        <v>#REF!</v>
      </c>
      <c r="H70" s="12" t="e">
        <f>'2020-prov C1'!#REF!+#REF!+'2020-prov C3'!G71+'2020-prov C4'!G71+'2020-prov C5'!#REF!+'2020-prov C6'!G71+'2020-prov C7'!G71+#REF!+#REF!+#REF!</f>
        <v>#REF!</v>
      </c>
    </row>
    <row r="71" spans="1:8" x14ac:dyDescent="0.2">
      <c r="A71" s="20" t="s">
        <v>65</v>
      </c>
      <c r="B71" s="12" t="e">
        <f>'2020-prov C1'!E73+#REF!+'2020-prov C3'!B72+'2020-prov C4'!B72+'2020-prov C5'!B72+'2020-prov C6'!B72+'2020-prov C7'!B72+#REF!+#REF!+#REF!</f>
        <v>#REF!</v>
      </c>
      <c r="C71" s="12" t="e">
        <f>'2020-prov C1'!F73+#REF!+'2020-prov C3'!C72+'2020-prov C4'!C72+'2020-prov C5'!C72+'2020-prov C6'!C72+'2020-prov C7'!C72+#REF!+#REF!+#REF!</f>
        <v>#REF!</v>
      </c>
      <c r="D71" s="12" t="e">
        <f>'2020-prov C1'!G73+#REF!+'2020-prov C3'!#REF!+'2020-prov C4'!#REF!+'2020-prov C5'!D72+'2020-prov C6'!#REF!+'2020-prov C7'!#REF!+#REF!+#REF!+#REF!</f>
        <v>#REF!</v>
      </c>
      <c r="E71" s="12" t="e">
        <f>'2020-prov C1'!#REF!+#REF!+'2020-prov C3'!D72+'2020-prov C4'!D72+'2020-prov C5'!E72+'2020-prov C6'!D72+'2020-prov C7'!D72+#REF!+#REF!+#REF!</f>
        <v>#REF!</v>
      </c>
      <c r="F71" s="12" t="e">
        <f>'2020-prov C1'!#REF!+#REF!+'2020-prov C3'!E72+'2020-prov C4'!E72+'2020-prov C5'!F72+'2020-prov C6'!E72+'2020-prov C7'!E72+#REF!+#REF!+#REF!</f>
        <v>#REF!</v>
      </c>
      <c r="G71" s="12" t="e">
        <f>'2020-prov C1'!#REF!+#REF!+'2020-prov C3'!F72+'2020-prov C4'!F72+'2020-prov C5'!G72+'2020-prov C6'!F72+'2020-prov C7'!F72+#REF!+#REF!+#REF!</f>
        <v>#REF!</v>
      </c>
      <c r="H71" s="12" t="e">
        <f>'2020-prov C1'!#REF!+#REF!+'2020-prov C3'!G72+'2020-prov C4'!G72+'2020-prov C5'!#REF!+'2020-prov C6'!G72+'2020-prov C7'!G72+#REF!+#REF!+#REF!</f>
        <v>#REF!</v>
      </c>
    </row>
    <row r="72" spans="1:8" x14ac:dyDescent="0.2">
      <c r="A72" s="20" t="s">
        <v>61</v>
      </c>
      <c r="B72" s="12" t="e">
        <f>'2020-prov C1'!E74+#REF!+'2020-prov C3'!B73+'2020-prov C4'!B73+'2020-prov C5'!B73+'2020-prov C6'!B73+'2020-prov C7'!B73+#REF!+#REF!+#REF!</f>
        <v>#REF!</v>
      </c>
      <c r="C72" s="12" t="e">
        <f>'2020-prov C1'!F74+#REF!+'2020-prov C3'!C73+'2020-prov C4'!C73+'2020-prov C5'!C73+'2020-prov C6'!C73+'2020-prov C7'!C73+#REF!+#REF!+#REF!</f>
        <v>#REF!</v>
      </c>
      <c r="D72" s="12" t="e">
        <f>'2020-prov C1'!G74+#REF!+'2020-prov C3'!#REF!+'2020-prov C4'!#REF!+'2020-prov C5'!D73+'2020-prov C6'!#REF!+'2020-prov C7'!#REF!+#REF!+#REF!+#REF!</f>
        <v>#REF!</v>
      </c>
      <c r="E72" s="12" t="e">
        <f>'2020-prov C1'!#REF!+#REF!+'2020-prov C3'!D73+'2020-prov C4'!D73+'2020-prov C5'!E73+'2020-prov C6'!D73+'2020-prov C7'!D73+#REF!+#REF!+#REF!</f>
        <v>#REF!</v>
      </c>
      <c r="F72" s="12" t="e">
        <f>'2020-prov C1'!#REF!+#REF!+'2020-prov C3'!E73+'2020-prov C4'!E73+'2020-prov C5'!F73+'2020-prov C6'!E73+'2020-prov C7'!E73+#REF!+#REF!+#REF!</f>
        <v>#REF!</v>
      </c>
      <c r="G72" s="12" t="e">
        <f>'2020-prov C1'!#REF!+#REF!+'2020-prov C3'!F73+'2020-prov C4'!F73+'2020-prov C5'!G73+'2020-prov C6'!F73+'2020-prov C7'!F73+#REF!+#REF!+#REF!</f>
        <v>#REF!</v>
      </c>
      <c r="H72" s="12" t="e">
        <f>'2020-prov C1'!#REF!+#REF!+'2020-prov C3'!G73+'2020-prov C4'!G73+'2020-prov C5'!#REF!+'2020-prov C6'!G73+'2020-prov C7'!G73+#REF!+#REF!+#REF!</f>
        <v>#REF!</v>
      </c>
    </row>
    <row r="73" spans="1:8" x14ac:dyDescent="0.2">
      <c r="A73" s="20" t="s">
        <v>67</v>
      </c>
      <c r="B73" s="12" t="e">
        <f>'2020-prov C1'!E75+#REF!+'2020-prov C3'!B74+'2020-prov C4'!B74+'2020-prov C5'!B74+'2020-prov C6'!B74+'2020-prov C7'!B74+#REF!+#REF!+#REF!</f>
        <v>#REF!</v>
      </c>
      <c r="C73" s="12" t="e">
        <f>'2020-prov C1'!F75+#REF!+'2020-prov C3'!C74+'2020-prov C4'!C74+'2020-prov C5'!C74+'2020-prov C6'!C74+'2020-prov C7'!C74+#REF!+#REF!+#REF!</f>
        <v>#REF!</v>
      </c>
      <c r="D73" s="12" t="e">
        <f>'2020-prov C1'!G75+#REF!+'2020-prov C3'!#REF!+'2020-prov C4'!#REF!+'2020-prov C5'!D74+'2020-prov C6'!#REF!+'2020-prov C7'!#REF!+#REF!+#REF!+#REF!</f>
        <v>#REF!</v>
      </c>
      <c r="E73" s="12" t="e">
        <f>'2020-prov C1'!#REF!+#REF!+'2020-prov C3'!D74+'2020-prov C4'!D74+'2020-prov C5'!E74+'2020-prov C6'!D74+'2020-prov C7'!D74+#REF!+#REF!+#REF!</f>
        <v>#REF!</v>
      </c>
      <c r="F73" s="12" t="e">
        <f>'2020-prov C1'!#REF!+#REF!+'2020-prov C3'!E74+'2020-prov C4'!E74+'2020-prov C5'!F74+'2020-prov C6'!E74+'2020-prov C7'!E74+#REF!+#REF!+#REF!</f>
        <v>#REF!</v>
      </c>
      <c r="G73" s="12" t="e">
        <f>'2020-prov C1'!#REF!+#REF!+'2020-prov C3'!F74+'2020-prov C4'!F74+'2020-prov C5'!G74+'2020-prov C6'!F74+'2020-prov C7'!F74+#REF!+#REF!+#REF!</f>
        <v>#REF!</v>
      </c>
      <c r="H73" s="12" t="e">
        <f>'2020-prov C1'!#REF!+#REF!+'2020-prov C3'!G74+'2020-prov C4'!G74+'2020-prov C5'!#REF!+'2020-prov C6'!G74+'2020-prov C7'!G74+#REF!+#REF!+#REF!</f>
        <v>#REF!</v>
      </c>
    </row>
    <row r="74" spans="1:8" x14ac:dyDescent="0.2">
      <c r="A74" s="20" t="s">
        <v>62</v>
      </c>
      <c r="B74" s="12" t="e">
        <f>'2020-prov C1'!E76+#REF!+'2020-prov C3'!B75+'2020-prov C4'!B75+'2020-prov C5'!B75+'2020-prov C6'!B75+'2020-prov C7'!B75+#REF!+#REF!+#REF!</f>
        <v>#REF!</v>
      </c>
      <c r="C74" s="12" t="e">
        <f>'2020-prov C1'!F76+#REF!+'2020-prov C3'!C75+'2020-prov C4'!C75+'2020-prov C5'!C75+'2020-prov C6'!C75+'2020-prov C7'!C75+#REF!+#REF!+#REF!</f>
        <v>#REF!</v>
      </c>
      <c r="D74" s="12" t="e">
        <f>'2020-prov C1'!G76+#REF!+'2020-prov C3'!#REF!+'2020-prov C4'!#REF!+'2020-prov C5'!D75+'2020-prov C6'!#REF!+'2020-prov C7'!#REF!+#REF!+#REF!+#REF!</f>
        <v>#REF!</v>
      </c>
      <c r="E74" s="12" t="e">
        <f>'2020-prov C1'!#REF!+#REF!+'2020-prov C3'!D75+'2020-prov C4'!D75+'2020-prov C5'!E75+'2020-prov C6'!D75+'2020-prov C7'!D75+#REF!+#REF!+#REF!</f>
        <v>#REF!</v>
      </c>
      <c r="F74" s="12" t="e">
        <f>'2020-prov C1'!#REF!+#REF!+'2020-prov C3'!E75+'2020-prov C4'!E75+'2020-prov C5'!F75+'2020-prov C6'!E75+'2020-prov C7'!E75+#REF!+#REF!+#REF!</f>
        <v>#REF!</v>
      </c>
      <c r="G74" s="12" t="e">
        <f>'2020-prov C1'!#REF!+#REF!+'2020-prov C3'!F75+'2020-prov C4'!F75+'2020-prov C5'!G75+'2020-prov C6'!F75+'2020-prov C7'!F75+#REF!+#REF!+#REF!</f>
        <v>#REF!</v>
      </c>
      <c r="H74" s="12" t="e">
        <f>'2020-prov C1'!#REF!+#REF!+'2020-prov C3'!G75+'2020-prov C4'!G75+'2020-prov C5'!#REF!+'2020-prov C6'!G75+'2020-prov C7'!G75+#REF!+#REF!+#REF!</f>
        <v>#REF!</v>
      </c>
    </row>
    <row r="75" spans="1:8" x14ac:dyDescent="0.2">
      <c r="A75" s="20" t="s">
        <v>70</v>
      </c>
      <c r="B75" s="12" t="e">
        <f>'2020-prov C1'!E77+#REF!+'2020-prov C3'!B76+'2020-prov C4'!B76+'2020-prov C5'!B76+'2020-prov C6'!B76+'2020-prov C7'!B76+#REF!+#REF!+#REF!</f>
        <v>#REF!</v>
      </c>
      <c r="C75" s="12" t="e">
        <f>'2020-prov C1'!F77+#REF!+'2020-prov C3'!C76+'2020-prov C4'!C76+'2020-prov C5'!C76+'2020-prov C6'!C76+'2020-prov C7'!C76+#REF!+#REF!+#REF!</f>
        <v>#REF!</v>
      </c>
      <c r="D75" s="12" t="e">
        <f>'2020-prov C1'!G77+#REF!+'2020-prov C3'!#REF!+'2020-prov C4'!#REF!+'2020-prov C5'!D76+'2020-prov C6'!#REF!+'2020-prov C7'!#REF!+#REF!+#REF!+#REF!</f>
        <v>#REF!</v>
      </c>
      <c r="E75" s="12" t="e">
        <f>'2020-prov C1'!#REF!+#REF!+'2020-prov C3'!D76+'2020-prov C4'!D76+'2020-prov C5'!E76+'2020-prov C6'!D76+'2020-prov C7'!D76+#REF!+#REF!+#REF!</f>
        <v>#REF!</v>
      </c>
      <c r="F75" s="12" t="e">
        <f>'2020-prov C1'!#REF!+#REF!+'2020-prov C3'!E76+'2020-prov C4'!E76+'2020-prov C5'!F76+'2020-prov C6'!E76+'2020-prov C7'!E76+#REF!+#REF!+#REF!</f>
        <v>#REF!</v>
      </c>
      <c r="G75" s="12" t="e">
        <f>'2020-prov C1'!#REF!+#REF!+'2020-prov C3'!F76+'2020-prov C4'!F76+'2020-prov C5'!G76+'2020-prov C6'!F76+'2020-prov C7'!F76+#REF!+#REF!+#REF!</f>
        <v>#REF!</v>
      </c>
      <c r="H75" s="12" t="e">
        <f>'2020-prov C1'!#REF!+#REF!+'2020-prov C3'!G76+'2020-prov C4'!G76+'2020-prov C5'!#REF!+'2020-prov C6'!G76+'2020-prov C7'!G76+#REF!+#REF!+#REF!</f>
        <v>#REF!</v>
      </c>
    </row>
    <row r="76" spans="1:8" x14ac:dyDescent="0.2">
      <c r="A76" s="20" t="s">
        <v>68</v>
      </c>
      <c r="B76" s="12" t="e">
        <f>'2020-prov C1'!E78+#REF!+'2020-prov C3'!B77+'2020-prov C4'!B77+'2020-prov C5'!B77+'2020-prov C6'!B77+'2020-prov C7'!B77+#REF!+#REF!+#REF!</f>
        <v>#REF!</v>
      </c>
      <c r="C76" s="12" t="e">
        <f>'2020-prov C1'!F78+#REF!+'2020-prov C3'!C77+'2020-prov C4'!C77+'2020-prov C5'!C77+'2020-prov C6'!C77+'2020-prov C7'!C77+#REF!+#REF!+#REF!</f>
        <v>#REF!</v>
      </c>
      <c r="D76" s="12" t="e">
        <f>'2020-prov C1'!G78+#REF!+'2020-prov C3'!#REF!+'2020-prov C4'!#REF!+'2020-prov C5'!D77+'2020-prov C6'!#REF!+'2020-prov C7'!#REF!+#REF!+#REF!+#REF!</f>
        <v>#REF!</v>
      </c>
      <c r="E76" s="12" t="e">
        <f>'2020-prov C1'!#REF!+#REF!+'2020-prov C3'!D77+'2020-prov C4'!D77+'2020-prov C5'!E77+'2020-prov C6'!D77+'2020-prov C7'!D77+#REF!+#REF!+#REF!</f>
        <v>#REF!</v>
      </c>
      <c r="F76" s="12" t="e">
        <f>'2020-prov C1'!#REF!+#REF!+'2020-prov C3'!E77+'2020-prov C4'!E77+'2020-prov C5'!F77+'2020-prov C6'!E77+'2020-prov C7'!E77+#REF!+#REF!+#REF!</f>
        <v>#REF!</v>
      </c>
      <c r="G76" s="12" t="e">
        <f>'2020-prov C1'!#REF!+#REF!+'2020-prov C3'!F77+'2020-prov C4'!F77+'2020-prov C5'!G77+'2020-prov C6'!F77+'2020-prov C7'!F77+#REF!+#REF!+#REF!</f>
        <v>#REF!</v>
      </c>
      <c r="H76" s="12" t="e">
        <f>'2020-prov C1'!#REF!+#REF!+'2020-prov C3'!G77+'2020-prov C4'!G77+'2020-prov C5'!#REF!+'2020-prov C6'!G77+'2020-prov C7'!G77+#REF!+#REF!+#REF!</f>
        <v>#REF!</v>
      </c>
    </row>
    <row r="77" spans="1:8" x14ac:dyDescent="0.2">
      <c r="A77" s="20" t="s">
        <v>114</v>
      </c>
      <c r="B77" s="12" t="e">
        <f>'2020-prov C1'!E79+#REF!+'2020-prov C3'!B78+'2020-prov C4'!B78+'2020-prov C5'!B78+'2020-prov C6'!B78+'2020-prov C7'!B78+#REF!+#REF!+#REF!</f>
        <v>#REF!</v>
      </c>
      <c r="C77" s="12" t="e">
        <f>'2020-prov C1'!F79+#REF!+'2020-prov C3'!C78+'2020-prov C4'!C78+'2020-prov C5'!C78+'2020-prov C6'!C78+'2020-prov C7'!C78+#REF!+#REF!+#REF!</f>
        <v>#REF!</v>
      </c>
      <c r="D77" s="12" t="e">
        <f>'2020-prov C1'!G79+#REF!+'2020-prov C3'!#REF!+'2020-prov C4'!#REF!+'2020-prov C5'!D78+'2020-prov C6'!#REF!+'2020-prov C7'!#REF!+#REF!+#REF!+#REF!</f>
        <v>#REF!</v>
      </c>
      <c r="E77" s="12" t="e">
        <f>'2020-prov C1'!#REF!+#REF!+'2020-prov C3'!D78+'2020-prov C4'!D78+'2020-prov C5'!E78+'2020-prov C6'!D78+'2020-prov C7'!D78+#REF!+#REF!+#REF!</f>
        <v>#REF!</v>
      </c>
      <c r="F77" s="12" t="e">
        <f>'2020-prov C1'!#REF!+#REF!+'2020-prov C3'!E78+'2020-prov C4'!E78+'2020-prov C5'!F78+'2020-prov C6'!E78+'2020-prov C7'!E78+#REF!+#REF!+#REF!</f>
        <v>#REF!</v>
      </c>
      <c r="G77" s="12" t="e">
        <f>'2020-prov C1'!#REF!+#REF!+'2020-prov C3'!F78+'2020-prov C4'!F78+'2020-prov C5'!G78+'2020-prov C6'!F78+'2020-prov C7'!F78+#REF!+#REF!+#REF!</f>
        <v>#REF!</v>
      </c>
      <c r="H77" s="12" t="e">
        <f>'2020-prov C1'!#REF!+#REF!+'2020-prov C3'!G78+'2020-prov C4'!G78+'2020-prov C5'!#REF!+'2020-prov C6'!G78+'2020-prov C7'!G78+#REF!+#REF!+#REF!</f>
        <v>#REF!</v>
      </c>
    </row>
    <row r="78" spans="1:8" x14ac:dyDescent="0.2">
      <c r="A78" s="20" t="s">
        <v>69</v>
      </c>
      <c r="B78" s="12" t="e">
        <f>'2020-prov C1'!E80+#REF!+'2020-prov C3'!B79+'2020-prov C4'!B79+'2020-prov C5'!B79+'2020-prov C6'!B79+'2020-prov C7'!B79+#REF!+#REF!+#REF!</f>
        <v>#REF!</v>
      </c>
      <c r="C78" s="12" t="e">
        <f>'2020-prov C1'!F80+#REF!+'2020-prov C3'!C79+'2020-prov C4'!C79+'2020-prov C5'!C79+'2020-prov C6'!C79+'2020-prov C7'!C79+#REF!+#REF!+#REF!</f>
        <v>#REF!</v>
      </c>
      <c r="D78" s="12" t="e">
        <f>'2020-prov C1'!G80+#REF!+'2020-prov C3'!#REF!+'2020-prov C4'!#REF!+'2020-prov C5'!D79+'2020-prov C6'!#REF!+'2020-prov C7'!#REF!+#REF!+#REF!+#REF!</f>
        <v>#REF!</v>
      </c>
      <c r="E78" s="12" t="e">
        <f>'2020-prov C1'!#REF!+#REF!+'2020-prov C3'!D79+'2020-prov C4'!D79+'2020-prov C5'!E79+'2020-prov C6'!D79+'2020-prov C7'!D79+#REF!+#REF!+#REF!</f>
        <v>#REF!</v>
      </c>
      <c r="F78" s="12" t="e">
        <f>'2020-prov C1'!#REF!+#REF!+'2020-prov C3'!E79+'2020-prov C4'!E79+'2020-prov C5'!F79+'2020-prov C6'!E79+'2020-prov C7'!E79+#REF!+#REF!+#REF!</f>
        <v>#REF!</v>
      </c>
      <c r="G78" s="12" t="e">
        <f>'2020-prov C1'!#REF!+#REF!+'2020-prov C3'!F79+'2020-prov C4'!F79+'2020-prov C5'!G79+'2020-prov C6'!F79+'2020-prov C7'!F79+#REF!+#REF!+#REF!</f>
        <v>#REF!</v>
      </c>
      <c r="H78" s="12" t="e">
        <f>'2020-prov C1'!#REF!+#REF!+'2020-prov C3'!G79+'2020-prov C4'!G79+'2020-prov C5'!#REF!+'2020-prov C6'!G79+'2020-prov C7'!G79+#REF!+#REF!+#REF!</f>
        <v>#REF!</v>
      </c>
    </row>
    <row r="79" spans="1:8" x14ac:dyDescent="0.2">
      <c r="A79" s="20" t="s">
        <v>71</v>
      </c>
      <c r="B79" s="12" t="e">
        <f>'2020-prov C1'!E81+#REF!+'2020-prov C3'!B80+'2020-prov C4'!B80+'2020-prov C5'!B80+'2020-prov C6'!B80+'2020-prov C7'!B80+#REF!+#REF!+#REF!</f>
        <v>#REF!</v>
      </c>
      <c r="C79" s="12" t="e">
        <f>'2020-prov C1'!F81+#REF!+'2020-prov C3'!C80+'2020-prov C4'!C80+'2020-prov C5'!C80+'2020-prov C6'!C80+'2020-prov C7'!C80+#REF!+#REF!+#REF!</f>
        <v>#REF!</v>
      </c>
      <c r="D79" s="12" t="e">
        <f>'2020-prov C1'!G81+#REF!+'2020-prov C3'!#REF!+'2020-prov C4'!#REF!+'2020-prov C5'!D80+'2020-prov C6'!#REF!+'2020-prov C7'!#REF!+#REF!+#REF!+#REF!</f>
        <v>#REF!</v>
      </c>
      <c r="E79" s="12" t="e">
        <f>'2020-prov C1'!#REF!+#REF!+'2020-prov C3'!D80+'2020-prov C4'!D80+'2020-prov C5'!E80+'2020-prov C6'!D80+'2020-prov C7'!D80+#REF!+#REF!+#REF!</f>
        <v>#REF!</v>
      </c>
      <c r="F79" s="12" t="e">
        <f>'2020-prov C1'!#REF!+#REF!+'2020-prov C3'!E80+'2020-prov C4'!E80+'2020-prov C5'!F80+'2020-prov C6'!E80+'2020-prov C7'!E80+#REF!+#REF!+#REF!</f>
        <v>#REF!</v>
      </c>
      <c r="G79" s="12" t="e">
        <f>'2020-prov C1'!#REF!+#REF!+'2020-prov C3'!F80+'2020-prov C4'!F80+'2020-prov C5'!G80+'2020-prov C6'!F80+'2020-prov C7'!F80+#REF!+#REF!+#REF!</f>
        <v>#REF!</v>
      </c>
      <c r="H79" s="12" t="e">
        <f>'2020-prov C1'!#REF!+#REF!+'2020-prov C3'!G80+'2020-prov C4'!G80+'2020-prov C5'!#REF!+'2020-prov C6'!G80+'2020-prov C7'!G80+#REF!+#REF!+#REF!</f>
        <v>#REF!</v>
      </c>
    </row>
    <row r="80" spans="1:8" x14ac:dyDescent="0.2">
      <c r="A80" s="20" t="s">
        <v>73</v>
      </c>
      <c r="B80" s="12" t="e">
        <f>'2020-prov C1'!E82+#REF!+'2020-prov C3'!B81+'2020-prov C4'!B81+'2020-prov C5'!B81+'2020-prov C6'!B81+'2020-prov C7'!B81+#REF!+#REF!+#REF!</f>
        <v>#REF!</v>
      </c>
      <c r="C80" s="12" t="e">
        <f>'2020-prov C1'!F82+#REF!+'2020-prov C3'!C81+'2020-prov C4'!C81+'2020-prov C5'!C81+'2020-prov C6'!C81+'2020-prov C7'!C81+#REF!+#REF!+#REF!</f>
        <v>#REF!</v>
      </c>
      <c r="D80" s="12" t="e">
        <f>'2020-prov C1'!G82+#REF!+'2020-prov C3'!#REF!+'2020-prov C4'!#REF!+'2020-prov C5'!D81+'2020-prov C6'!#REF!+'2020-prov C7'!#REF!+#REF!+#REF!+#REF!</f>
        <v>#REF!</v>
      </c>
      <c r="E80" s="12" t="e">
        <f>'2020-prov C1'!#REF!+#REF!+'2020-prov C3'!D81+'2020-prov C4'!D81+'2020-prov C5'!E81+'2020-prov C6'!D81+'2020-prov C7'!D81+#REF!+#REF!+#REF!</f>
        <v>#REF!</v>
      </c>
      <c r="F80" s="12" t="e">
        <f>'2020-prov C1'!#REF!+#REF!+'2020-prov C3'!E81+'2020-prov C4'!E81+'2020-prov C5'!F81+'2020-prov C6'!E81+'2020-prov C7'!E81+#REF!+#REF!+#REF!</f>
        <v>#REF!</v>
      </c>
      <c r="G80" s="12" t="e">
        <f>'2020-prov C1'!#REF!+#REF!+'2020-prov C3'!F81+'2020-prov C4'!F81+'2020-prov C5'!G81+'2020-prov C6'!F81+'2020-prov C7'!F81+#REF!+#REF!+#REF!</f>
        <v>#REF!</v>
      </c>
      <c r="H80" s="12" t="e">
        <f>'2020-prov C1'!#REF!+#REF!+'2020-prov C3'!G81+'2020-prov C4'!G81+'2020-prov C5'!#REF!+'2020-prov C6'!G81+'2020-prov C7'!G81+#REF!+#REF!+#REF!</f>
        <v>#REF!</v>
      </c>
    </row>
    <row r="81" spans="1:8" x14ac:dyDescent="0.2">
      <c r="A81" s="20" t="s">
        <v>72</v>
      </c>
      <c r="B81" s="12" t="e">
        <f>'2020-prov C1'!E83+#REF!+'2020-prov C3'!B82+'2020-prov C4'!B82+'2020-prov C5'!B82+'2020-prov C6'!B82+'2020-prov C7'!B82+#REF!+#REF!+#REF!</f>
        <v>#REF!</v>
      </c>
      <c r="C81" s="12" t="e">
        <f>'2020-prov C1'!F83+#REF!+'2020-prov C3'!C82+'2020-prov C4'!C82+'2020-prov C5'!C82+'2020-prov C6'!C82+'2020-prov C7'!C82+#REF!+#REF!+#REF!</f>
        <v>#REF!</v>
      </c>
      <c r="D81" s="12" t="e">
        <f>'2020-prov C1'!G83+#REF!+'2020-prov C3'!#REF!+'2020-prov C4'!#REF!+'2020-prov C5'!D82+'2020-prov C6'!#REF!+'2020-prov C7'!#REF!+#REF!+#REF!+#REF!</f>
        <v>#REF!</v>
      </c>
      <c r="E81" s="12" t="e">
        <f>'2020-prov C1'!#REF!+#REF!+'2020-prov C3'!D82+'2020-prov C4'!D82+'2020-prov C5'!E82+'2020-prov C6'!D82+'2020-prov C7'!D82+#REF!+#REF!+#REF!</f>
        <v>#REF!</v>
      </c>
      <c r="F81" s="12" t="e">
        <f>'2020-prov C1'!#REF!+#REF!+'2020-prov C3'!E82+'2020-prov C4'!E82+'2020-prov C5'!F82+'2020-prov C6'!E82+'2020-prov C7'!E82+#REF!+#REF!+#REF!</f>
        <v>#REF!</v>
      </c>
      <c r="G81" s="12" t="e">
        <f>'2020-prov C1'!#REF!+#REF!+'2020-prov C3'!F82+'2020-prov C4'!F82+'2020-prov C5'!G82+'2020-prov C6'!F82+'2020-prov C7'!F82+#REF!+#REF!+#REF!</f>
        <v>#REF!</v>
      </c>
      <c r="H81" s="12" t="e">
        <f>'2020-prov C1'!#REF!+#REF!+'2020-prov C3'!G82+'2020-prov C4'!G82+'2020-prov C5'!#REF!+'2020-prov C6'!G82+'2020-prov C7'!G82+#REF!+#REF!+#REF!</f>
        <v>#REF!</v>
      </c>
    </row>
    <row r="82" spans="1:8" x14ac:dyDescent="0.2">
      <c r="A82" s="20" t="s">
        <v>74</v>
      </c>
      <c r="B82" s="12" t="e">
        <f>'2020-prov C1'!E84+#REF!+'2020-prov C3'!B83+'2020-prov C4'!B83+'2020-prov C5'!B83+'2020-prov C6'!B83+'2020-prov C7'!B83+#REF!+#REF!+#REF!</f>
        <v>#REF!</v>
      </c>
      <c r="C82" s="12" t="e">
        <f>'2020-prov C1'!F84+#REF!+'2020-prov C3'!C83+'2020-prov C4'!C83+'2020-prov C5'!C83+'2020-prov C6'!C83+'2020-prov C7'!C83+#REF!+#REF!+#REF!</f>
        <v>#REF!</v>
      </c>
      <c r="D82" s="12" t="e">
        <f>'2020-prov C1'!G84+#REF!+'2020-prov C3'!#REF!+'2020-prov C4'!#REF!+'2020-prov C5'!D83+'2020-prov C6'!#REF!+'2020-prov C7'!#REF!+#REF!+#REF!+#REF!</f>
        <v>#REF!</v>
      </c>
      <c r="E82" s="12" t="e">
        <f>'2020-prov C1'!#REF!+#REF!+'2020-prov C3'!D83+'2020-prov C4'!D83+'2020-prov C5'!E83+'2020-prov C6'!D83+'2020-prov C7'!D83+#REF!+#REF!+#REF!</f>
        <v>#REF!</v>
      </c>
      <c r="F82" s="12" t="e">
        <f>'2020-prov C1'!#REF!+#REF!+'2020-prov C3'!E83+'2020-prov C4'!E83+'2020-prov C5'!F83+'2020-prov C6'!E83+'2020-prov C7'!E83+#REF!+#REF!+#REF!</f>
        <v>#REF!</v>
      </c>
      <c r="G82" s="12" t="e">
        <f>'2020-prov C1'!#REF!+#REF!+'2020-prov C3'!F83+'2020-prov C4'!F83+'2020-prov C5'!G83+'2020-prov C6'!F83+'2020-prov C7'!F83+#REF!+#REF!+#REF!</f>
        <v>#REF!</v>
      </c>
      <c r="H82" s="12" t="e">
        <f>'2020-prov C1'!#REF!+#REF!+'2020-prov C3'!G83+'2020-prov C4'!G83+'2020-prov C5'!#REF!+'2020-prov C6'!G83+'2020-prov C7'!G83+#REF!+#REF!+#REF!</f>
        <v>#REF!</v>
      </c>
    </row>
    <row r="83" spans="1:8" x14ac:dyDescent="0.2">
      <c r="A83" s="20" t="s">
        <v>75</v>
      </c>
      <c r="B83" s="12" t="e">
        <f>'2020-prov C1'!E85+#REF!+'2020-prov C3'!B84+'2020-prov C4'!B84+'2020-prov C5'!B84+'2020-prov C6'!B84+'2020-prov C7'!B84+#REF!+#REF!+#REF!</f>
        <v>#REF!</v>
      </c>
      <c r="C83" s="12" t="e">
        <f>'2020-prov C1'!F85+#REF!+'2020-prov C3'!C84+'2020-prov C4'!C84+'2020-prov C5'!C84+'2020-prov C6'!C84+'2020-prov C7'!C84+#REF!+#REF!+#REF!</f>
        <v>#REF!</v>
      </c>
      <c r="D83" s="12" t="e">
        <f>'2020-prov C1'!G85+#REF!+'2020-prov C3'!#REF!+'2020-prov C4'!#REF!+'2020-prov C5'!D84+'2020-prov C6'!#REF!+'2020-prov C7'!#REF!+#REF!+#REF!+#REF!</f>
        <v>#REF!</v>
      </c>
      <c r="E83" s="12" t="e">
        <f>'2020-prov C1'!#REF!+#REF!+'2020-prov C3'!D84+'2020-prov C4'!D84+'2020-prov C5'!E84+'2020-prov C6'!D84+'2020-prov C7'!D84+#REF!+#REF!+#REF!</f>
        <v>#REF!</v>
      </c>
      <c r="F83" s="12" t="e">
        <f>'2020-prov C1'!#REF!+#REF!+'2020-prov C3'!E84+'2020-prov C4'!E84+'2020-prov C5'!F84+'2020-prov C6'!E84+'2020-prov C7'!E84+#REF!+#REF!+#REF!</f>
        <v>#REF!</v>
      </c>
      <c r="G83" s="12" t="e">
        <f>'2020-prov C1'!#REF!+#REF!+'2020-prov C3'!F84+'2020-prov C4'!F84+'2020-prov C5'!G84+'2020-prov C6'!F84+'2020-prov C7'!F84+#REF!+#REF!+#REF!</f>
        <v>#REF!</v>
      </c>
      <c r="H83" s="12" t="e">
        <f>'2020-prov C1'!#REF!+#REF!+'2020-prov C3'!G84+'2020-prov C4'!G84+'2020-prov C5'!#REF!+'2020-prov C6'!G84+'2020-prov C7'!G84+#REF!+#REF!+#REF!</f>
        <v>#REF!</v>
      </c>
    </row>
    <row r="84" spans="1:8" x14ac:dyDescent="0.2">
      <c r="A84" s="20" t="s">
        <v>80</v>
      </c>
      <c r="B84" s="12" t="e">
        <f>'2020-prov C1'!E86+#REF!+'2020-prov C3'!B85+'2020-prov C4'!B85+'2020-prov C5'!B85+'2020-prov C6'!B85+'2020-prov C7'!B85+#REF!+#REF!+#REF!</f>
        <v>#REF!</v>
      </c>
      <c r="C84" s="12" t="e">
        <f>'2020-prov C1'!F86+#REF!+'2020-prov C3'!C85+'2020-prov C4'!C85+'2020-prov C5'!C85+'2020-prov C6'!C85+'2020-prov C7'!C85+#REF!+#REF!+#REF!</f>
        <v>#REF!</v>
      </c>
      <c r="D84" s="12" t="e">
        <f>'2020-prov C1'!G86+#REF!+'2020-prov C3'!#REF!+'2020-prov C4'!#REF!+'2020-prov C5'!D85+'2020-prov C6'!#REF!+'2020-prov C7'!#REF!+#REF!+#REF!+#REF!</f>
        <v>#REF!</v>
      </c>
      <c r="E84" s="12" t="e">
        <f>'2020-prov C1'!#REF!+#REF!+'2020-prov C3'!D85+'2020-prov C4'!D85+'2020-prov C5'!E85+'2020-prov C6'!D85+'2020-prov C7'!D85+#REF!+#REF!+#REF!</f>
        <v>#REF!</v>
      </c>
      <c r="F84" s="12" t="e">
        <f>'2020-prov C1'!#REF!+#REF!+'2020-prov C3'!E85+'2020-prov C4'!E85+'2020-prov C5'!F85+'2020-prov C6'!E85+'2020-prov C7'!E85+#REF!+#REF!+#REF!</f>
        <v>#REF!</v>
      </c>
      <c r="G84" s="12" t="e">
        <f>'2020-prov C1'!#REF!+#REF!+'2020-prov C3'!F85+'2020-prov C4'!F85+'2020-prov C5'!G85+'2020-prov C6'!F85+'2020-prov C7'!F85+#REF!+#REF!+#REF!</f>
        <v>#REF!</v>
      </c>
      <c r="H84" s="12" t="e">
        <f>'2020-prov C1'!#REF!+#REF!+'2020-prov C3'!G85+'2020-prov C4'!G85+'2020-prov C5'!#REF!+'2020-prov C6'!G85+'2020-prov C7'!G85+#REF!+#REF!+#REF!</f>
        <v>#REF!</v>
      </c>
    </row>
    <row r="85" spans="1:8" x14ac:dyDescent="0.2">
      <c r="A85" s="20" t="s">
        <v>81</v>
      </c>
      <c r="B85" s="12" t="e">
        <f>'2020-prov C1'!E87+#REF!+'2020-prov C3'!B86+'2020-prov C4'!B86+'2020-prov C5'!B86+'2020-prov C6'!B86+'2020-prov C7'!B86+#REF!+#REF!+#REF!</f>
        <v>#REF!</v>
      </c>
      <c r="C85" s="12" t="e">
        <f>'2020-prov C1'!F87+#REF!+'2020-prov C3'!C86+'2020-prov C4'!C86+'2020-prov C5'!C86+'2020-prov C6'!C86+'2020-prov C7'!C86+#REF!+#REF!+#REF!</f>
        <v>#REF!</v>
      </c>
      <c r="D85" s="12" t="e">
        <f>'2020-prov C1'!G87+#REF!+'2020-prov C3'!#REF!+'2020-prov C4'!#REF!+'2020-prov C5'!D86+'2020-prov C6'!#REF!+'2020-prov C7'!#REF!+#REF!+#REF!+#REF!</f>
        <v>#REF!</v>
      </c>
      <c r="E85" s="12" t="e">
        <f>'2020-prov C1'!#REF!+#REF!+'2020-prov C3'!D86+'2020-prov C4'!D86+'2020-prov C5'!E86+'2020-prov C6'!D86+'2020-prov C7'!D86+#REF!+#REF!+#REF!</f>
        <v>#REF!</v>
      </c>
      <c r="F85" s="12" t="e">
        <f>'2020-prov C1'!#REF!+#REF!+'2020-prov C3'!E86+'2020-prov C4'!E86+'2020-prov C5'!F86+'2020-prov C6'!E86+'2020-prov C7'!E86+#REF!+#REF!+#REF!</f>
        <v>#REF!</v>
      </c>
      <c r="G85" s="12" t="e">
        <f>'2020-prov C1'!#REF!+#REF!+'2020-prov C3'!F86+'2020-prov C4'!F86+'2020-prov C5'!G86+'2020-prov C6'!F86+'2020-prov C7'!F86+#REF!+#REF!+#REF!</f>
        <v>#REF!</v>
      </c>
      <c r="H85" s="12" t="e">
        <f>'2020-prov C1'!#REF!+#REF!+'2020-prov C3'!G86+'2020-prov C4'!G86+'2020-prov C5'!#REF!+'2020-prov C6'!G86+'2020-prov C7'!G86+#REF!+#REF!+#REF!</f>
        <v>#REF!</v>
      </c>
    </row>
    <row r="86" spans="1:8" x14ac:dyDescent="0.2">
      <c r="A86" s="20" t="s">
        <v>76</v>
      </c>
      <c r="B86" s="12" t="e">
        <f>'2020-prov C1'!E88+#REF!+'2020-prov C3'!B87+'2020-prov C4'!B87+'2020-prov C5'!B87+'2020-prov C6'!B87+'2020-prov C7'!B87+#REF!+#REF!+#REF!</f>
        <v>#REF!</v>
      </c>
      <c r="C86" s="12" t="e">
        <f>'2020-prov C1'!F88+#REF!+'2020-prov C3'!C87+'2020-prov C4'!C87+'2020-prov C5'!C87+'2020-prov C6'!C87+'2020-prov C7'!C87+#REF!+#REF!+#REF!</f>
        <v>#REF!</v>
      </c>
      <c r="D86" s="12" t="e">
        <f>'2020-prov C1'!G88+#REF!+'2020-prov C3'!#REF!+'2020-prov C4'!#REF!+'2020-prov C5'!D87+'2020-prov C6'!#REF!+'2020-prov C7'!#REF!+#REF!+#REF!+#REF!</f>
        <v>#REF!</v>
      </c>
      <c r="E86" s="12" t="e">
        <f>'2020-prov C1'!#REF!+#REF!+'2020-prov C3'!D87+'2020-prov C4'!D87+'2020-prov C5'!E87+'2020-prov C6'!D87+'2020-prov C7'!D87+#REF!+#REF!+#REF!</f>
        <v>#REF!</v>
      </c>
      <c r="F86" s="12" t="e">
        <f>'2020-prov C1'!#REF!+#REF!+'2020-prov C3'!E87+'2020-prov C4'!E87+'2020-prov C5'!F87+'2020-prov C6'!E87+'2020-prov C7'!E87+#REF!+#REF!+#REF!</f>
        <v>#REF!</v>
      </c>
      <c r="G86" s="12" t="e">
        <f>'2020-prov C1'!#REF!+#REF!+'2020-prov C3'!F87+'2020-prov C4'!F87+'2020-prov C5'!G87+'2020-prov C6'!F87+'2020-prov C7'!F87+#REF!+#REF!+#REF!</f>
        <v>#REF!</v>
      </c>
      <c r="H86" s="12" t="e">
        <f>'2020-prov C1'!#REF!+#REF!+'2020-prov C3'!G87+'2020-prov C4'!G87+'2020-prov C5'!#REF!+'2020-prov C6'!G87+'2020-prov C7'!G87+#REF!+#REF!+#REF!</f>
        <v>#REF!</v>
      </c>
    </row>
    <row r="87" spans="1:8" x14ac:dyDescent="0.2">
      <c r="A87" s="20" t="s">
        <v>79</v>
      </c>
      <c r="B87" s="12" t="e">
        <f>'2020-prov C1'!E89+#REF!+'2020-prov C3'!B88+'2020-prov C4'!B88+'2020-prov C5'!B88+'2020-prov C6'!B88+'2020-prov C7'!B88+#REF!+#REF!+#REF!</f>
        <v>#REF!</v>
      </c>
      <c r="C87" s="12" t="e">
        <f>'2020-prov C1'!F89+#REF!+'2020-prov C3'!C88+'2020-prov C4'!C88+'2020-prov C5'!C88+'2020-prov C6'!C88+'2020-prov C7'!C88+#REF!+#REF!+#REF!</f>
        <v>#REF!</v>
      </c>
      <c r="D87" s="12" t="e">
        <f>'2020-prov C1'!G89+#REF!+'2020-prov C3'!#REF!+'2020-prov C4'!#REF!+'2020-prov C5'!D88+'2020-prov C6'!#REF!+'2020-prov C7'!#REF!+#REF!+#REF!+#REF!</f>
        <v>#REF!</v>
      </c>
      <c r="E87" s="12" t="e">
        <f>'2020-prov C1'!#REF!+#REF!+'2020-prov C3'!D88+'2020-prov C4'!D88+'2020-prov C5'!E88+'2020-prov C6'!D88+'2020-prov C7'!D88+#REF!+#REF!+#REF!</f>
        <v>#REF!</v>
      </c>
      <c r="F87" s="12" t="e">
        <f>'2020-prov C1'!#REF!+#REF!+'2020-prov C3'!E88+'2020-prov C4'!E88+'2020-prov C5'!F88+'2020-prov C6'!E88+'2020-prov C7'!E88+#REF!+#REF!+#REF!</f>
        <v>#REF!</v>
      </c>
      <c r="G87" s="12" t="e">
        <f>'2020-prov C1'!#REF!+#REF!+'2020-prov C3'!F88+'2020-prov C4'!F88+'2020-prov C5'!G88+'2020-prov C6'!F88+'2020-prov C7'!F88+#REF!+#REF!+#REF!</f>
        <v>#REF!</v>
      </c>
      <c r="H87" s="12" t="e">
        <f>'2020-prov C1'!#REF!+#REF!+'2020-prov C3'!G88+'2020-prov C4'!G88+'2020-prov C5'!#REF!+'2020-prov C6'!G88+'2020-prov C7'!G88+#REF!+#REF!+#REF!</f>
        <v>#REF!</v>
      </c>
    </row>
    <row r="88" spans="1:8" x14ac:dyDescent="0.2">
      <c r="A88" s="20" t="s">
        <v>77</v>
      </c>
      <c r="B88" s="12" t="e">
        <f>'2020-prov C1'!E90+#REF!+'2020-prov C3'!B89+'2020-prov C4'!B89+'2020-prov C5'!B89+'2020-prov C6'!B89+'2020-prov C7'!B89+#REF!+#REF!+#REF!</f>
        <v>#REF!</v>
      </c>
      <c r="C88" s="12" t="e">
        <f>'2020-prov C1'!F90+#REF!+'2020-prov C3'!C89+'2020-prov C4'!C89+'2020-prov C5'!C89+'2020-prov C6'!C89+'2020-prov C7'!C89+#REF!+#REF!+#REF!</f>
        <v>#REF!</v>
      </c>
      <c r="D88" s="12" t="e">
        <f>'2020-prov C1'!G90+#REF!+'2020-prov C3'!#REF!+'2020-prov C4'!#REF!+'2020-prov C5'!D89+'2020-prov C6'!#REF!+'2020-prov C7'!#REF!+#REF!+#REF!+#REF!</f>
        <v>#REF!</v>
      </c>
      <c r="E88" s="12" t="e">
        <f>'2020-prov C1'!#REF!+#REF!+'2020-prov C3'!D89+'2020-prov C4'!D89+'2020-prov C5'!E89+'2020-prov C6'!D89+'2020-prov C7'!D89+#REF!+#REF!+#REF!</f>
        <v>#REF!</v>
      </c>
      <c r="F88" s="12" t="e">
        <f>'2020-prov C1'!#REF!+#REF!+'2020-prov C3'!E89+'2020-prov C4'!E89+'2020-prov C5'!F89+'2020-prov C6'!E89+'2020-prov C7'!E89+#REF!+#REF!+#REF!</f>
        <v>#REF!</v>
      </c>
      <c r="G88" s="12" t="e">
        <f>'2020-prov C1'!#REF!+#REF!+'2020-prov C3'!F89+'2020-prov C4'!F89+'2020-prov C5'!G89+'2020-prov C6'!F89+'2020-prov C7'!F89+#REF!+#REF!+#REF!</f>
        <v>#REF!</v>
      </c>
      <c r="H88" s="12" t="e">
        <f>'2020-prov C1'!#REF!+#REF!+'2020-prov C3'!G89+'2020-prov C4'!G89+'2020-prov C5'!#REF!+'2020-prov C6'!G89+'2020-prov C7'!G89+#REF!+#REF!+#REF!</f>
        <v>#REF!</v>
      </c>
    </row>
    <row r="89" spans="1:8" x14ac:dyDescent="0.2">
      <c r="A89" s="20" t="s">
        <v>82</v>
      </c>
      <c r="B89" s="12" t="e">
        <f>'2020-prov C1'!E91+#REF!+'2020-prov C3'!B90+'2020-prov C4'!B90+'2020-prov C5'!B90+'2020-prov C6'!B90+'2020-prov C7'!B90+#REF!+#REF!+#REF!</f>
        <v>#REF!</v>
      </c>
      <c r="C89" s="12" t="e">
        <f>'2020-prov C1'!F91+#REF!+'2020-prov C3'!C90+'2020-prov C4'!C90+'2020-prov C5'!C90+'2020-prov C6'!C90+'2020-prov C7'!C90+#REF!+#REF!+#REF!</f>
        <v>#REF!</v>
      </c>
      <c r="D89" s="12" t="e">
        <f>'2020-prov C1'!G91+#REF!+'2020-prov C3'!#REF!+'2020-prov C4'!#REF!+'2020-prov C5'!D90+'2020-prov C6'!#REF!+'2020-prov C7'!#REF!+#REF!+#REF!+#REF!</f>
        <v>#REF!</v>
      </c>
      <c r="E89" s="12" t="e">
        <f>'2020-prov C1'!#REF!+#REF!+'2020-prov C3'!D90+'2020-prov C4'!D90+'2020-prov C5'!E90+'2020-prov C6'!D90+'2020-prov C7'!D90+#REF!+#REF!+#REF!</f>
        <v>#REF!</v>
      </c>
      <c r="F89" s="12" t="e">
        <f>'2020-prov C1'!#REF!+#REF!+'2020-prov C3'!E90+'2020-prov C4'!E90+'2020-prov C5'!F90+'2020-prov C6'!E90+'2020-prov C7'!E90+#REF!+#REF!+#REF!</f>
        <v>#REF!</v>
      </c>
      <c r="G89" s="12" t="e">
        <f>'2020-prov C1'!#REF!+#REF!+'2020-prov C3'!F90+'2020-prov C4'!F90+'2020-prov C5'!G90+'2020-prov C6'!F90+'2020-prov C7'!F90+#REF!+#REF!+#REF!</f>
        <v>#REF!</v>
      </c>
      <c r="H89" s="12" t="e">
        <f>'2020-prov C1'!#REF!+#REF!+'2020-prov C3'!G90+'2020-prov C4'!G90+'2020-prov C5'!#REF!+'2020-prov C6'!G90+'2020-prov C7'!G90+#REF!+#REF!+#REF!</f>
        <v>#REF!</v>
      </c>
    </row>
    <row r="90" spans="1:8" x14ac:dyDescent="0.2">
      <c r="A90" s="20" t="s">
        <v>83</v>
      </c>
      <c r="B90" s="12" t="e">
        <f>'2020-prov C1'!E92+#REF!+'2020-prov C3'!B91+'2020-prov C4'!B91+'2020-prov C5'!B91+'2020-prov C6'!B91+'2020-prov C7'!B91+#REF!+#REF!+#REF!</f>
        <v>#REF!</v>
      </c>
      <c r="C90" s="12" t="e">
        <f>'2020-prov C1'!F92+#REF!+'2020-prov C3'!C91+'2020-prov C4'!C91+'2020-prov C5'!C91+'2020-prov C6'!C91+'2020-prov C7'!C91+#REF!+#REF!+#REF!</f>
        <v>#REF!</v>
      </c>
      <c r="D90" s="12" t="e">
        <f>'2020-prov C1'!G92+#REF!+'2020-prov C3'!#REF!+'2020-prov C4'!#REF!+'2020-prov C5'!D91+'2020-prov C6'!#REF!+'2020-prov C7'!#REF!+#REF!+#REF!+#REF!</f>
        <v>#REF!</v>
      </c>
      <c r="E90" s="12" t="e">
        <f>'2020-prov C1'!#REF!+#REF!+'2020-prov C3'!D91+'2020-prov C4'!D91+'2020-prov C5'!E91+'2020-prov C6'!D91+'2020-prov C7'!D91+#REF!+#REF!+#REF!</f>
        <v>#REF!</v>
      </c>
      <c r="F90" s="12" t="e">
        <f>'2020-prov C1'!#REF!+#REF!+'2020-prov C3'!E91+'2020-prov C4'!E91+'2020-prov C5'!F91+'2020-prov C6'!E91+'2020-prov C7'!E91+#REF!+#REF!+#REF!</f>
        <v>#REF!</v>
      </c>
      <c r="G90" s="12" t="e">
        <f>'2020-prov C1'!#REF!+#REF!+'2020-prov C3'!F91+'2020-prov C4'!F91+'2020-prov C5'!G91+'2020-prov C6'!F91+'2020-prov C7'!F91+#REF!+#REF!+#REF!</f>
        <v>#REF!</v>
      </c>
      <c r="H90" s="12" t="e">
        <f>'2020-prov C1'!#REF!+#REF!+'2020-prov C3'!G91+'2020-prov C4'!G91+'2020-prov C5'!#REF!+'2020-prov C6'!G91+'2020-prov C7'!G91+#REF!+#REF!+#REF!</f>
        <v>#REF!</v>
      </c>
    </row>
    <row r="91" spans="1:8" x14ac:dyDescent="0.2">
      <c r="A91" s="20" t="s">
        <v>86</v>
      </c>
      <c r="B91" s="12" t="e">
        <f>'2020-prov C1'!E93+#REF!+'2020-prov C3'!B92+'2020-prov C4'!B92+'2020-prov C5'!B92+'2020-prov C6'!B92+'2020-prov C7'!B92+#REF!+#REF!+#REF!</f>
        <v>#REF!</v>
      </c>
      <c r="C91" s="12" t="e">
        <f>'2020-prov C1'!F93+#REF!+'2020-prov C3'!C92+'2020-prov C4'!C92+'2020-prov C5'!C92+'2020-prov C6'!C92+'2020-prov C7'!C92+#REF!+#REF!+#REF!</f>
        <v>#REF!</v>
      </c>
      <c r="D91" s="12" t="e">
        <f>'2020-prov C1'!G93+#REF!+'2020-prov C3'!#REF!+'2020-prov C4'!#REF!+'2020-prov C5'!D92+'2020-prov C6'!#REF!+'2020-prov C7'!#REF!+#REF!+#REF!+#REF!</f>
        <v>#REF!</v>
      </c>
      <c r="E91" s="12" t="e">
        <f>'2020-prov C1'!#REF!+#REF!+'2020-prov C3'!D92+'2020-prov C4'!D92+'2020-prov C5'!E92+'2020-prov C6'!D92+'2020-prov C7'!D92+#REF!+#REF!+#REF!</f>
        <v>#REF!</v>
      </c>
      <c r="F91" s="12" t="e">
        <f>'2020-prov C1'!#REF!+#REF!+'2020-prov C3'!E92+'2020-prov C4'!E92+'2020-prov C5'!F92+'2020-prov C6'!E92+'2020-prov C7'!E92+#REF!+#REF!+#REF!</f>
        <v>#REF!</v>
      </c>
      <c r="G91" s="12" t="e">
        <f>'2020-prov C1'!#REF!+#REF!+'2020-prov C3'!F92+'2020-prov C4'!F92+'2020-prov C5'!G92+'2020-prov C6'!F92+'2020-prov C7'!F92+#REF!+#REF!+#REF!</f>
        <v>#REF!</v>
      </c>
      <c r="H91" s="12" t="e">
        <f>'2020-prov C1'!#REF!+#REF!+'2020-prov C3'!G92+'2020-prov C4'!G92+'2020-prov C5'!#REF!+'2020-prov C6'!G92+'2020-prov C7'!G92+#REF!+#REF!+#REF!</f>
        <v>#REF!</v>
      </c>
    </row>
    <row r="92" spans="1:8" x14ac:dyDescent="0.2">
      <c r="A92" s="20" t="s">
        <v>84</v>
      </c>
      <c r="B92" s="12" t="e">
        <f>'2020-prov C1'!E94+#REF!+'2020-prov C3'!B93+'2020-prov C4'!B93+'2020-prov C5'!B93+'2020-prov C6'!B93+'2020-prov C7'!B93+#REF!+#REF!+#REF!</f>
        <v>#REF!</v>
      </c>
      <c r="C92" s="12" t="e">
        <f>'2020-prov C1'!F94+#REF!+'2020-prov C3'!C93+'2020-prov C4'!C93+'2020-prov C5'!C93+'2020-prov C6'!C93+'2020-prov C7'!C93+#REF!+#REF!+#REF!</f>
        <v>#REF!</v>
      </c>
      <c r="D92" s="12" t="e">
        <f>'2020-prov C1'!G94+#REF!+'2020-prov C3'!#REF!+'2020-prov C4'!#REF!+'2020-prov C5'!D93+'2020-prov C6'!#REF!+'2020-prov C7'!#REF!+#REF!+#REF!+#REF!</f>
        <v>#REF!</v>
      </c>
      <c r="E92" s="12" t="e">
        <f>'2020-prov C1'!#REF!+#REF!+'2020-prov C3'!D93+'2020-prov C4'!D93+'2020-prov C5'!E93+'2020-prov C6'!D93+'2020-prov C7'!D93+#REF!+#REF!+#REF!</f>
        <v>#REF!</v>
      </c>
      <c r="F92" s="12" t="e">
        <f>'2020-prov C1'!#REF!+#REF!+'2020-prov C3'!E93+'2020-prov C4'!E93+'2020-prov C5'!F93+'2020-prov C6'!E93+'2020-prov C7'!E93+#REF!+#REF!+#REF!</f>
        <v>#REF!</v>
      </c>
      <c r="G92" s="12" t="e">
        <f>'2020-prov C1'!#REF!+#REF!+'2020-prov C3'!F93+'2020-prov C4'!F93+'2020-prov C5'!G93+'2020-prov C6'!F93+'2020-prov C7'!F93+#REF!+#REF!+#REF!</f>
        <v>#REF!</v>
      </c>
      <c r="H92" s="12" t="e">
        <f>'2020-prov C1'!#REF!+#REF!+'2020-prov C3'!G93+'2020-prov C4'!G93+'2020-prov C5'!#REF!+'2020-prov C6'!G93+'2020-prov C7'!G93+#REF!+#REF!+#REF!</f>
        <v>#REF!</v>
      </c>
    </row>
    <row r="93" spans="1:8" x14ac:dyDescent="0.2">
      <c r="A93" s="20" t="s">
        <v>85</v>
      </c>
      <c r="B93" s="12" t="e">
        <f>'2020-prov C1'!E95+#REF!+'2020-prov C3'!B94+'2020-prov C4'!B94+'2020-prov C5'!B94+'2020-prov C6'!B94+'2020-prov C7'!B94+#REF!+#REF!+#REF!</f>
        <v>#REF!</v>
      </c>
      <c r="C93" s="12" t="e">
        <f>'2020-prov C1'!F95+#REF!+'2020-prov C3'!C94+'2020-prov C4'!C94+'2020-prov C5'!C94+'2020-prov C6'!C94+'2020-prov C7'!C94+#REF!+#REF!+#REF!</f>
        <v>#REF!</v>
      </c>
      <c r="D93" s="12" t="e">
        <f>'2020-prov C1'!G95+#REF!+'2020-prov C3'!#REF!+'2020-prov C4'!#REF!+'2020-prov C5'!D94+'2020-prov C6'!#REF!+'2020-prov C7'!#REF!+#REF!+#REF!+#REF!</f>
        <v>#REF!</v>
      </c>
      <c r="E93" s="12" t="e">
        <f>'2020-prov C1'!#REF!+#REF!+'2020-prov C3'!D94+'2020-prov C4'!D94+'2020-prov C5'!E94+'2020-prov C6'!D94+'2020-prov C7'!D94+#REF!+#REF!+#REF!</f>
        <v>#REF!</v>
      </c>
      <c r="F93" s="12" t="e">
        <f>'2020-prov C1'!#REF!+#REF!+'2020-prov C3'!E94+'2020-prov C4'!E94+'2020-prov C5'!F94+'2020-prov C6'!E94+'2020-prov C7'!E94+#REF!+#REF!+#REF!</f>
        <v>#REF!</v>
      </c>
      <c r="G93" s="12" t="e">
        <f>'2020-prov C1'!#REF!+#REF!+'2020-prov C3'!F94+'2020-prov C4'!F94+'2020-prov C5'!G94+'2020-prov C6'!F94+'2020-prov C7'!F94+#REF!+#REF!+#REF!</f>
        <v>#REF!</v>
      </c>
      <c r="H93" s="12" t="e">
        <f>'2020-prov C1'!#REF!+#REF!+'2020-prov C3'!G94+'2020-prov C4'!G94+'2020-prov C5'!#REF!+'2020-prov C6'!G94+'2020-prov C7'!G94+#REF!+#REF!+#REF!</f>
        <v>#REF!</v>
      </c>
    </row>
    <row r="94" spans="1:8" x14ac:dyDescent="0.2">
      <c r="A94" s="20" t="s">
        <v>88</v>
      </c>
      <c r="B94" s="12" t="e">
        <f>'2020-prov C1'!E97+#REF!+'2020-prov C3'!B95+'2020-prov C4'!B95+'2020-prov C5'!B95+'2020-prov C6'!B95+'2020-prov C7'!B95+#REF!+#REF!+#REF!</f>
        <v>#REF!</v>
      </c>
      <c r="C94" s="12" t="e">
        <f>'2020-prov C1'!F97+#REF!+'2020-prov C3'!C95+'2020-prov C4'!C95+'2020-prov C5'!C95+'2020-prov C6'!C95+'2020-prov C7'!C95+#REF!+#REF!+#REF!</f>
        <v>#REF!</v>
      </c>
      <c r="D94" s="12" t="e">
        <f>'2020-prov C1'!G97+#REF!+'2020-prov C3'!#REF!+'2020-prov C4'!#REF!+'2020-prov C5'!D95+'2020-prov C6'!#REF!+'2020-prov C7'!#REF!+#REF!+#REF!+#REF!</f>
        <v>#REF!</v>
      </c>
      <c r="E94" s="12" t="e">
        <f>'2020-prov C1'!#REF!+#REF!+'2020-prov C3'!D95+'2020-prov C4'!D95+'2020-prov C5'!E95+'2020-prov C6'!D95+'2020-prov C7'!D95+#REF!+#REF!+#REF!</f>
        <v>#REF!</v>
      </c>
      <c r="F94" s="12" t="e">
        <f>'2020-prov C1'!#REF!+#REF!+'2020-prov C3'!E95+'2020-prov C4'!E95+'2020-prov C5'!F95+'2020-prov C6'!E95+'2020-prov C7'!E95+#REF!+#REF!+#REF!</f>
        <v>#REF!</v>
      </c>
      <c r="G94" s="12" t="e">
        <f>'2020-prov C1'!#REF!+#REF!+'2020-prov C3'!F95+'2020-prov C4'!F95+'2020-prov C5'!G95+'2020-prov C6'!F95+'2020-prov C7'!F95+#REF!+#REF!+#REF!</f>
        <v>#REF!</v>
      </c>
      <c r="H94" s="12" t="e">
        <f>'2020-prov C1'!#REF!+#REF!+'2020-prov C3'!G95+'2020-prov C4'!G95+'2020-prov C5'!#REF!+'2020-prov C6'!G95+'2020-prov C7'!G95+#REF!+#REF!+#REF!</f>
        <v>#REF!</v>
      </c>
    </row>
    <row r="95" spans="1:8" x14ac:dyDescent="0.2">
      <c r="A95" s="20" t="s">
        <v>87</v>
      </c>
      <c r="B95" s="12" t="e">
        <f>'2020-prov C1'!E98+#REF!+'2020-prov C3'!B96+'2020-prov C4'!B96+'2020-prov C5'!B96+'2020-prov C6'!B96+'2020-prov C7'!B96+#REF!+#REF!+#REF!</f>
        <v>#REF!</v>
      </c>
      <c r="C95" s="12" t="e">
        <f>'2020-prov C1'!F98+#REF!+'2020-prov C3'!C96+'2020-prov C4'!C96+'2020-prov C5'!C96+'2020-prov C6'!C96+'2020-prov C7'!C96+#REF!+#REF!+#REF!</f>
        <v>#REF!</v>
      </c>
      <c r="D95" s="12" t="e">
        <f>'2020-prov C1'!G98+#REF!+'2020-prov C3'!#REF!+'2020-prov C4'!#REF!+'2020-prov C5'!D96+'2020-prov C6'!#REF!+'2020-prov C7'!#REF!+#REF!+#REF!+#REF!</f>
        <v>#REF!</v>
      </c>
      <c r="E95" s="12" t="e">
        <f>'2020-prov C1'!#REF!+#REF!+'2020-prov C3'!D96+'2020-prov C4'!D96+'2020-prov C5'!E96+'2020-prov C6'!D96+'2020-prov C7'!D96+#REF!+#REF!+#REF!</f>
        <v>#REF!</v>
      </c>
      <c r="F95" s="12" t="e">
        <f>'2020-prov C1'!#REF!+#REF!+'2020-prov C3'!E96+'2020-prov C4'!E96+'2020-prov C5'!F96+'2020-prov C6'!E96+'2020-prov C7'!E96+#REF!+#REF!+#REF!</f>
        <v>#REF!</v>
      </c>
      <c r="G95" s="12" t="e">
        <f>'2020-prov C1'!#REF!+#REF!+'2020-prov C3'!F96+'2020-prov C4'!F96+'2020-prov C5'!G96+'2020-prov C6'!F96+'2020-prov C7'!F96+#REF!+#REF!+#REF!</f>
        <v>#REF!</v>
      </c>
      <c r="H95" s="12" t="e">
        <f>'2020-prov C1'!#REF!+#REF!+'2020-prov C3'!G96+'2020-prov C4'!G96+'2020-prov C5'!#REF!+'2020-prov C6'!G96+'2020-prov C7'!G96+#REF!+#REF!+#REF!</f>
        <v>#REF!</v>
      </c>
    </row>
    <row r="96" spans="1:8" x14ac:dyDescent="0.2">
      <c r="A96" s="20" t="s">
        <v>89</v>
      </c>
      <c r="B96" s="12" t="e">
        <f>'2020-prov C1'!E99+#REF!+'2020-prov C3'!B97+'2020-prov C4'!B97+'2020-prov C5'!B97+'2020-prov C6'!B97+'2020-prov C7'!B97+#REF!+#REF!+#REF!</f>
        <v>#REF!</v>
      </c>
      <c r="C96" s="12" t="e">
        <f>'2020-prov C1'!F99+#REF!+'2020-prov C3'!C97+'2020-prov C4'!C97+'2020-prov C5'!C97+'2020-prov C6'!C97+'2020-prov C7'!C97+#REF!+#REF!+#REF!</f>
        <v>#REF!</v>
      </c>
      <c r="D96" s="12" t="e">
        <f>'2020-prov C1'!G99+#REF!+'2020-prov C3'!#REF!+'2020-prov C4'!#REF!+'2020-prov C5'!D97+'2020-prov C6'!#REF!+'2020-prov C7'!#REF!+#REF!+#REF!+#REF!</f>
        <v>#REF!</v>
      </c>
      <c r="E96" s="12" t="e">
        <f>'2020-prov C1'!#REF!+#REF!+'2020-prov C3'!D97+'2020-prov C4'!D97+'2020-prov C5'!E97+'2020-prov C6'!D97+'2020-prov C7'!D97+#REF!+#REF!+#REF!</f>
        <v>#REF!</v>
      </c>
      <c r="F96" s="12" t="e">
        <f>'2020-prov C1'!#REF!+#REF!+'2020-prov C3'!E97+'2020-prov C4'!E97+'2020-prov C5'!F97+'2020-prov C6'!E97+'2020-prov C7'!E97+#REF!+#REF!+#REF!</f>
        <v>#REF!</v>
      </c>
      <c r="G96" s="12" t="e">
        <f>'2020-prov C1'!#REF!+#REF!+'2020-prov C3'!F97+'2020-prov C4'!F97+'2020-prov C5'!G97+'2020-prov C6'!F97+'2020-prov C7'!F97+#REF!+#REF!+#REF!</f>
        <v>#REF!</v>
      </c>
      <c r="H96" s="12" t="e">
        <f>'2020-prov C1'!#REF!+#REF!+'2020-prov C3'!G97+'2020-prov C4'!G97+'2020-prov C5'!#REF!+'2020-prov C6'!G97+'2020-prov C7'!G97+#REF!+#REF!+#REF!</f>
        <v>#REF!</v>
      </c>
    </row>
    <row r="97" spans="1:8" x14ac:dyDescent="0.2">
      <c r="A97" s="20" t="s">
        <v>90</v>
      </c>
      <c r="B97" s="12" t="e">
        <f>'2020-prov C1'!E100+#REF!+'2020-prov C3'!B98+'2020-prov C4'!B98+'2020-prov C5'!B98+'2020-prov C6'!B98+'2020-prov C7'!B98+#REF!+#REF!+#REF!</f>
        <v>#REF!</v>
      </c>
      <c r="C97" s="12" t="e">
        <f>'2020-prov C1'!F100+#REF!+'2020-prov C3'!C98+'2020-prov C4'!C98+'2020-prov C5'!C98+'2020-prov C6'!C98+'2020-prov C7'!C98+#REF!+#REF!+#REF!</f>
        <v>#REF!</v>
      </c>
      <c r="D97" s="12" t="e">
        <f>'2020-prov C1'!G100+#REF!+'2020-prov C3'!#REF!+'2020-prov C4'!#REF!+'2020-prov C5'!D98+'2020-prov C6'!#REF!+'2020-prov C7'!#REF!+#REF!+#REF!+#REF!</f>
        <v>#REF!</v>
      </c>
      <c r="E97" s="12" t="e">
        <f>'2020-prov C1'!#REF!+#REF!+'2020-prov C3'!D98+'2020-prov C4'!D98+'2020-prov C5'!E98+'2020-prov C6'!D98+'2020-prov C7'!D98+#REF!+#REF!+#REF!</f>
        <v>#REF!</v>
      </c>
      <c r="F97" s="12" t="e">
        <f>'2020-prov C1'!#REF!+#REF!+'2020-prov C3'!E98+'2020-prov C4'!E98+'2020-prov C5'!F98+'2020-prov C6'!E98+'2020-prov C7'!E98+#REF!+#REF!+#REF!</f>
        <v>#REF!</v>
      </c>
      <c r="G97" s="12" t="e">
        <f>'2020-prov C1'!#REF!+#REF!+'2020-prov C3'!F98+'2020-prov C4'!F98+'2020-prov C5'!G98+'2020-prov C6'!F98+'2020-prov C7'!F98+#REF!+#REF!+#REF!</f>
        <v>#REF!</v>
      </c>
      <c r="H97" s="12" t="e">
        <f>'2020-prov C1'!#REF!+#REF!+'2020-prov C3'!G98+'2020-prov C4'!G98+'2020-prov C5'!#REF!+'2020-prov C6'!G98+'2020-prov C7'!G98+#REF!+#REF!+#REF!</f>
        <v>#REF!</v>
      </c>
    </row>
    <row r="98" spans="1:8" x14ac:dyDescent="0.2">
      <c r="A98" s="20" t="s">
        <v>93</v>
      </c>
      <c r="B98" s="12" t="e">
        <f>'2020-prov C1'!E101+#REF!+'2020-prov C3'!B99+'2020-prov C4'!B99+'2020-prov C5'!B99+'2020-prov C6'!B99+'2020-prov C7'!B99+#REF!+#REF!+#REF!</f>
        <v>#REF!</v>
      </c>
      <c r="C98" s="12" t="e">
        <f>'2020-prov C1'!F101+#REF!+'2020-prov C3'!C99+'2020-prov C4'!C99+'2020-prov C5'!C99+'2020-prov C6'!C99+'2020-prov C7'!C99+#REF!+#REF!+#REF!</f>
        <v>#REF!</v>
      </c>
      <c r="D98" s="12" t="e">
        <f>'2020-prov C1'!G101+#REF!+'2020-prov C3'!#REF!+'2020-prov C4'!#REF!+'2020-prov C5'!D99+'2020-prov C6'!#REF!+'2020-prov C7'!#REF!+#REF!+#REF!+#REF!</f>
        <v>#REF!</v>
      </c>
      <c r="E98" s="12" t="e">
        <f>'2020-prov C1'!#REF!+#REF!+'2020-prov C3'!D99+'2020-prov C4'!D99+'2020-prov C5'!E99+'2020-prov C6'!D99+'2020-prov C7'!D99+#REF!+#REF!+#REF!</f>
        <v>#REF!</v>
      </c>
      <c r="F98" s="12" t="e">
        <f>'2020-prov C1'!#REF!+#REF!+'2020-prov C3'!E99+'2020-prov C4'!E99+'2020-prov C5'!F99+'2020-prov C6'!E99+'2020-prov C7'!E99+#REF!+#REF!+#REF!</f>
        <v>#REF!</v>
      </c>
      <c r="G98" s="12" t="e">
        <f>'2020-prov C1'!#REF!+#REF!+'2020-prov C3'!F99+'2020-prov C4'!F99+'2020-prov C5'!G99+'2020-prov C6'!F99+'2020-prov C7'!F99+#REF!+#REF!+#REF!</f>
        <v>#REF!</v>
      </c>
      <c r="H98" s="12" t="e">
        <f>'2020-prov C1'!#REF!+#REF!+'2020-prov C3'!G99+'2020-prov C4'!G99+'2020-prov C5'!#REF!+'2020-prov C6'!G99+'2020-prov C7'!G99+#REF!+#REF!+#REF!</f>
        <v>#REF!</v>
      </c>
    </row>
    <row r="99" spans="1:8" x14ac:dyDescent="0.2">
      <c r="A99" s="20" t="s">
        <v>91</v>
      </c>
      <c r="B99" s="12" t="e">
        <f>'2020-prov C1'!E102+#REF!+'2020-prov C3'!B100+'2020-prov C4'!B100+'2020-prov C5'!B100+'2020-prov C6'!B100+'2020-prov C7'!B100+#REF!+#REF!+#REF!</f>
        <v>#REF!</v>
      </c>
      <c r="C99" s="12" t="e">
        <f>'2020-prov C1'!F102+#REF!+'2020-prov C3'!C100+'2020-prov C4'!C100+'2020-prov C5'!C100+'2020-prov C6'!C100+'2020-prov C7'!C100+#REF!+#REF!+#REF!</f>
        <v>#REF!</v>
      </c>
      <c r="D99" s="12" t="e">
        <f>'2020-prov C1'!G102+#REF!+'2020-prov C3'!#REF!+'2020-prov C4'!#REF!+'2020-prov C5'!D100+'2020-prov C6'!#REF!+'2020-prov C7'!#REF!+#REF!+#REF!+#REF!</f>
        <v>#REF!</v>
      </c>
      <c r="E99" s="12" t="e">
        <f>'2020-prov C1'!#REF!+#REF!+'2020-prov C3'!D100+'2020-prov C4'!D100+'2020-prov C5'!E100+'2020-prov C6'!D100+'2020-prov C7'!D100+#REF!+#REF!+#REF!</f>
        <v>#REF!</v>
      </c>
      <c r="F99" s="12" t="e">
        <f>'2020-prov C1'!#REF!+#REF!+'2020-prov C3'!E100+'2020-prov C4'!E100+'2020-prov C5'!F100+'2020-prov C6'!E100+'2020-prov C7'!E100+#REF!+#REF!+#REF!</f>
        <v>#REF!</v>
      </c>
      <c r="G99" s="12" t="e">
        <f>'2020-prov C1'!#REF!+#REF!+'2020-prov C3'!F100+'2020-prov C4'!F100+'2020-prov C5'!G100+'2020-prov C6'!F100+'2020-prov C7'!F100+#REF!+#REF!+#REF!</f>
        <v>#REF!</v>
      </c>
      <c r="H99" s="12" t="e">
        <f>'2020-prov C1'!#REF!+#REF!+'2020-prov C3'!G100+'2020-prov C4'!G100+'2020-prov C5'!#REF!+'2020-prov C6'!G100+'2020-prov C7'!G100+#REF!+#REF!+#REF!</f>
        <v>#REF!</v>
      </c>
    </row>
    <row r="100" spans="1:8" x14ac:dyDescent="0.2">
      <c r="A100" s="20" t="s">
        <v>92</v>
      </c>
      <c r="B100" s="12" t="e">
        <f>'2020-prov C1'!E103+#REF!+'2020-prov C3'!B101+'2020-prov C4'!B101+'2020-prov C5'!B101+'2020-prov C6'!B101+'2020-prov C7'!B101+#REF!+#REF!+#REF!</f>
        <v>#REF!</v>
      </c>
      <c r="C100" s="12" t="e">
        <f>'2020-prov C1'!F103+#REF!+'2020-prov C3'!C101+'2020-prov C4'!C101+'2020-prov C5'!C101+'2020-prov C6'!C101+'2020-prov C7'!C101+#REF!+#REF!+#REF!</f>
        <v>#REF!</v>
      </c>
      <c r="D100" s="12" t="e">
        <f>'2020-prov C1'!G103+#REF!+'2020-prov C3'!#REF!+'2020-prov C4'!#REF!+'2020-prov C5'!D101+'2020-prov C6'!#REF!+'2020-prov C7'!#REF!+#REF!+#REF!+#REF!</f>
        <v>#REF!</v>
      </c>
      <c r="E100" s="12" t="e">
        <f>'2020-prov C1'!#REF!+#REF!+'2020-prov C3'!D101+'2020-prov C4'!D101+'2020-prov C5'!E101+'2020-prov C6'!D101+'2020-prov C7'!D101+#REF!+#REF!+#REF!</f>
        <v>#REF!</v>
      </c>
      <c r="F100" s="12" t="e">
        <f>'2020-prov C1'!#REF!+#REF!+'2020-prov C3'!E101+'2020-prov C4'!E101+'2020-prov C5'!F101+'2020-prov C6'!E101+'2020-prov C7'!E101+#REF!+#REF!+#REF!</f>
        <v>#REF!</v>
      </c>
      <c r="G100" s="12" t="e">
        <f>'2020-prov C1'!#REF!+#REF!+'2020-prov C3'!F101+'2020-prov C4'!F101+'2020-prov C5'!G101+'2020-prov C6'!F101+'2020-prov C7'!F101+#REF!+#REF!+#REF!</f>
        <v>#REF!</v>
      </c>
      <c r="H100" s="12" t="e">
        <f>'2020-prov C1'!#REF!+#REF!+'2020-prov C3'!G101+'2020-prov C4'!G101+'2020-prov C5'!#REF!+'2020-prov C6'!G101+'2020-prov C7'!G101+#REF!+#REF!+#REF!</f>
        <v>#REF!</v>
      </c>
    </row>
    <row r="101" spans="1:8" x14ac:dyDescent="0.2">
      <c r="A101" s="20" t="s">
        <v>95</v>
      </c>
      <c r="B101" s="12" t="e">
        <f>'2020-prov C1'!E104+#REF!+'2020-prov C3'!B102+'2020-prov C4'!B102+'2020-prov C5'!B102+'2020-prov C6'!B102+'2020-prov C7'!B102+#REF!+#REF!+#REF!</f>
        <v>#REF!</v>
      </c>
      <c r="C101" s="12" t="e">
        <f>'2020-prov C1'!F104+#REF!+'2020-prov C3'!C102+'2020-prov C4'!C102+'2020-prov C5'!C102+'2020-prov C6'!C102+'2020-prov C7'!C102+#REF!+#REF!+#REF!</f>
        <v>#REF!</v>
      </c>
      <c r="D101" s="12" t="e">
        <f>'2020-prov C1'!G104+#REF!+'2020-prov C3'!#REF!+'2020-prov C4'!#REF!+'2020-prov C5'!D102+'2020-prov C6'!#REF!+'2020-prov C7'!#REF!+#REF!+#REF!+#REF!</f>
        <v>#REF!</v>
      </c>
      <c r="E101" s="12" t="e">
        <f>'2020-prov C1'!#REF!+#REF!+'2020-prov C3'!D102+'2020-prov C4'!D102+'2020-prov C5'!E102+'2020-prov C6'!D102+'2020-prov C7'!D102+#REF!+#REF!+#REF!</f>
        <v>#REF!</v>
      </c>
      <c r="F101" s="12" t="e">
        <f>'2020-prov C1'!#REF!+#REF!+'2020-prov C3'!E102+'2020-prov C4'!E102+'2020-prov C5'!F102+'2020-prov C6'!E102+'2020-prov C7'!E102+#REF!+#REF!+#REF!</f>
        <v>#REF!</v>
      </c>
      <c r="G101" s="12" t="e">
        <f>'2020-prov C1'!#REF!+#REF!+'2020-prov C3'!F102+'2020-prov C4'!F102+'2020-prov C5'!G102+'2020-prov C6'!F102+'2020-prov C7'!F102+#REF!+#REF!+#REF!</f>
        <v>#REF!</v>
      </c>
      <c r="H101" s="12" t="e">
        <f>'2020-prov C1'!#REF!+#REF!+'2020-prov C3'!G102+'2020-prov C4'!G102+'2020-prov C5'!#REF!+'2020-prov C6'!G102+'2020-prov C7'!G102+#REF!+#REF!+#REF!</f>
        <v>#REF!</v>
      </c>
    </row>
    <row r="102" spans="1:8" x14ac:dyDescent="0.2">
      <c r="A102" s="20" t="s">
        <v>97</v>
      </c>
      <c r="B102" s="12" t="e">
        <f>'2020-prov C1'!E105+#REF!+'2020-prov C3'!B103+'2020-prov C4'!B103+'2020-prov C5'!B103+'2020-prov C6'!B103+'2020-prov C7'!B103+#REF!+#REF!+#REF!</f>
        <v>#REF!</v>
      </c>
      <c r="C102" s="12" t="e">
        <f>'2020-prov C1'!F105+#REF!+'2020-prov C3'!C103+'2020-prov C4'!C103+'2020-prov C5'!C103+'2020-prov C6'!C103+'2020-prov C7'!C103+#REF!+#REF!+#REF!</f>
        <v>#REF!</v>
      </c>
      <c r="D102" s="12" t="e">
        <f>'2020-prov C1'!G105+#REF!+'2020-prov C3'!#REF!+'2020-prov C4'!#REF!+'2020-prov C5'!D103+'2020-prov C6'!#REF!+'2020-prov C7'!#REF!+#REF!+#REF!+#REF!</f>
        <v>#REF!</v>
      </c>
      <c r="E102" s="12" t="e">
        <f>'2020-prov C1'!#REF!+#REF!+'2020-prov C3'!D103+'2020-prov C4'!D103+'2020-prov C5'!E103+'2020-prov C6'!D103+'2020-prov C7'!D103+#REF!+#REF!+#REF!</f>
        <v>#REF!</v>
      </c>
      <c r="F102" s="12" t="e">
        <f>'2020-prov C1'!#REF!+#REF!+'2020-prov C3'!E103+'2020-prov C4'!E103+'2020-prov C5'!F103+'2020-prov C6'!E103+'2020-prov C7'!E103+#REF!+#REF!+#REF!</f>
        <v>#REF!</v>
      </c>
      <c r="G102" s="12" t="e">
        <f>'2020-prov C1'!#REF!+#REF!+'2020-prov C3'!F103+'2020-prov C4'!F103+'2020-prov C5'!G103+'2020-prov C6'!F103+'2020-prov C7'!F103+#REF!+#REF!+#REF!</f>
        <v>#REF!</v>
      </c>
      <c r="H102" s="12" t="e">
        <f>'2020-prov C1'!#REF!+#REF!+'2020-prov C3'!G103+'2020-prov C4'!G103+'2020-prov C5'!#REF!+'2020-prov C6'!G103+'2020-prov C7'!G103+#REF!+#REF!+#REF!</f>
        <v>#REF!</v>
      </c>
    </row>
    <row r="103" spans="1:8" x14ac:dyDescent="0.2">
      <c r="A103" s="20" t="s">
        <v>94</v>
      </c>
      <c r="B103" s="12" t="e">
        <f>'2020-prov C1'!E106+#REF!+'2020-prov C3'!B104+'2020-prov C4'!B104+'2020-prov C5'!B104+'2020-prov C6'!B104+'2020-prov C7'!B104+#REF!+#REF!+#REF!</f>
        <v>#REF!</v>
      </c>
      <c r="C103" s="12" t="e">
        <f>'2020-prov C1'!F106+#REF!+'2020-prov C3'!C104+'2020-prov C4'!C104+'2020-prov C5'!C104+'2020-prov C6'!C104+'2020-prov C7'!C104+#REF!+#REF!+#REF!</f>
        <v>#REF!</v>
      </c>
      <c r="D103" s="12" t="e">
        <f>'2020-prov C1'!G106+#REF!+'2020-prov C3'!#REF!+'2020-prov C4'!#REF!+'2020-prov C5'!D104+'2020-prov C6'!#REF!+'2020-prov C7'!#REF!+#REF!+#REF!+#REF!</f>
        <v>#REF!</v>
      </c>
      <c r="E103" s="12" t="e">
        <f>'2020-prov C1'!#REF!+#REF!+'2020-prov C3'!D104+'2020-prov C4'!D104+'2020-prov C5'!E104+'2020-prov C6'!D104+'2020-prov C7'!D104+#REF!+#REF!+#REF!</f>
        <v>#REF!</v>
      </c>
      <c r="F103" s="12" t="e">
        <f>'2020-prov C1'!#REF!+#REF!+'2020-prov C3'!E104+'2020-prov C4'!E104+'2020-prov C5'!F104+'2020-prov C6'!E104+'2020-prov C7'!E104+#REF!+#REF!+#REF!</f>
        <v>#REF!</v>
      </c>
      <c r="G103" s="12" t="e">
        <f>'2020-prov C1'!#REF!+#REF!+'2020-prov C3'!F104+'2020-prov C4'!F104+'2020-prov C5'!G104+'2020-prov C6'!F104+'2020-prov C7'!F104+#REF!+#REF!+#REF!</f>
        <v>#REF!</v>
      </c>
      <c r="H103" s="12" t="e">
        <f>'2020-prov C1'!#REF!+#REF!+'2020-prov C3'!G104+'2020-prov C4'!G104+'2020-prov C5'!#REF!+'2020-prov C6'!G104+'2020-prov C7'!G104+#REF!+#REF!+#REF!</f>
        <v>#REF!</v>
      </c>
    </row>
    <row r="104" spans="1:8" x14ac:dyDescent="0.2">
      <c r="A104" s="20" t="s">
        <v>96</v>
      </c>
      <c r="B104" s="12" t="e">
        <f>'2020-prov C1'!E107+#REF!+'2020-prov C3'!B105+'2020-prov C4'!B105+'2020-prov C5'!B105+'2020-prov C6'!B105+'2020-prov C7'!B105+#REF!+#REF!+#REF!</f>
        <v>#REF!</v>
      </c>
      <c r="C104" s="12" t="e">
        <f>'2020-prov C1'!F107+#REF!+'2020-prov C3'!C105+'2020-prov C4'!C105+'2020-prov C5'!C105+'2020-prov C6'!C105+'2020-prov C7'!C105+#REF!+#REF!+#REF!</f>
        <v>#REF!</v>
      </c>
      <c r="D104" s="12" t="e">
        <f>'2020-prov C1'!G107+#REF!+'2020-prov C3'!#REF!+'2020-prov C4'!#REF!+'2020-prov C5'!D105+'2020-prov C6'!#REF!+'2020-prov C7'!#REF!+#REF!+#REF!+#REF!</f>
        <v>#REF!</v>
      </c>
      <c r="E104" s="12" t="e">
        <f>'2020-prov C1'!#REF!+#REF!+'2020-prov C3'!D105+'2020-prov C4'!D105+'2020-prov C5'!E105+'2020-prov C6'!D105+'2020-prov C7'!D105+#REF!+#REF!+#REF!</f>
        <v>#REF!</v>
      </c>
      <c r="F104" s="12" t="e">
        <f>'2020-prov C1'!#REF!+#REF!+'2020-prov C3'!E105+'2020-prov C4'!E105+'2020-prov C5'!F105+'2020-prov C6'!E105+'2020-prov C7'!E105+#REF!+#REF!+#REF!</f>
        <v>#REF!</v>
      </c>
      <c r="G104" s="12" t="e">
        <f>'2020-prov C1'!#REF!+#REF!+'2020-prov C3'!F105+'2020-prov C4'!F105+'2020-prov C5'!G105+'2020-prov C6'!F105+'2020-prov C7'!F105+#REF!+#REF!+#REF!</f>
        <v>#REF!</v>
      </c>
      <c r="H104" s="12" t="e">
        <f>'2020-prov C1'!#REF!+#REF!+'2020-prov C3'!G105+'2020-prov C4'!G105+'2020-prov C5'!#REF!+'2020-prov C6'!G105+'2020-prov C7'!G105+#REF!+#REF!+#REF!</f>
        <v>#REF!</v>
      </c>
    </row>
    <row r="105" spans="1:8" ht="26.25" thickBot="1" x14ac:dyDescent="0.25">
      <c r="A105" s="21" t="s">
        <v>115</v>
      </c>
      <c r="B105" s="12" t="e">
        <f>SUM(B4:B104)</f>
        <v>#REF!</v>
      </c>
      <c r="C105" s="12" t="e">
        <f t="shared" ref="C105:H105" si="0">SUM(C4:C104)</f>
        <v>#REF!</v>
      </c>
      <c r="D105" s="12" t="e">
        <f t="shared" si="0"/>
        <v>#REF!</v>
      </c>
      <c r="E105" s="12" t="e">
        <f t="shared" si="0"/>
        <v>#REF!</v>
      </c>
      <c r="F105" s="12" t="e">
        <f t="shared" si="0"/>
        <v>#REF!</v>
      </c>
      <c r="G105" s="12" t="e">
        <f t="shared" si="0"/>
        <v>#REF!</v>
      </c>
      <c r="H105" s="12" t="e">
        <f t="shared" si="0"/>
        <v>#REF!</v>
      </c>
    </row>
    <row r="107" spans="1:8" ht="26.25" thickBot="1" x14ac:dyDescent="0.25">
      <c r="A107" s="21" t="s">
        <v>116</v>
      </c>
      <c r="B107" s="4">
        <v>8999843</v>
      </c>
      <c r="C107" s="5">
        <v>6016564134.7099991</v>
      </c>
      <c r="D107" s="6">
        <v>48251022.600000009</v>
      </c>
      <c r="E107" s="5">
        <v>7412.53</v>
      </c>
      <c r="F107" s="5">
        <v>631739234144.55017</v>
      </c>
      <c r="G107" s="5">
        <v>132594088.11000004</v>
      </c>
      <c r="H107" s="5">
        <v>10148463.489999996</v>
      </c>
    </row>
    <row r="109" spans="1:8" ht="13.5" thickBot="1" x14ac:dyDescent="0.25">
      <c r="A109" s="21" t="s">
        <v>117</v>
      </c>
      <c r="B109" s="4" t="e">
        <f>B105-B107</f>
        <v>#REF!</v>
      </c>
      <c r="C109" s="4" t="e">
        <f t="shared" ref="C109:H109" si="1">C105-C107</f>
        <v>#REF!</v>
      </c>
      <c r="D109" s="4" t="e">
        <f t="shared" si="1"/>
        <v>#REF!</v>
      </c>
      <c r="E109" s="4" t="e">
        <f t="shared" si="1"/>
        <v>#REF!</v>
      </c>
      <c r="F109" s="4" t="e">
        <f t="shared" si="1"/>
        <v>#REF!</v>
      </c>
      <c r="G109" s="4" t="e">
        <f t="shared" si="1"/>
        <v>#REF!</v>
      </c>
      <c r="H109" s="4" t="e">
        <f t="shared" si="1"/>
        <v>#REF!</v>
      </c>
    </row>
  </sheetData>
  <mergeCells count="2">
    <mergeCell ref="A1:H1"/>
    <mergeCell ref="A2:H2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7</vt:i4>
      </vt:variant>
    </vt:vector>
  </HeadingPairs>
  <TitlesOfParts>
    <vt:vector size="16" baseType="lpstr">
      <vt:lpstr>2020-prov C1</vt:lpstr>
      <vt:lpstr>2020-prov C2</vt:lpstr>
      <vt:lpstr>2020-prov C3</vt:lpstr>
      <vt:lpstr>2020-prov C4</vt:lpstr>
      <vt:lpstr>2020-prov C5</vt:lpstr>
      <vt:lpstr>2020-prov C6</vt:lpstr>
      <vt:lpstr>2020-prov C7</vt:lpstr>
      <vt:lpstr>2011-CAP tot--A10</vt:lpstr>
      <vt:lpstr>2009-TOT A (senza 10)</vt:lpstr>
      <vt:lpstr>'2011-CAP tot--A10'!Titoli_stampa</vt:lpstr>
      <vt:lpstr>'2020-prov C1'!Titoli_stampa</vt:lpstr>
      <vt:lpstr>'2020-prov C3'!Titoli_stampa</vt:lpstr>
      <vt:lpstr>'2020-prov C4'!Titoli_stampa</vt:lpstr>
      <vt:lpstr>'2020-prov C5'!Titoli_stampa</vt:lpstr>
      <vt:lpstr>'2020-prov C6'!Titoli_stampa</vt:lpstr>
      <vt:lpstr>'2020-prov C7'!Titoli_stampa</vt:lpstr>
    </vt:vector>
  </TitlesOfParts>
  <Company>sogei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sogei</dc:creator>
  <cp:lastModifiedBy>LUCCHESE FILIPPO</cp:lastModifiedBy>
  <cp:lastPrinted>2014-09-10T09:11:43Z</cp:lastPrinted>
  <dcterms:created xsi:type="dcterms:W3CDTF">2007-12-19T15:31:56Z</dcterms:created>
  <dcterms:modified xsi:type="dcterms:W3CDTF">2021-07-16T14:14:33Z</dcterms:modified>
</cp:coreProperties>
</file>