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2600" windowHeight="5760" tabRatio="765"/>
  </bookViews>
  <sheets>
    <sheet name="2020-prov B1" sheetId="27" r:id="rId1"/>
    <sheet name="2020-prov B2" sheetId="53" r:id="rId2"/>
    <sheet name="2020 -prov B3" sheetId="32" r:id="rId3"/>
    <sheet name="2020-prov B4" sheetId="33" r:id="rId4"/>
    <sheet name="2020-prov B5" sheetId="35" r:id="rId5"/>
    <sheet name="2020-prov B6" sheetId="37" r:id="rId6"/>
    <sheet name="2020-prov_B7" sheetId="39" r:id="rId7"/>
    <sheet name="2020 prov B8" sheetId="41" r:id="rId8"/>
    <sheet name="2011-CAP tot--A10" sheetId="52" state="hidden" r:id="rId9"/>
    <sheet name="2009-TOT A (senza 10)" sheetId="50" state="hidden" r:id="rId10"/>
  </sheets>
  <definedNames>
    <definedName name="_xlnm._FilterDatabase" localSheetId="2" hidden="1">'2020 -prov B3'!$A$4:$G$107</definedName>
    <definedName name="_xlnm._FilterDatabase" localSheetId="7" hidden="1">'2020 prov B8'!$A$4:$G$107</definedName>
    <definedName name="_xlnm._FilterDatabase" localSheetId="0" hidden="1">'2020-prov B1'!$A$4:$G$107</definedName>
    <definedName name="_xlnm._FilterDatabase" localSheetId="1" hidden="1">'2020-prov B2'!$A$4:$G$4</definedName>
    <definedName name="_xlnm._FilterDatabase" localSheetId="3" hidden="1">'2020-prov B4'!$A$4:$G$4</definedName>
    <definedName name="_xlnm._FilterDatabase" localSheetId="4" hidden="1">'2020-prov B5'!$A$4:$G$4</definedName>
    <definedName name="_xlnm._FilterDatabase" localSheetId="5" hidden="1">'2020-prov B6'!$A$4:$G$107</definedName>
    <definedName name="_xlnm._FilterDatabase" localSheetId="6" hidden="1">'2020-prov_B7'!$A$4:$G$107</definedName>
    <definedName name="_xlnm.Print_Titles" localSheetId="8">'2011-CAP tot--A10'!$1:$3</definedName>
    <definedName name="_xlnm.Print_Titles" localSheetId="2">'2020 -prov B3'!$1:$4</definedName>
    <definedName name="_xlnm.Print_Titles" localSheetId="7">'2020 prov B8'!$1:$4</definedName>
    <definedName name="_xlnm.Print_Titles" localSheetId="0">'2020-prov B1'!$1:$4</definedName>
    <definedName name="_xlnm.Print_Titles" localSheetId="3">'2020-prov B4'!$1:$4</definedName>
    <definedName name="_xlnm.Print_Titles" localSheetId="4">'2020-prov B5'!$1:$4</definedName>
    <definedName name="_xlnm.Print_Titles" localSheetId="5">'2020-prov B6'!$1:$4</definedName>
    <definedName name="_xlnm.Print_Titles" localSheetId="6">'2020-prov_B7'!$1:$4</definedName>
  </definedNames>
  <calcPr calcId="145621"/>
</workbook>
</file>

<file path=xl/calcChain.xml><?xml version="1.0" encoding="utf-8"?>
<calcChain xmlns="http://schemas.openxmlformats.org/spreadsheetml/2006/main">
  <c r="G3" i="41" l="1"/>
  <c r="F3" i="41"/>
  <c r="E3" i="41"/>
  <c r="G3" i="39"/>
  <c r="F3" i="39"/>
  <c r="E3" i="39"/>
  <c r="G3" i="37"/>
  <c r="F3" i="37"/>
  <c r="E3" i="37"/>
  <c r="G3" i="35"/>
  <c r="F3" i="35"/>
  <c r="E3" i="35"/>
  <c r="G3" i="33"/>
  <c r="F3" i="33"/>
  <c r="E3" i="33"/>
  <c r="G3" i="32"/>
  <c r="F3" i="32"/>
  <c r="E3" i="32"/>
  <c r="G3" i="53"/>
  <c r="F3" i="53"/>
  <c r="E3" i="53"/>
  <c r="E3" i="27"/>
  <c r="F3" i="27"/>
  <c r="G3" i="27"/>
  <c r="B5" i="52" l="1"/>
  <c r="C5" i="52"/>
  <c r="D5" i="52"/>
  <c r="E5" i="52"/>
  <c r="F5" i="52"/>
  <c r="G5" i="52"/>
  <c r="H5" i="52"/>
  <c r="B6" i="52"/>
  <c r="C6" i="52"/>
  <c r="D6" i="52"/>
  <c r="E6" i="52"/>
  <c r="F6" i="52"/>
  <c r="G6" i="52"/>
  <c r="H6" i="52"/>
  <c r="B7" i="52"/>
  <c r="C7" i="52"/>
  <c r="D7" i="52"/>
  <c r="E7" i="52"/>
  <c r="F7" i="52"/>
  <c r="G7" i="52"/>
  <c r="H7" i="52"/>
  <c r="B8" i="52"/>
  <c r="C8" i="52"/>
  <c r="D8" i="52"/>
  <c r="E8" i="52"/>
  <c r="F8" i="52"/>
  <c r="G8" i="52"/>
  <c r="H8" i="52"/>
  <c r="B9" i="52"/>
  <c r="C9" i="52"/>
  <c r="D9" i="52"/>
  <c r="E9" i="52"/>
  <c r="F9" i="52"/>
  <c r="G9" i="52"/>
  <c r="H9" i="52"/>
  <c r="B10" i="52"/>
  <c r="C10" i="52"/>
  <c r="D10" i="52"/>
  <c r="E10" i="52"/>
  <c r="F10" i="52"/>
  <c r="G10" i="52"/>
  <c r="H10" i="52"/>
  <c r="B11" i="52"/>
  <c r="C11" i="52"/>
  <c r="D11" i="52"/>
  <c r="E11" i="52"/>
  <c r="F11" i="52"/>
  <c r="G11" i="52"/>
  <c r="H11" i="52"/>
  <c r="B12" i="52"/>
  <c r="C12" i="52"/>
  <c r="D12" i="52"/>
  <c r="E12" i="52"/>
  <c r="F12" i="52"/>
  <c r="G12" i="52"/>
  <c r="H12" i="52"/>
  <c r="B13" i="52"/>
  <c r="C13" i="52"/>
  <c r="D13" i="52"/>
  <c r="E13" i="52"/>
  <c r="F13" i="52"/>
  <c r="G13" i="52"/>
  <c r="H13" i="52"/>
  <c r="B14" i="52"/>
  <c r="C14" i="52"/>
  <c r="D14" i="52"/>
  <c r="E14" i="52"/>
  <c r="F14" i="52"/>
  <c r="G14" i="52"/>
  <c r="H14" i="52"/>
  <c r="B15" i="52"/>
  <c r="C15" i="52"/>
  <c r="D15" i="52"/>
  <c r="E15" i="52"/>
  <c r="F15" i="52"/>
  <c r="G15" i="52"/>
  <c r="H15" i="52"/>
  <c r="B16" i="52"/>
  <c r="C16" i="52"/>
  <c r="D16" i="52"/>
  <c r="E16" i="52"/>
  <c r="F16" i="52"/>
  <c r="G16" i="52"/>
  <c r="H16" i="52"/>
  <c r="B17" i="52"/>
  <c r="C17" i="52"/>
  <c r="D17" i="52"/>
  <c r="E17" i="52"/>
  <c r="F17" i="52"/>
  <c r="G17" i="52"/>
  <c r="H17" i="52"/>
  <c r="B18" i="52"/>
  <c r="C18" i="52"/>
  <c r="D18" i="52"/>
  <c r="E18" i="52"/>
  <c r="F18" i="52"/>
  <c r="G18" i="52"/>
  <c r="H18" i="52"/>
  <c r="B19" i="52"/>
  <c r="C19" i="52"/>
  <c r="D19" i="52"/>
  <c r="E19" i="52"/>
  <c r="F19" i="52"/>
  <c r="G19" i="52"/>
  <c r="H19" i="52"/>
  <c r="B20" i="52"/>
  <c r="C20" i="52"/>
  <c r="D20" i="52"/>
  <c r="E20" i="52"/>
  <c r="F20" i="52"/>
  <c r="G20" i="52"/>
  <c r="H20" i="52"/>
  <c r="B21" i="52"/>
  <c r="C21" i="52"/>
  <c r="D21" i="52"/>
  <c r="E21" i="52"/>
  <c r="F21" i="52"/>
  <c r="G21" i="52"/>
  <c r="H21" i="52"/>
  <c r="B22" i="52"/>
  <c r="C22" i="52"/>
  <c r="D22" i="52"/>
  <c r="E22" i="52"/>
  <c r="F22" i="52"/>
  <c r="G22" i="52"/>
  <c r="H22" i="52"/>
  <c r="B23" i="52"/>
  <c r="C23" i="52"/>
  <c r="D23" i="52"/>
  <c r="E23" i="52"/>
  <c r="F23" i="52"/>
  <c r="G23" i="52"/>
  <c r="H23" i="52"/>
  <c r="B24" i="52"/>
  <c r="C24" i="52"/>
  <c r="D24" i="52"/>
  <c r="E24" i="52"/>
  <c r="F24" i="52"/>
  <c r="G24" i="52"/>
  <c r="H24" i="52"/>
  <c r="B25" i="52"/>
  <c r="C25" i="52"/>
  <c r="D25" i="52"/>
  <c r="E25" i="52"/>
  <c r="F25" i="52"/>
  <c r="G25" i="52"/>
  <c r="H25" i="52"/>
  <c r="B26" i="52"/>
  <c r="C26" i="52"/>
  <c r="D26" i="52"/>
  <c r="E26" i="52"/>
  <c r="F26" i="52"/>
  <c r="G26" i="52"/>
  <c r="H26" i="52"/>
  <c r="B27" i="52"/>
  <c r="C27" i="52"/>
  <c r="D27" i="52"/>
  <c r="E27" i="52"/>
  <c r="F27" i="52"/>
  <c r="G27" i="52"/>
  <c r="H27" i="52"/>
  <c r="B28" i="52"/>
  <c r="C28" i="52"/>
  <c r="D28" i="52"/>
  <c r="E28" i="52"/>
  <c r="F28" i="52"/>
  <c r="G28" i="52"/>
  <c r="H28" i="52"/>
  <c r="B29" i="52"/>
  <c r="C29" i="52"/>
  <c r="D29" i="52"/>
  <c r="E29" i="52"/>
  <c r="F29" i="52"/>
  <c r="G29" i="52"/>
  <c r="H29" i="52"/>
  <c r="B30" i="52"/>
  <c r="C30" i="52"/>
  <c r="D30" i="52"/>
  <c r="E30" i="52"/>
  <c r="F30" i="52"/>
  <c r="G30" i="52"/>
  <c r="H30" i="52"/>
  <c r="B31" i="52"/>
  <c r="C31" i="52"/>
  <c r="D31" i="52"/>
  <c r="E31" i="52"/>
  <c r="F31" i="52"/>
  <c r="G31" i="52"/>
  <c r="H31" i="52"/>
  <c r="B32" i="52"/>
  <c r="C32" i="52"/>
  <c r="D32" i="52"/>
  <c r="E32" i="52"/>
  <c r="F32" i="52"/>
  <c r="G32" i="52"/>
  <c r="H32" i="52"/>
  <c r="B33" i="52"/>
  <c r="C33" i="52"/>
  <c r="D33" i="52"/>
  <c r="E33" i="52"/>
  <c r="F33" i="52"/>
  <c r="G33" i="52"/>
  <c r="H33" i="52"/>
  <c r="B34" i="52"/>
  <c r="C34" i="52"/>
  <c r="D34" i="52"/>
  <c r="E34" i="52"/>
  <c r="F34" i="52"/>
  <c r="G34" i="52"/>
  <c r="H34" i="52"/>
  <c r="B35" i="52"/>
  <c r="C35" i="52"/>
  <c r="D35" i="52"/>
  <c r="E35" i="52"/>
  <c r="F35" i="52"/>
  <c r="G35" i="52"/>
  <c r="H35" i="52"/>
  <c r="B36" i="52"/>
  <c r="C36" i="52"/>
  <c r="D36" i="52"/>
  <c r="E36" i="52"/>
  <c r="F36" i="52"/>
  <c r="G36" i="52"/>
  <c r="H36" i="52"/>
  <c r="B37" i="52"/>
  <c r="C37" i="52"/>
  <c r="D37" i="52"/>
  <c r="E37" i="52"/>
  <c r="F37" i="52"/>
  <c r="G37" i="52"/>
  <c r="H37" i="52"/>
  <c r="B38" i="52"/>
  <c r="C38" i="52"/>
  <c r="D38" i="52"/>
  <c r="E38" i="52"/>
  <c r="F38" i="52"/>
  <c r="G38" i="52"/>
  <c r="H38" i="52"/>
  <c r="B39" i="52"/>
  <c r="C39" i="52"/>
  <c r="D39" i="52"/>
  <c r="E39" i="52"/>
  <c r="F39" i="52"/>
  <c r="G39" i="52"/>
  <c r="H39" i="52"/>
  <c r="B40" i="52"/>
  <c r="C40" i="52"/>
  <c r="D40" i="52"/>
  <c r="E40" i="52"/>
  <c r="F40" i="52"/>
  <c r="G40" i="52"/>
  <c r="H40" i="52"/>
  <c r="B41" i="52"/>
  <c r="C41" i="52"/>
  <c r="D41" i="52"/>
  <c r="E41" i="52"/>
  <c r="F41" i="52"/>
  <c r="G41" i="52"/>
  <c r="H41" i="52"/>
  <c r="B42" i="52"/>
  <c r="C42" i="52"/>
  <c r="D42" i="52"/>
  <c r="E42" i="52"/>
  <c r="F42" i="52"/>
  <c r="G42" i="52"/>
  <c r="H42" i="52"/>
  <c r="B43" i="52"/>
  <c r="C43" i="52"/>
  <c r="D43" i="52"/>
  <c r="E43" i="52"/>
  <c r="F43" i="52"/>
  <c r="G43" i="52"/>
  <c r="H43" i="52"/>
  <c r="B44" i="52"/>
  <c r="C44" i="52"/>
  <c r="D44" i="52"/>
  <c r="E44" i="52"/>
  <c r="F44" i="52"/>
  <c r="G44" i="52"/>
  <c r="H44" i="52"/>
  <c r="B45" i="52"/>
  <c r="C45" i="52"/>
  <c r="D45" i="52"/>
  <c r="E45" i="52"/>
  <c r="F45" i="52"/>
  <c r="G45" i="52"/>
  <c r="H45" i="52"/>
  <c r="B46" i="52"/>
  <c r="C46" i="52"/>
  <c r="D46" i="52"/>
  <c r="E46" i="52"/>
  <c r="F46" i="52"/>
  <c r="G46" i="52"/>
  <c r="H46" i="52"/>
  <c r="B47" i="52"/>
  <c r="C47" i="52"/>
  <c r="D47" i="52"/>
  <c r="E47" i="52"/>
  <c r="F47" i="52"/>
  <c r="G47" i="52"/>
  <c r="H47" i="52"/>
  <c r="B48" i="52"/>
  <c r="C48" i="52"/>
  <c r="D48" i="52"/>
  <c r="E48" i="52"/>
  <c r="F48" i="52"/>
  <c r="G48" i="52"/>
  <c r="H48" i="52"/>
  <c r="B49" i="52"/>
  <c r="C49" i="52"/>
  <c r="D49" i="52"/>
  <c r="E49" i="52"/>
  <c r="F49" i="52"/>
  <c r="G49" i="52"/>
  <c r="H49" i="52"/>
  <c r="B50" i="52"/>
  <c r="C50" i="52"/>
  <c r="D50" i="52"/>
  <c r="E50" i="52"/>
  <c r="F50" i="52"/>
  <c r="G50" i="52"/>
  <c r="H50" i="52"/>
  <c r="B51" i="52"/>
  <c r="C51" i="52"/>
  <c r="D51" i="52"/>
  <c r="E51" i="52"/>
  <c r="F51" i="52"/>
  <c r="G51" i="52"/>
  <c r="H51" i="52"/>
  <c r="B52" i="52"/>
  <c r="C52" i="52"/>
  <c r="D52" i="52"/>
  <c r="E52" i="52"/>
  <c r="F52" i="52"/>
  <c r="G52" i="52"/>
  <c r="H52" i="52"/>
  <c r="B53" i="52"/>
  <c r="C53" i="52"/>
  <c r="D53" i="52"/>
  <c r="E53" i="52"/>
  <c r="F53" i="52"/>
  <c r="G53" i="52"/>
  <c r="H53" i="52"/>
  <c r="B54" i="52"/>
  <c r="C54" i="52"/>
  <c r="D54" i="52"/>
  <c r="E54" i="52"/>
  <c r="F54" i="52"/>
  <c r="G54" i="52"/>
  <c r="H54" i="52"/>
  <c r="B55" i="52"/>
  <c r="C55" i="52"/>
  <c r="D55" i="52"/>
  <c r="E55" i="52"/>
  <c r="F55" i="52"/>
  <c r="G55" i="52"/>
  <c r="H55" i="52"/>
  <c r="B56" i="52"/>
  <c r="C56" i="52"/>
  <c r="D56" i="52"/>
  <c r="E56" i="52"/>
  <c r="F56" i="52"/>
  <c r="G56" i="52"/>
  <c r="H56" i="52"/>
  <c r="B57" i="52"/>
  <c r="C57" i="52"/>
  <c r="D57" i="52"/>
  <c r="E57" i="52"/>
  <c r="F57" i="52"/>
  <c r="G57" i="52"/>
  <c r="H57" i="52"/>
  <c r="B58" i="52"/>
  <c r="C58" i="52"/>
  <c r="D58" i="52"/>
  <c r="E58" i="52"/>
  <c r="F58" i="52"/>
  <c r="G58" i="52"/>
  <c r="H58" i="52"/>
  <c r="B59" i="52"/>
  <c r="C59" i="52"/>
  <c r="D59" i="52"/>
  <c r="E59" i="52"/>
  <c r="F59" i="52"/>
  <c r="G59" i="52"/>
  <c r="H59" i="52"/>
  <c r="B60" i="52"/>
  <c r="C60" i="52"/>
  <c r="D60" i="52"/>
  <c r="E60" i="52"/>
  <c r="F60" i="52"/>
  <c r="G60" i="52"/>
  <c r="H60" i="52"/>
  <c r="B61" i="52"/>
  <c r="C61" i="52"/>
  <c r="D61" i="52"/>
  <c r="E61" i="52"/>
  <c r="F61" i="52"/>
  <c r="G61" i="52"/>
  <c r="H61" i="52"/>
  <c r="B62" i="52"/>
  <c r="C62" i="52"/>
  <c r="D62" i="52"/>
  <c r="E62" i="52"/>
  <c r="F62" i="52"/>
  <c r="G62" i="52"/>
  <c r="H62" i="52"/>
  <c r="B63" i="52"/>
  <c r="C63" i="52"/>
  <c r="D63" i="52"/>
  <c r="E63" i="52"/>
  <c r="F63" i="52"/>
  <c r="G63" i="52"/>
  <c r="H63" i="52"/>
  <c r="B64" i="52"/>
  <c r="C64" i="52"/>
  <c r="D64" i="52"/>
  <c r="E64" i="52"/>
  <c r="F64" i="52"/>
  <c r="G64" i="52"/>
  <c r="H64" i="52"/>
  <c r="B65" i="52"/>
  <c r="C65" i="52"/>
  <c r="D65" i="52"/>
  <c r="E65" i="52"/>
  <c r="F65" i="52"/>
  <c r="G65" i="52"/>
  <c r="H65" i="52"/>
  <c r="B66" i="52"/>
  <c r="C66" i="52"/>
  <c r="D66" i="52"/>
  <c r="E66" i="52"/>
  <c r="F66" i="52"/>
  <c r="G66" i="52"/>
  <c r="H66" i="52"/>
  <c r="B67" i="52"/>
  <c r="C67" i="52"/>
  <c r="D67" i="52"/>
  <c r="E67" i="52"/>
  <c r="F67" i="52"/>
  <c r="G67" i="52"/>
  <c r="H67" i="52"/>
  <c r="B68" i="52"/>
  <c r="C68" i="52"/>
  <c r="D68" i="52"/>
  <c r="E68" i="52"/>
  <c r="F68" i="52"/>
  <c r="G68" i="52"/>
  <c r="H68" i="52"/>
  <c r="B69" i="52"/>
  <c r="C69" i="52"/>
  <c r="D69" i="52"/>
  <c r="E69" i="52"/>
  <c r="F69" i="52"/>
  <c r="G69" i="52"/>
  <c r="H69" i="52"/>
  <c r="B70" i="52"/>
  <c r="C70" i="52"/>
  <c r="D70" i="52"/>
  <c r="E70" i="52"/>
  <c r="F70" i="52"/>
  <c r="G70" i="52"/>
  <c r="H70" i="52"/>
  <c r="B71" i="52"/>
  <c r="C71" i="52"/>
  <c r="D71" i="52"/>
  <c r="E71" i="52"/>
  <c r="F71" i="52"/>
  <c r="G71" i="52"/>
  <c r="H71" i="52"/>
  <c r="B72" i="52"/>
  <c r="C72" i="52"/>
  <c r="D72" i="52"/>
  <c r="E72" i="52"/>
  <c r="F72" i="52"/>
  <c r="G72" i="52"/>
  <c r="H72" i="52"/>
  <c r="B73" i="52"/>
  <c r="C73" i="52"/>
  <c r="D73" i="52"/>
  <c r="E73" i="52"/>
  <c r="F73" i="52"/>
  <c r="G73" i="52"/>
  <c r="H73" i="52"/>
  <c r="B74" i="52"/>
  <c r="C74" i="52"/>
  <c r="D74" i="52"/>
  <c r="E74" i="52"/>
  <c r="F74" i="52"/>
  <c r="G74" i="52"/>
  <c r="H74" i="52"/>
  <c r="B75" i="52"/>
  <c r="C75" i="52"/>
  <c r="D75" i="52"/>
  <c r="E75" i="52"/>
  <c r="F75" i="52"/>
  <c r="G75" i="52"/>
  <c r="H75" i="52"/>
  <c r="B76" i="52"/>
  <c r="C76" i="52"/>
  <c r="D76" i="52"/>
  <c r="E76" i="52"/>
  <c r="F76" i="52"/>
  <c r="G76" i="52"/>
  <c r="H76" i="52"/>
  <c r="B77" i="52"/>
  <c r="C77" i="52"/>
  <c r="D77" i="52"/>
  <c r="E77" i="52"/>
  <c r="F77" i="52"/>
  <c r="G77" i="52"/>
  <c r="H77" i="52"/>
  <c r="B78" i="52"/>
  <c r="C78" i="52"/>
  <c r="D78" i="52"/>
  <c r="E78" i="52"/>
  <c r="F78" i="52"/>
  <c r="G78" i="52"/>
  <c r="H78" i="52"/>
  <c r="B79" i="52"/>
  <c r="C79" i="52"/>
  <c r="D79" i="52"/>
  <c r="E79" i="52"/>
  <c r="F79" i="52"/>
  <c r="G79" i="52"/>
  <c r="H79" i="52"/>
  <c r="B80" i="52"/>
  <c r="C80" i="52"/>
  <c r="D80" i="52"/>
  <c r="E80" i="52"/>
  <c r="F80" i="52"/>
  <c r="G80" i="52"/>
  <c r="H80" i="52"/>
  <c r="B81" i="52"/>
  <c r="C81" i="52"/>
  <c r="D81" i="52"/>
  <c r="E81" i="52"/>
  <c r="F81" i="52"/>
  <c r="G81" i="52"/>
  <c r="H81" i="52"/>
  <c r="B82" i="52"/>
  <c r="C82" i="52"/>
  <c r="D82" i="52"/>
  <c r="E82" i="52"/>
  <c r="F82" i="52"/>
  <c r="G82" i="52"/>
  <c r="H82" i="52"/>
  <c r="B83" i="52"/>
  <c r="C83" i="52"/>
  <c r="D83" i="52"/>
  <c r="E83" i="52"/>
  <c r="F83" i="52"/>
  <c r="G83" i="52"/>
  <c r="H83" i="52"/>
  <c r="B84" i="52"/>
  <c r="C84" i="52"/>
  <c r="D84" i="52"/>
  <c r="E84" i="52"/>
  <c r="F84" i="52"/>
  <c r="G84" i="52"/>
  <c r="H84" i="52"/>
  <c r="B85" i="52"/>
  <c r="C85" i="52"/>
  <c r="D85" i="52"/>
  <c r="E85" i="52"/>
  <c r="F85" i="52"/>
  <c r="G85" i="52"/>
  <c r="H85" i="52"/>
  <c r="B86" i="52"/>
  <c r="C86" i="52"/>
  <c r="D86" i="52"/>
  <c r="E86" i="52"/>
  <c r="F86" i="52"/>
  <c r="G86" i="52"/>
  <c r="H86" i="52"/>
  <c r="B87" i="52"/>
  <c r="C87" i="52"/>
  <c r="D87" i="52"/>
  <c r="E87" i="52"/>
  <c r="F87" i="52"/>
  <c r="G87" i="52"/>
  <c r="H87" i="52"/>
  <c r="B88" i="52"/>
  <c r="C88" i="52"/>
  <c r="D88" i="52"/>
  <c r="E88" i="52"/>
  <c r="F88" i="52"/>
  <c r="G88" i="52"/>
  <c r="H88" i="52"/>
  <c r="B89" i="52"/>
  <c r="C89" i="52"/>
  <c r="D89" i="52"/>
  <c r="E89" i="52"/>
  <c r="F89" i="52"/>
  <c r="G89" i="52"/>
  <c r="H89" i="52"/>
  <c r="B90" i="52"/>
  <c r="C90" i="52"/>
  <c r="D90" i="52"/>
  <c r="E90" i="52"/>
  <c r="F90" i="52"/>
  <c r="G90" i="52"/>
  <c r="H90" i="52"/>
  <c r="B91" i="52"/>
  <c r="C91" i="52"/>
  <c r="D91" i="52"/>
  <c r="E91" i="52"/>
  <c r="F91" i="52"/>
  <c r="G91" i="52"/>
  <c r="H91" i="52"/>
  <c r="B92" i="52"/>
  <c r="C92" i="52"/>
  <c r="D92" i="52"/>
  <c r="E92" i="52"/>
  <c r="F92" i="52"/>
  <c r="G92" i="52"/>
  <c r="H92" i="52"/>
  <c r="B93" i="52"/>
  <c r="C93" i="52"/>
  <c r="D93" i="52"/>
  <c r="E93" i="52"/>
  <c r="F93" i="52"/>
  <c r="G93" i="52"/>
  <c r="H93" i="52"/>
  <c r="B94" i="52"/>
  <c r="C94" i="52"/>
  <c r="D94" i="52"/>
  <c r="E94" i="52"/>
  <c r="F94" i="52"/>
  <c r="G94" i="52"/>
  <c r="H94" i="52"/>
  <c r="B95" i="52"/>
  <c r="C95" i="52"/>
  <c r="D95" i="52"/>
  <c r="E95" i="52"/>
  <c r="F95" i="52"/>
  <c r="G95" i="52"/>
  <c r="H95" i="52"/>
  <c r="B96" i="52"/>
  <c r="C96" i="52"/>
  <c r="D96" i="52"/>
  <c r="E96" i="52"/>
  <c r="F96" i="52"/>
  <c r="G96" i="52"/>
  <c r="H96" i="52"/>
  <c r="B97" i="52"/>
  <c r="C97" i="52"/>
  <c r="D97" i="52"/>
  <c r="E97" i="52"/>
  <c r="F97" i="52"/>
  <c r="G97" i="52"/>
  <c r="H97" i="52"/>
  <c r="B98" i="52"/>
  <c r="C98" i="52"/>
  <c r="D98" i="52"/>
  <c r="E98" i="52"/>
  <c r="F98" i="52"/>
  <c r="G98" i="52"/>
  <c r="H98" i="52"/>
  <c r="B99" i="52"/>
  <c r="C99" i="52"/>
  <c r="D99" i="52"/>
  <c r="E99" i="52"/>
  <c r="F99" i="52"/>
  <c r="G99" i="52"/>
  <c r="H99" i="52"/>
  <c r="B100" i="52"/>
  <c r="C100" i="52"/>
  <c r="D100" i="52"/>
  <c r="E100" i="52"/>
  <c r="F100" i="52"/>
  <c r="G100" i="52"/>
  <c r="H100" i="52"/>
  <c r="B101" i="52"/>
  <c r="C101" i="52"/>
  <c r="D101" i="52"/>
  <c r="E101" i="52"/>
  <c r="F101" i="52"/>
  <c r="G101" i="52"/>
  <c r="H101" i="52"/>
  <c r="B102" i="52"/>
  <c r="C102" i="52"/>
  <c r="D102" i="52"/>
  <c r="E102" i="52"/>
  <c r="F102" i="52"/>
  <c r="G102" i="52"/>
  <c r="H102" i="52"/>
  <c r="B103" i="52"/>
  <c r="C103" i="52"/>
  <c r="D103" i="52"/>
  <c r="E103" i="52"/>
  <c r="F103" i="52"/>
  <c r="G103" i="52"/>
  <c r="H103" i="52"/>
  <c r="B104" i="52"/>
  <c r="C104" i="52"/>
  <c r="D104" i="52"/>
  <c r="E104" i="52"/>
  <c r="F104" i="52"/>
  <c r="G104" i="52"/>
  <c r="H104" i="52"/>
  <c r="D4" i="52"/>
  <c r="D105" i="52" s="1"/>
  <c r="E4" i="52"/>
  <c r="F4" i="52"/>
  <c r="F105" i="52" s="1"/>
  <c r="G4" i="52"/>
  <c r="C4" i="52"/>
  <c r="C105" i="52" s="1"/>
  <c r="B4" i="52"/>
  <c r="B105" i="52" s="1"/>
  <c r="B5" i="50"/>
  <c r="C5" i="50"/>
  <c r="D5" i="50"/>
  <c r="E5" i="50"/>
  <c r="F5" i="50"/>
  <c r="G5" i="50"/>
  <c r="H5" i="50"/>
  <c r="B6" i="50"/>
  <c r="C6" i="50"/>
  <c r="D6" i="50"/>
  <c r="E6" i="50"/>
  <c r="F6" i="50"/>
  <c r="G6" i="50"/>
  <c r="H6" i="50"/>
  <c r="B7" i="50"/>
  <c r="C7" i="50"/>
  <c r="D7" i="50"/>
  <c r="E7" i="50"/>
  <c r="F7" i="50"/>
  <c r="G7" i="50"/>
  <c r="H7" i="50"/>
  <c r="B8" i="50"/>
  <c r="C8" i="50"/>
  <c r="D8" i="50"/>
  <c r="E8" i="50"/>
  <c r="F8" i="50"/>
  <c r="G8" i="50"/>
  <c r="H8" i="50"/>
  <c r="B9" i="50"/>
  <c r="C9" i="50"/>
  <c r="D9" i="50"/>
  <c r="E9" i="50"/>
  <c r="F9" i="50"/>
  <c r="G9" i="50"/>
  <c r="H9" i="50"/>
  <c r="B10" i="50"/>
  <c r="C10" i="50"/>
  <c r="D10" i="50"/>
  <c r="E10" i="50"/>
  <c r="F10" i="50"/>
  <c r="G10" i="50"/>
  <c r="H10" i="50"/>
  <c r="B11" i="50"/>
  <c r="C11" i="50"/>
  <c r="D11" i="50"/>
  <c r="E11" i="50"/>
  <c r="F11" i="50"/>
  <c r="G11" i="50"/>
  <c r="H11" i="50"/>
  <c r="B12" i="50"/>
  <c r="C12" i="50"/>
  <c r="D12" i="50"/>
  <c r="E12" i="50"/>
  <c r="F12" i="50"/>
  <c r="G12" i="50"/>
  <c r="H12" i="50"/>
  <c r="B13" i="50"/>
  <c r="C13" i="50"/>
  <c r="D13" i="50"/>
  <c r="E13" i="50"/>
  <c r="F13" i="50"/>
  <c r="G13" i="50"/>
  <c r="H13" i="50"/>
  <c r="B14" i="50"/>
  <c r="C14" i="50"/>
  <c r="D14" i="50"/>
  <c r="E14" i="50"/>
  <c r="F14" i="50"/>
  <c r="G14" i="50"/>
  <c r="H14" i="50"/>
  <c r="B15" i="50"/>
  <c r="C15" i="50"/>
  <c r="D15" i="50"/>
  <c r="E15" i="50"/>
  <c r="F15" i="50"/>
  <c r="G15" i="50"/>
  <c r="H15" i="50"/>
  <c r="B16" i="50"/>
  <c r="C16" i="50"/>
  <c r="D16" i="50"/>
  <c r="E16" i="50"/>
  <c r="F16" i="50"/>
  <c r="G16" i="50"/>
  <c r="H16" i="50"/>
  <c r="B17" i="50"/>
  <c r="C17" i="50"/>
  <c r="D17" i="50"/>
  <c r="E17" i="50"/>
  <c r="F17" i="50"/>
  <c r="G17" i="50"/>
  <c r="H17" i="50"/>
  <c r="B18" i="50"/>
  <c r="C18" i="50"/>
  <c r="D18" i="50"/>
  <c r="E18" i="50"/>
  <c r="F18" i="50"/>
  <c r="G18" i="50"/>
  <c r="H18" i="50"/>
  <c r="B19" i="50"/>
  <c r="C19" i="50"/>
  <c r="D19" i="50"/>
  <c r="E19" i="50"/>
  <c r="F19" i="50"/>
  <c r="G19" i="50"/>
  <c r="H19" i="50"/>
  <c r="B20" i="50"/>
  <c r="C20" i="50"/>
  <c r="D20" i="50"/>
  <c r="E20" i="50"/>
  <c r="F20" i="50"/>
  <c r="G20" i="50"/>
  <c r="H20" i="50"/>
  <c r="B21" i="50"/>
  <c r="C21" i="50"/>
  <c r="D21" i="50"/>
  <c r="E21" i="50"/>
  <c r="F21" i="50"/>
  <c r="G21" i="50"/>
  <c r="H21" i="50"/>
  <c r="B22" i="50"/>
  <c r="C22" i="50"/>
  <c r="D22" i="50"/>
  <c r="E22" i="50"/>
  <c r="F22" i="50"/>
  <c r="G22" i="50"/>
  <c r="H22" i="50"/>
  <c r="B23" i="50"/>
  <c r="C23" i="50"/>
  <c r="D23" i="50"/>
  <c r="E23" i="50"/>
  <c r="F23" i="50"/>
  <c r="G23" i="50"/>
  <c r="H23" i="50"/>
  <c r="B24" i="50"/>
  <c r="C24" i="50"/>
  <c r="D24" i="50"/>
  <c r="E24" i="50"/>
  <c r="F24" i="50"/>
  <c r="G24" i="50"/>
  <c r="H24" i="50"/>
  <c r="B25" i="50"/>
  <c r="C25" i="50"/>
  <c r="D25" i="50"/>
  <c r="E25" i="50"/>
  <c r="F25" i="50"/>
  <c r="G25" i="50"/>
  <c r="H25" i="50"/>
  <c r="B26" i="50"/>
  <c r="C26" i="50"/>
  <c r="D26" i="50"/>
  <c r="E26" i="50"/>
  <c r="F26" i="50"/>
  <c r="G26" i="50"/>
  <c r="H26" i="50"/>
  <c r="B27" i="50"/>
  <c r="C27" i="50"/>
  <c r="D27" i="50"/>
  <c r="E27" i="50"/>
  <c r="F27" i="50"/>
  <c r="G27" i="50"/>
  <c r="H27" i="50"/>
  <c r="B28" i="50"/>
  <c r="C28" i="50"/>
  <c r="D28" i="50"/>
  <c r="E28" i="50"/>
  <c r="F28" i="50"/>
  <c r="G28" i="50"/>
  <c r="H28" i="50"/>
  <c r="B29" i="50"/>
  <c r="C29" i="50"/>
  <c r="D29" i="50"/>
  <c r="E29" i="50"/>
  <c r="F29" i="50"/>
  <c r="G29" i="50"/>
  <c r="H29" i="50"/>
  <c r="B30" i="50"/>
  <c r="C30" i="50"/>
  <c r="D30" i="50"/>
  <c r="E30" i="50"/>
  <c r="F30" i="50"/>
  <c r="G30" i="50"/>
  <c r="H30" i="50"/>
  <c r="B31" i="50"/>
  <c r="C31" i="50"/>
  <c r="D31" i="50"/>
  <c r="E31" i="50"/>
  <c r="F31" i="50"/>
  <c r="G31" i="50"/>
  <c r="H31" i="50"/>
  <c r="B32" i="50"/>
  <c r="C32" i="50"/>
  <c r="D32" i="50"/>
  <c r="E32" i="50"/>
  <c r="F32" i="50"/>
  <c r="G32" i="50"/>
  <c r="H32" i="50"/>
  <c r="B33" i="50"/>
  <c r="C33" i="50"/>
  <c r="D33" i="50"/>
  <c r="E33" i="50"/>
  <c r="F33" i="50"/>
  <c r="G33" i="50"/>
  <c r="H33" i="50"/>
  <c r="B34" i="50"/>
  <c r="C34" i="50"/>
  <c r="D34" i="50"/>
  <c r="E34" i="50"/>
  <c r="F34" i="50"/>
  <c r="G34" i="50"/>
  <c r="H34" i="50"/>
  <c r="B35" i="50"/>
  <c r="C35" i="50"/>
  <c r="D35" i="50"/>
  <c r="E35" i="50"/>
  <c r="F35" i="50"/>
  <c r="G35" i="50"/>
  <c r="H35" i="50"/>
  <c r="B36" i="50"/>
  <c r="C36" i="50"/>
  <c r="D36" i="50"/>
  <c r="E36" i="50"/>
  <c r="F36" i="50"/>
  <c r="G36" i="50"/>
  <c r="H36" i="50"/>
  <c r="B37" i="50"/>
  <c r="C37" i="50"/>
  <c r="D37" i="50"/>
  <c r="E37" i="50"/>
  <c r="F37" i="50"/>
  <c r="G37" i="50"/>
  <c r="H37" i="50"/>
  <c r="B38" i="50"/>
  <c r="C38" i="50"/>
  <c r="D38" i="50"/>
  <c r="E38" i="50"/>
  <c r="F38" i="50"/>
  <c r="G38" i="50"/>
  <c r="H38" i="50"/>
  <c r="B39" i="50"/>
  <c r="C39" i="50"/>
  <c r="D39" i="50"/>
  <c r="E39" i="50"/>
  <c r="F39" i="50"/>
  <c r="G39" i="50"/>
  <c r="H39" i="50"/>
  <c r="B40" i="50"/>
  <c r="C40" i="50"/>
  <c r="D40" i="50"/>
  <c r="E40" i="50"/>
  <c r="F40" i="50"/>
  <c r="G40" i="50"/>
  <c r="H40" i="50"/>
  <c r="B41" i="50"/>
  <c r="C41" i="50"/>
  <c r="D41" i="50"/>
  <c r="E41" i="50"/>
  <c r="F41" i="50"/>
  <c r="G41" i="50"/>
  <c r="H41" i="50"/>
  <c r="B42" i="50"/>
  <c r="C42" i="50"/>
  <c r="D42" i="50"/>
  <c r="E42" i="50"/>
  <c r="F42" i="50"/>
  <c r="G42" i="50"/>
  <c r="H42" i="50"/>
  <c r="B43" i="50"/>
  <c r="C43" i="50"/>
  <c r="D43" i="50"/>
  <c r="E43" i="50"/>
  <c r="F43" i="50"/>
  <c r="G43" i="50"/>
  <c r="H43" i="50"/>
  <c r="B44" i="50"/>
  <c r="C44" i="50"/>
  <c r="D44" i="50"/>
  <c r="E44" i="50"/>
  <c r="F44" i="50"/>
  <c r="G44" i="50"/>
  <c r="H44" i="50"/>
  <c r="B45" i="50"/>
  <c r="C45" i="50"/>
  <c r="D45" i="50"/>
  <c r="E45" i="50"/>
  <c r="F45" i="50"/>
  <c r="G45" i="50"/>
  <c r="H45" i="50"/>
  <c r="B46" i="50"/>
  <c r="C46" i="50"/>
  <c r="D46" i="50"/>
  <c r="E46" i="50"/>
  <c r="F46" i="50"/>
  <c r="G46" i="50"/>
  <c r="H46" i="50"/>
  <c r="B47" i="50"/>
  <c r="C47" i="50"/>
  <c r="D47" i="50"/>
  <c r="E47" i="50"/>
  <c r="F47" i="50"/>
  <c r="G47" i="50"/>
  <c r="H47" i="50"/>
  <c r="B48" i="50"/>
  <c r="C48" i="50"/>
  <c r="D48" i="50"/>
  <c r="E48" i="50"/>
  <c r="F48" i="50"/>
  <c r="G48" i="50"/>
  <c r="H48" i="50"/>
  <c r="B49" i="50"/>
  <c r="C49" i="50"/>
  <c r="D49" i="50"/>
  <c r="E49" i="50"/>
  <c r="F49" i="50"/>
  <c r="G49" i="50"/>
  <c r="H49" i="50"/>
  <c r="B50" i="50"/>
  <c r="C50" i="50"/>
  <c r="D50" i="50"/>
  <c r="E50" i="50"/>
  <c r="F50" i="50"/>
  <c r="G50" i="50"/>
  <c r="H50" i="50"/>
  <c r="B51" i="50"/>
  <c r="C51" i="50"/>
  <c r="D51" i="50"/>
  <c r="E51" i="50"/>
  <c r="F51" i="50"/>
  <c r="G51" i="50"/>
  <c r="H51" i="50"/>
  <c r="B52" i="50"/>
  <c r="C52" i="50"/>
  <c r="D52" i="50"/>
  <c r="E52" i="50"/>
  <c r="F52" i="50"/>
  <c r="G52" i="50"/>
  <c r="H52" i="50"/>
  <c r="B53" i="50"/>
  <c r="C53" i="50"/>
  <c r="D53" i="50"/>
  <c r="E53" i="50"/>
  <c r="F53" i="50"/>
  <c r="G53" i="50"/>
  <c r="H53" i="50"/>
  <c r="B54" i="50"/>
  <c r="C54" i="50"/>
  <c r="D54" i="50"/>
  <c r="E54" i="50"/>
  <c r="F54" i="50"/>
  <c r="G54" i="50"/>
  <c r="H54" i="50"/>
  <c r="B55" i="50"/>
  <c r="C55" i="50"/>
  <c r="D55" i="50"/>
  <c r="E55" i="50"/>
  <c r="F55" i="50"/>
  <c r="G55" i="50"/>
  <c r="H55" i="50"/>
  <c r="B56" i="50"/>
  <c r="C56" i="50"/>
  <c r="D56" i="50"/>
  <c r="E56" i="50"/>
  <c r="F56" i="50"/>
  <c r="G56" i="50"/>
  <c r="H56" i="50"/>
  <c r="B57" i="50"/>
  <c r="C57" i="50"/>
  <c r="D57" i="50"/>
  <c r="E57" i="50"/>
  <c r="F57" i="50"/>
  <c r="G57" i="50"/>
  <c r="H57" i="50"/>
  <c r="B58" i="50"/>
  <c r="C58" i="50"/>
  <c r="D58" i="50"/>
  <c r="E58" i="50"/>
  <c r="F58" i="50"/>
  <c r="G58" i="50"/>
  <c r="H58" i="50"/>
  <c r="B59" i="50"/>
  <c r="C59" i="50"/>
  <c r="D59" i="50"/>
  <c r="E59" i="50"/>
  <c r="F59" i="50"/>
  <c r="G59" i="50"/>
  <c r="H59" i="50"/>
  <c r="B60" i="50"/>
  <c r="C60" i="50"/>
  <c r="D60" i="50"/>
  <c r="E60" i="50"/>
  <c r="F60" i="50"/>
  <c r="G60" i="50"/>
  <c r="H60" i="50"/>
  <c r="B61" i="50"/>
  <c r="C61" i="50"/>
  <c r="D61" i="50"/>
  <c r="E61" i="50"/>
  <c r="F61" i="50"/>
  <c r="G61" i="50"/>
  <c r="H61" i="50"/>
  <c r="B62" i="50"/>
  <c r="C62" i="50"/>
  <c r="D62" i="50"/>
  <c r="E62" i="50"/>
  <c r="F62" i="50"/>
  <c r="G62" i="50"/>
  <c r="H62" i="50"/>
  <c r="B63" i="50"/>
  <c r="C63" i="50"/>
  <c r="D63" i="50"/>
  <c r="E63" i="50"/>
  <c r="F63" i="50"/>
  <c r="G63" i="50"/>
  <c r="H63" i="50"/>
  <c r="B64" i="50"/>
  <c r="C64" i="50"/>
  <c r="D64" i="50"/>
  <c r="E64" i="50"/>
  <c r="F64" i="50"/>
  <c r="G64" i="50"/>
  <c r="H64" i="50"/>
  <c r="B65" i="50"/>
  <c r="C65" i="50"/>
  <c r="D65" i="50"/>
  <c r="E65" i="50"/>
  <c r="F65" i="50"/>
  <c r="G65" i="50"/>
  <c r="H65" i="50"/>
  <c r="B66" i="50"/>
  <c r="C66" i="50"/>
  <c r="D66" i="50"/>
  <c r="E66" i="50"/>
  <c r="F66" i="50"/>
  <c r="G66" i="50"/>
  <c r="H66" i="50"/>
  <c r="B67" i="50"/>
  <c r="C67" i="50"/>
  <c r="D67" i="50"/>
  <c r="E67" i="50"/>
  <c r="F67" i="50"/>
  <c r="G67" i="50"/>
  <c r="H67" i="50"/>
  <c r="B68" i="50"/>
  <c r="C68" i="50"/>
  <c r="D68" i="50"/>
  <c r="E68" i="50"/>
  <c r="F68" i="50"/>
  <c r="G68" i="50"/>
  <c r="H68" i="50"/>
  <c r="B69" i="50"/>
  <c r="C69" i="50"/>
  <c r="D69" i="50"/>
  <c r="E69" i="50"/>
  <c r="F69" i="50"/>
  <c r="G69" i="50"/>
  <c r="H69" i="50"/>
  <c r="B70" i="50"/>
  <c r="C70" i="50"/>
  <c r="D70" i="50"/>
  <c r="E70" i="50"/>
  <c r="F70" i="50"/>
  <c r="G70" i="50"/>
  <c r="H70" i="50"/>
  <c r="B71" i="50"/>
  <c r="C71" i="50"/>
  <c r="D71" i="50"/>
  <c r="E71" i="50"/>
  <c r="F71" i="50"/>
  <c r="G71" i="50"/>
  <c r="H71" i="50"/>
  <c r="B72" i="50"/>
  <c r="C72" i="50"/>
  <c r="D72" i="50"/>
  <c r="E72" i="50"/>
  <c r="F72" i="50"/>
  <c r="G72" i="50"/>
  <c r="H72" i="50"/>
  <c r="B73" i="50"/>
  <c r="C73" i="50"/>
  <c r="D73" i="50"/>
  <c r="E73" i="50"/>
  <c r="F73" i="50"/>
  <c r="G73" i="50"/>
  <c r="H73" i="50"/>
  <c r="B74" i="50"/>
  <c r="C74" i="50"/>
  <c r="D74" i="50"/>
  <c r="E74" i="50"/>
  <c r="F74" i="50"/>
  <c r="G74" i="50"/>
  <c r="H74" i="50"/>
  <c r="B75" i="50"/>
  <c r="C75" i="50"/>
  <c r="D75" i="50"/>
  <c r="E75" i="50"/>
  <c r="F75" i="50"/>
  <c r="G75" i="50"/>
  <c r="H75" i="50"/>
  <c r="B76" i="50"/>
  <c r="C76" i="50"/>
  <c r="D76" i="50"/>
  <c r="E76" i="50"/>
  <c r="F76" i="50"/>
  <c r="G76" i="50"/>
  <c r="H76" i="50"/>
  <c r="B77" i="50"/>
  <c r="C77" i="50"/>
  <c r="D77" i="50"/>
  <c r="E77" i="50"/>
  <c r="F77" i="50"/>
  <c r="G77" i="50"/>
  <c r="H77" i="50"/>
  <c r="B78" i="50"/>
  <c r="C78" i="50"/>
  <c r="D78" i="50"/>
  <c r="E78" i="50"/>
  <c r="F78" i="50"/>
  <c r="G78" i="50"/>
  <c r="H78" i="50"/>
  <c r="B79" i="50"/>
  <c r="C79" i="50"/>
  <c r="D79" i="50"/>
  <c r="E79" i="50"/>
  <c r="F79" i="50"/>
  <c r="G79" i="50"/>
  <c r="H79" i="50"/>
  <c r="B80" i="50"/>
  <c r="C80" i="50"/>
  <c r="D80" i="50"/>
  <c r="E80" i="50"/>
  <c r="F80" i="50"/>
  <c r="G80" i="50"/>
  <c r="H80" i="50"/>
  <c r="B81" i="50"/>
  <c r="C81" i="50"/>
  <c r="D81" i="50"/>
  <c r="E81" i="50"/>
  <c r="F81" i="50"/>
  <c r="G81" i="50"/>
  <c r="H81" i="50"/>
  <c r="B82" i="50"/>
  <c r="C82" i="50"/>
  <c r="D82" i="50"/>
  <c r="E82" i="50"/>
  <c r="F82" i="50"/>
  <c r="G82" i="50"/>
  <c r="H82" i="50"/>
  <c r="B83" i="50"/>
  <c r="C83" i="50"/>
  <c r="D83" i="50"/>
  <c r="E83" i="50"/>
  <c r="F83" i="50"/>
  <c r="G83" i="50"/>
  <c r="H83" i="50"/>
  <c r="B84" i="50"/>
  <c r="C84" i="50"/>
  <c r="D84" i="50"/>
  <c r="E84" i="50"/>
  <c r="F84" i="50"/>
  <c r="G84" i="50"/>
  <c r="H84" i="50"/>
  <c r="B85" i="50"/>
  <c r="C85" i="50"/>
  <c r="D85" i="50"/>
  <c r="E85" i="50"/>
  <c r="F85" i="50"/>
  <c r="G85" i="50"/>
  <c r="H85" i="50"/>
  <c r="B86" i="50"/>
  <c r="C86" i="50"/>
  <c r="D86" i="50"/>
  <c r="E86" i="50"/>
  <c r="F86" i="50"/>
  <c r="G86" i="50"/>
  <c r="H86" i="50"/>
  <c r="B87" i="50"/>
  <c r="C87" i="50"/>
  <c r="D87" i="50"/>
  <c r="E87" i="50"/>
  <c r="F87" i="50"/>
  <c r="G87" i="50"/>
  <c r="H87" i="50"/>
  <c r="B88" i="50"/>
  <c r="C88" i="50"/>
  <c r="D88" i="50"/>
  <c r="E88" i="50"/>
  <c r="F88" i="50"/>
  <c r="G88" i="50"/>
  <c r="H88" i="50"/>
  <c r="B89" i="50"/>
  <c r="C89" i="50"/>
  <c r="D89" i="50"/>
  <c r="E89" i="50"/>
  <c r="F89" i="50"/>
  <c r="G89" i="50"/>
  <c r="H89" i="50"/>
  <c r="B90" i="50"/>
  <c r="C90" i="50"/>
  <c r="D90" i="50"/>
  <c r="E90" i="50"/>
  <c r="F90" i="50"/>
  <c r="G90" i="50"/>
  <c r="H90" i="50"/>
  <c r="B91" i="50"/>
  <c r="C91" i="50"/>
  <c r="D91" i="50"/>
  <c r="E91" i="50"/>
  <c r="F91" i="50"/>
  <c r="G91" i="50"/>
  <c r="H91" i="50"/>
  <c r="B92" i="50"/>
  <c r="C92" i="50"/>
  <c r="D92" i="50"/>
  <c r="E92" i="50"/>
  <c r="F92" i="50"/>
  <c r="G92" i="50"/>
  <c r="H92" i="50"/>
  <c r="B93" i="50"/>
  <c r="C93" i="50"/>
  <c r="D93" i="50"/>
  <c r="E93" i="50"/>
  <c r="F93" i="50"/>
  <c r="G93" i="50"/>
  <c r="H93" i="50"/>
  <c r="B94" i="50"/>
  <c r="C94" i="50"/>
  <c r="D94" i="50"/>
  <c r="E94" i="50"/>
  <c r="F94" i="50"/>
  <c r="G94" i="50"/>
  <c r="H94" i="50"/>
  <c r="B95" i="50"/>
  <c r="C95" i="50"/>
  <c r="D95" i="50"/>
  <c r="E95" i="50"/>
  <c r="F95" i="50"/>
  <c r="G95" i="50"/>
  <c r="H95" i="50"/>
  <c r="B96" i="50"/>
  <c r="C96" i="50"/>
  <c r="D96" i="50"/>
  <c r="E96" i="50"/>
  <c r="F96" i="50"/>
  <c r="G96" i="50"/>
  <c r="H96" i="50"/>
  <c r="B97" i="50"/>
  <c r="C97" i="50"/>
  <c r="D97" i="50"/>
  <c r="E97" i="50"/>
  <c r="F97" i="50"/>
  <c r="G97" i="50"/>
  <c r="H97" i="50"/>
  <c r="B98" i="50"/>
  <c r="C98" i="50"/>
  <c r="D98" i="50"/>
  <c r="E98" i="50"/>
  <c r="F98" i="50"/>
  <c r="G98" i="50"/>
  <c r="H98" i="50"/>
  <c r="B99" i="50"/>
  <c r="C99" i="50"/>
  <c r="D99" i="50"/>
  <c r="E99" i="50"/>
  <c r="F99" i="50"/>
  <c r="G99" i="50"/>
  <c r="H99" i="50"/>
  <c r="B100" i="50"/>
  <c r="C100" i="50"/>
  <c r="D100" i="50"/>
  <c r="E100" i="50"/>
  <c r="F100" i="50"/>
  <c r="G100" i="50"/>
  <c r="H100" i="50"/>
  <c r="B101" i="50"/>
  <c r="C101" i="50"/>
  <c r="D101" i="50"/>
  <c r="E101" i="50"/>
  <c r="F101" i="50"/>
  <c r="G101" i="50"/>
  <c r="H101" i="50"/>
  <c r="B102" i="50"/>
  <c r="C102" i="50"/>
  <c r="D102" i="50"/>
  <c r="E102" i="50"/>
  <c r="F102" i="50"/>
  <c r="G102" i="50"/>
  <c r="H102" i="50"/>
  <c r="B103" i="50"/>
  <c r="C103" i="50"/>
  <c r="D103" i="50"/>
  <c r="E103" i="50"/>
  <c r="F103" i="50"/>
  <c r="G103" i="50"/>
  <c r="H103" i="50"/>
  <c r="B104" i="50"/>
  <c r="C104" i="50"/>
  <c r="D104" i="50"/>
  <c r="E104" i="50"/>
  <c r="F104" i="50"/>
  <c r="G104" i="50"/>
  <c r="H104" i="50"/>
  <c r="C4" i="50"/>
  <c r="D4" i="50"/>
  <c r="E4" i="50"/>
  <c r="F4" i="50"/>
  <c r="G4" i="50"/>
  <c r="B4" i="50"/>
  <c r="H105" i="52" l="1"/>
  <c r="B105" i="50"/>
  <c r="B109" i="50" s="1"/>
  <c r="F105" i="50"/>
  <c r="F109" i="50" s="1"/>
  <c r="D105" i="50"/>
  <c r="D109" i="50" s="1"/>
  <c r="G105" i="50"/>
  <c r="G109" i="50" s="1"/>
  <c r="E105" i="50"/>
  <c r="E109" i="50" s="1"/>
  <c r="C105" i="50"/>
  <c r="C109" i="50" s="1"/>
  <c r="E105" i="52"/>
  <c r="G105" i="52"/>
  <c r="H4" i="52"/>
  <c r="H4" i="50"/>
  <c r="H105" i="50" s="1"/>
  <c r="H109" i="50" s="1"/>
</calcChain>
</file>

<file path=xl/sharedStrings.xml><?xml version="1.0" encoding="utf-8"?>
<sst xmlns="http://schemas.openxmlformats.org/spreadsheetml/2006/main" count="3601" uniqueCount="264">
  <si>
    <t>AGRIGENTO</t>
  </si>
  <si>
    <t>ALESSANDRIA</t>
  </si>
  <si>
    <t>ANCONA</t>
  </si>
  <si>
    <t>AOSTA</t>
  </si>
  <si>
    <t>ASCOLI PICENO</t>
  </si>
  <si>
    <t>L`AQUILA</t>
  </si>
  <si>
    <t>AREZZO</t>
  </si>
  <si>
    <t>ASTI</t>
  </si>
  <si>
    <t>AVELLINO</t>
  </si>
  <si>
    <t>BARI</t>
  </si>
  <si>
    <t>BERGAMO</t>
  </si>
  <si>
    <t>BIELLA</t>
  </si>
  <si>
    <t>BELLUNO</t>
  </si>
  <si>
    <t>BENEVENTO</t>
  </si>
  <si>
    <t>BOLOGNA</t>
  </si>
  <si>
    <t>BRINDISI</t>
  </si>
  <si>
    <t>BRESCIA</t>
  </si>
  <si>
    <t>CAGLIARI</t>
  </si>
  <si>
    <t>CAMPOBASSO</t>
  </si>
  <si>
    <t>CASERTA</t>
  </si>
  <si>
    <t>CHIETI</t>
  </si>
  <si>
    <t>CALTANISSETTA</t>
  </si>
  <si>
    <t>CUNEO</t>
  </si>
  <si>
    <t>COMO</t>
  </si>
  <si>
    <t>CREMONA</t>
  </si>
  <si>
    <t>COSENZA</t>
  </si>
  <si>
    <t>CATANIA</t>
  </si>
  <si>
    <t>CATANZARO</t>
  </si>
  <si>
    <t>ENNA</t>
  </si>
  <si>
    <t>FERRARA</t>
  </si>
  <si>
    <t>FOGGIA</t>
  </si>
  <si>
    <t>FIRENZE</t>
  </si>
  <si>
    <t>FROSINONE</t>
  </si>
  <si>
    <t>GENOVA</t>
  </si>
  <si>
    <t>GORIZIA</t>
  </si>
  <si>
    <t>GROSSETO</t>
  </si>
  <si>
    <t>IMPERIA</t>
  </si>
  <si>
    <t>ISERNIA</t>
  </si>
  <si>
    <t>CROTONE</t>
  </si>
  <si>
    <t>LECCO</t>
  </si>
  <si>
    <t>LECCE</t>
  </si>
  <si>
    <t>LIVORNO</t>
  </si>
  <si>
    <t>LODI</t>
  </si>
  <si>
    <t>LATINA</t>
  </si>
  <si>
    <t>LUCCA</t>
  </si>
  <si>
    <t>MACERATA</t>
  </si>
  <si>
    <t>MESSINA</t>
  </si>
  <si>
    <t>MILANO</t>
  </si>
  <si>
    <t>MANTOVA</t>
  </si>
  <si>
    <t>MODENA</t>
  </si>
  <si>
    <t>MATERA</t>
  </si>
  <si>
    <t>NAPOLI</t>
  </si>
  <si>
    <t>NOVARA</t>
  </si>
  <si>
    <t>NUORO</t>
  </si>
  <si>
    <t>ORISTANO</t>
  </si>
  <si>
    <t>PALERMO</t>
  </si>
  <si>
    <t>PIACENZA</t>
  </si>
  <si>
    <t>PADOVA</t>
  </si>
  <si>
    <t>PESCARA</t>
  </si>
  <si>
    <t>PERUGIA</t>
  </si>
  <si>
    <t>PISA</t>
  </si>
  <si>
    <t>PORDENONE</t>
  </si>
  <si>
    <t>PRATO</t>
  </si>
  <si>
    <t>PARMA</t>
  </si>
  <si>
    <t>PESARO</t>
  </si>
  <si>
    <t>PISTOIA</t>
  </si>
  <si>
    <t>PAVIA</t>
  </si>
  <si>
    <t>POTENZA</t>
  </si>
  <si>
    <t>RAVENNA</t>
  </si>
  <si>
    <t>REGGIO NELL`EMILIA</t>
  </si>
  <si>
    <t>RAGUSA</t>
  </si>
  <si>
    <t>RIETI</t>
  </si>
  <si>
    <t>ROMA</t>
  </si>
  <si>
    <t>RIMINI</t>
  </si>
  <si>
    <t>ROVIGO</t>
  </si>
  <si>
    <t>SALERNO</t>
  </si>
  <si>
    <t>SIENA</t>
  </si>
  <si>
    <t>SONDRIO</t>
  </si>
  <si>
    <t>LA SPEZIA</t>
  </si>
  <si>
    <t>SIRACUSA</t>
  </si>
  <si>
    <t>SASSARI</t>
  </si>
  <si>
    <t>SAVONA</t>
  </si>
  <si>
    <t>TARANTO</t>
  </si>
  <si>
    <t>TERAMO</t>
  </si>
  <si>
    <t>TORINO</t>
  </si>
  <si>
    <t>TRAPANI</t>
  </si>
  <si>
    <t>TERNI</t>
  </si>
  <si>
    <t>TRIESTE</t>
  </si>
  <si>
    <t>TREVISO</t>
  </si>
  <si>
    <t>UDINE</t>
  </si>
  <si>
    <t>VARESE</t>
  </si>
  <si>
    <t>VERBANIA</t>
  </si>
  <si>
    <t>VERCELLI</t>
  </si>
  <si>
    <t>VENEZIA</t>
  </si>
  <si>
    <t>VICENZA</t>
  </si>
  <si>
    <t>VERONA</t>
  </si>
  <si>
    <t>VITERBO</t>
  </si>
  <si>
    <t>VIBO VALENTIA</t>
  </si>
  <si>
    <t>IMMOBILI A DESTINAZIONE ORDINARIA</t>
  </si>
  <si>
    <t>N° U.I.U.</t>
  </si>
  <si>
    <t>Totale Rendita Catastale</t>
  </si>
  <si>
    <t>Totale Consistenza in vani</t>
  </si>
  <si>
    <t>Consistenza media in vani</t>
  </si>
  <si>
    <r>
      <t>V</t>
    </r>
    <r>
      <rPr>
        <sz val="10"/>
        <rFont val="Arial"/>
        <family val="2"/>
      </rPr>
      <t xml:space="preserve">alore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mponibile </t>
    </r>
    <r>
      <rPr>
        <b/>
        <sz val="10"/>
        <rFont val="Arial"/>
        <family val="2"/>
      </rPr>
      <t>P</t>
    </r>
    <r>
      <rPr>
        <sz val="10"/>
        <rFont val="Arial"/>
        <family val="2"/>
      </rPr>
      <t xml:space="preserve">otenziale </t>
    </r>
    <r>
      <rPr>
        <b/>
        <sz val="10"/>
        <rFont val="Arial"/>
        <family val="2"/>
      </rPr>
      <t>(VIP</t>
    </r>
    <r>
      <rPr>
        <sz val="10"/>
        <rFont val="Arial"/>
        <family val="2"/>
      </rPr>
      <t>) ai fini ICI</t>
    </r>
  </si>
  <si>
    <r>
      <t>VIP</t>
    </r>
    <r>
      <rPr>
        <sz val="10"/>
        <rFont val="Arial"/>
        <family val="2"/>
      </rPr>
      <t xml:space="preserve"> medio per UIU</t>
    </r>
  </si>
  <si>
    <r>
      <t>VIP</t>
    </r>
    <r>
      <rPr>
        <sz val="10"/>
        <rFont val="Arial"/>
        <family val="2"/>
      </rPr>
      <t xml:space="preserve"> medio per consistenza</t>
    </r>
  </si>
  <si>
    <t>TOTALE CAPOLUOGHI</t>
  </si>
  <si>
    <t>FORLI</t>
  </si>
  <si>
    <t>MASSA</t>
  </si>
  <si>
    <t>REGGIO DI  CALABRIA</t>
  </si>
  <si>
    <t>Capoluoghi</t>
  </si>
  <si>
    <t>Provincia</t>
  </si>
  <si>
    <t>FORLI`</t>
  </si>
  <si>
    <t>MASSA CARRARA</t>
  </si>
  <si>
    <t>REGGIO DI CALABRIA</t>
  </si>
  <si>
    <t>TOTALE NAZIONALE da eleborato</t>
  </si>
  <si>
    <t>TOTALE NAZIONALE da DB Bianca</t>
  </si>
  <si>
    <t>differenza</t>
  </si>
  <si>
    <r>
      <t>CATEGORIAA- A10</t>
    </r>
    <r>
      <rPr>
        <sz val="10"/>
        <rFont val="Arial"/>
        <family val="2"/>
      </rPr>
      <t/>
    </r>
  </si>
  <si>
    <t>Area</t>
  </si>
  <si>
    <t>Regione</t>
  </si>
  <si>
    <t>AQ</t>
  </si>
  <si>
    <t>RC</t>
  </si>
  <si>
    <t>RE</t>
  </si>
  <si>
    <t>AG</t>
  </si>
  <si>
    <t>AL</t>
  </si>
  <si>
    <t>AN</t>
  </si>
  <si>
    <t>AO</t>
  </si>
  <si>
    <t>AR</t>
  </si>
  <si>
    <t>AP</t>
  </si>
  <si>
    <t>AT</t>
  </si>
  <si>
    <t>AV</t>
  </si>
  <si>
    <t>BA</t>
  </si>
  <si>
    <t>BL</t>
  </si>
  <si>
    <t>BN</t>
  </si>
  <si>
    <t>BG</t>
  </si>
  <si>
    <t>BI</t>
  </si>
  <si>
    <t>BO</t>
  </si>
  <si>
    <t>BS</t>
  </si>
  <si>
    <t>BR</t>
  </si>
  <si>
    <t>CA</t>
  </si>
  <si>
    <t>CL</t>
  </si>
  <si>
    <t>CB</t>
  </si>
  <si>
    <t>CE</t>
  </si>
  <si>
    <t>CT</t>
  </si>
  <si>
    <t>CZ</t>
  </si>
  <si>
    <t>CH</t>
  </si>
  <si>
    <t>CO</t>
  </si>
  <si>
    <t>CS</t>
  </si>
  <si>
    <t>CR</t>
  </si>
  <si>
    <t>KR</t>
  </si>
  <si>
    <t>CN</t>
  </si>
  <si>
    <t>EN</t>
  </si>
  <si>
    <t>FE</t>
  </si>
  <si>
    <t>FI</t>
  </si>
  <si>
    <t>FG</t>
  </si>
  <si>
    <t>FR</t>
  </si>
  <si>
    <t>GE</t>
  </si>
  <si>
    <t>GO</t>
  </si>
  <si>
    <t>GR</t>
  </si>
  <si>
    <t>IM</t>
  </si>
  <si>
    <t>IS</t>
  </si>
  <si>
    <t>SP</t>
  </si>
  <si>
    <t>LT</t>
  </si>
  <si>
    <t>LE</t>
  </si>
  <si>
    <t>LC</t>
  </si>
  <si>
    <t>LI</t>
  </si>
  <si>
    <t>LO</t>
  </si>
  <si>
    <t>LU</t>
  </si>
  <si>
    <t>MC</t>
  </si>
  <si>
    <t>MN</t>
  </si>
  <si>
    <t>MS</t>
  </si>
  <si>
    <t>MT</t>
  </si>
  <si>
    <t>ME</t>
  </si>
  <si>
    <t>MI</t>
  </si>
  <si>
    <t>MO</t>
  </si>
  <si>
    <t>NA</t>
  </si>
  <si>
    <t>NO</t>
  </si>
  <si>
    <t>NU</t>
  </si>
  <si>
    <t>OR</t>
  </si>
  <si>
    <t>PD</t>
  </si>
  <si>
    <t>PA</t>
  </si>
  <si>
    <t>PR</t>
  </si>
  <si>
    <t>PV</t>
  </si>
  <si>
    <t>PG</t>
  </si>
  <si>
    <t>PE</t>
  </si>
  <si>
    <t>PC</t>
  </si>
  <si>
    <t>PI</t>
  </si>
  <si>
    <t>PT</t>
  </si>
  <si>
    <t>PN</t>
  </si>
  <si>
    <t>PZ</t>
  </si>
  <si>
    <t>PO</t>
  </si>
  <si>
    <t>RG</t>
  </si>
  <si>
    <t>RA</t>
  </si>
  <si>
    <t>RI</t>
  </si>
  <si>
    <t>RN</t>
  </si>
  <si>
    <t>RM</t>
  </si>
  <si>
    <t>RO</t>
  </si>
  <si>
    <t>SA</t>
  </si>
  <si>
    <t>SS</t>
  </si>
  <si>
    <t>SV</t>
  </si>
  <si>
    <t>SI</t>
  </si>
  <si>
    <t>SR</t>
  </si>
  <si>
    <t>SO</t>
  </si>
  <si>
    <t>TA</t>
  </si>
  <si>
    <t>TE</t>
  </si>
  <si>
    <t>TR</t>
  </si>
  <si>
    <t>TO</t>
  </si>
  <si>
    <t>TP</t>
  </si>
  <si>
    <t>TV</t>
  </si>
  <si>
    <t>TS</t>
  </si>
  <si>
    <t>UD</t>
  </si>
  <si>
    <t>VA</t>
  </si>
  <si>
    <t>VE</t>
  </si>
  <si>
    <t>VB</t>
  </si>
  <si>
    <t>VC</t>
  </si>
  <si>
    <t>VR</t>
  </si>
  <si>
    <t>VV</t>
  </si>
  <si>
    <t>VI</t>
  </si>
  <si>
    <t>VT</t>
  </si>
  <si>
    <t>SICILIA</t>
  </si>
  <si>
    <t>PIEMONTE</t>
  </si>
  <si>
    <t>MARCHE</t>
  </si>
  <si>
    <t>VALLE D'AOSTA/VALLÉE D'AOSTE</t>
  </si>
  <si>
    <t>TOSCANA</t>
  </si>
  <si>
    <t>CAMPANIA</t>
  </si>
  <si>
    <t>PUGLIA</t>
  </si>
  <si>
    <t>VENETO</t>
  </si>
  <si>
    <t>LOMBARDIA</t>
  </si>
  <si>
    <t>EMILIA-ROMAGNA</t>
  </si>
  <si>
    <t>SARDEGNA</t>
  </si>
  <si>
    <t>MOLISE</t>
  </si>
  <si>
    <t>CALABRIA</t>
  </si>
  <si>
    <t>ABRUZZO</t>
  </si>
  <si>
    <t>LAZIO</t>
  </si>
  <si>
    <t>LIGURIA</t>
  </si>
  <si>
    <t>FRIULI-VENEZIA GIULIA</t>
  </si>
  <si>
    <t>BASILICATA</t>
  </si>
  <si>
    <t>UMBRIA</t>
  </si>
  <si>
    <t>ISOLE</t>
  </si>
  <si>
    <t>NORD-OVEST</t>
  </si>
  <si>
    <t>CENTRO</t>
  </si>
  <si>
    <t>SUD</t>
  </si>
  <si>
    <t>NORD-EST</t>
  </si>
  <si>
    <t>TRENTO</t>
  </si>
  <si>
    <t>FORLì</t>
  </si>
  <si>
    <t>REGGIO NELL'EMILIA</t>
  </si>
  <si>
    <t>BOLZANO</t>
  </si>
  <si>
    <t>TRENTINO-ALTO-ADIGE</t>
  </si>
  <si>
    <t>BZ</t>
  </si>
  <si>
    <t>TN</t>
  </si>
  <si>
    <t>CATEGORIA B3 : PRIGIONI E RIFORMATORI</t>
  </si>
  <si>
    <r>
      <t>Totale Consistenza in m</t>
    </r>
    <r>
      <rPr>
        <b/>
        <vertAlign val="superscript"/>
        <sz val="12"/>
        <rFont val="Calibri"/>
        <family val="2"/>
        <scheme val="minor"/>
      </rPr>
      <t>3</t>
    </r>
  </si>
  <si>
    <t>TOTALE PROVINCE</t>
  </si>
  <si>
    <t>Sigla</t>
  </si>
  <si>
    <t>CATEGORIA B2: CASE DI CURA E OSPEDALI</t>
  </si>
  <si>
    <t>CATEGORIA B4: UFFICI PUBBLICI</t>
  </si>
  <si>
    <t>CATEGORIA B5: SCUOLE E LABORATORI SCIENTIFICI</t>
  </si>
  <si>
    <r>
      <t>CATEGORIA B1</t>
    </r>
    <r>
      <rPr>
        <sz val="10"/>
        <rFont val="Arial"/>
        <family val="2"/>
      </rPr>
      <t xml:space="preserve">:  </t>
    </r>
    <r>
      <rPr>
        <b/>
        <sz val="12"/>
        <rFont val="Calibri"/>
        <family val="2"/>
        <scheme val="minor"/>
      </rPr>
      <t>COLLEGI E CONVITTI</t>
    </r>
    <r>
      <rPr>
        <sz val="10"/>
        <rFont val="Arial"/>
        <family val="2"/>
      </rPr>
      <t>, educandati, ricoveri, orfanotrofi, ospizi, conventi, seminari, caserme</t>
    </r>
  </si>
  <si>
    <r>
      <t xml:space="preserve">CATEGORIA B6: BIBLIOTECHE, </t>
    </r>
    <r>
      <rPr>
        <sz val="12"/>
        <rFont val="Calibri"/>
        <family val="2"/>
        <scheme val="minor"/>
      </rPr>
      <t>pinacoteche, musei, gallerie, accademie</t>
    </r>
  </si>
  <si>
    <r>
      <t xml:space="preserve">CATEGORIA B7:CAPPELLE ED ORATORI </t>
    </r>
    <r>
      <rPr>
        <sz val="12"/>
        <rFont val="Calibri"/>
        <family val="2"/>
        <scheme val="minor"/>
      </rPr>
      <t>non destinate all'esercizio pubblico dei culti</t>
    </r>
  </si>
  <si>
    <r>
      <t xml:space="preserve">CATEGORIA B8:  MAGAZZINI </t>
    </r>
    <r>
      <rPr>
        <sz val="12"/>
        <rFont val="Calibri"/>
        <family val="2"/>
        <scheme val="minor"/>
      </rPr>
      <t>sotterranei per deposito di derrate</t>
    </r>
  </si>
  <si>
    <t>FO</t>
  </si>
  <si>
    <t>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</si>
</sst>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_-* #,##0_-;\-* #,##0_-;_-* &quot;-&quot;??_-;_-@_-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3">
    <xf numFmtId="0" fontId="0" fillId="0" borderId="0" xfId="0"/>
    <xf numFmtId="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left"/>
    </xf>
    <xf numFmtId="3" fontId="1" fillId="2" borderId="2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0" fontId="0" fillId="3" borderId="5" xfId="0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5" xfId="0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3" fontId="5" fillId="0" borderId="0" xfId="0" applyNumberFormat="1" applyFont="1"/>
    <xf numFmtId="4" fontId="5" fillId="0" borderId="0" xfId="0" applyNumberFormat="1" applyFont="1"/>
    <xf numFmtId="164" fontId="5" fillId="0" borderId="0" xfId="0" applyNumberFormat="1" applyFont="1"/>
    <xf numFmtId="0" fontId="5" fillId="0" borderId="0" xfId="0" applyFont="1"/>
    <xf numFmtId="3" fontId="4" fillId="2" borderId="4" xfId="0" applyNumberFormat="1" applyFont="1" applyFill="1" applyBorder="1" applyAlignment="1">
      <alignment horizontal="right"/>
    </xf>
    <xf numFmtId="0" fontId="4" fillId="3" borderId="4" xfId="0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4" xfId="0" applyFont="1" applyBorder="1"/>
    <xf numFmtId="3" fontId="5" fillId="0" borderId="4" xfId="0" applyNumberFormat="1" applyFont="1" applyBorder="1"/>
    <xf numFmtId="4" fontId="5" fillId="0" borderId="4" xfId="0" applyNumberFormat="1" applyFont="1" applyBorder="1"/>
    <xf numFmtId="0" fontId="4" fillId="2" borderId="4" xfId="0" applyFont="1" applyFill="1" applyBorder="1" applyAlignment="1">
      <alignment horizontal="right"/>
    </xf>
    <xf numFmtId="165" fontId="5" fillId="0" borderId="0" xfId="1" applyNumberFormat="1" applyFont="1"/>
    <xf numFmtId="0" fontId="4" fillId="4" borderId="17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99CC00"/>
      <color rgb="FFCCFFCC"/>
      <color rgb="FFFFFF99"/>
      <color rgb="FF99FF99"/>
      <color rgb="FF99FF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workbookViewId="0">
      <pane xSplit="4" ySplit="4" topLeftCell="E5" activePane="bottomRight" state="frozen"/>
      <selection activeCell="E5" sqref="E5:G107"/>
      <selection pane="topRight" activeCell="E5" sqref="E5:G107"/>
      <selection pane="bottomLeft" activeCell="E5" sqref="E5:G107"/>
      <selection pane="bottomRight" activeCell="I3" sqref="I3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9.140625" style="26"/>
    <col min="9" max="9" width="9.28515625" style="26" customWidth="1"/>
    <col min="10" max="10" width="14" style="26" customWidth="1"/>
    <col min="11" max="11" width="16.85546875" style="26" bestFit="1" customWidth="1"/>
    <col min="12" max="16384" width="9.140625" style="26"/>
  </cols>
  <sheetData>
    <row r="1" spans="1:11" ht="21" customHeight="1" x14ac:dyDescent="0.25">
      <c r="A1" s="39" t="s">
        <v>98</v>
      </c>
      <c r="B1" s="40"/>
      <c r="C1" s="40"/>
      <c r="D1" s="40"/>
      <c r="E1" s="40"/>
      <c r="F1" s="40"/>
      <c r="G1" s="41"/>
    </row>
    <row r="2" spans="1:11" ht="18.75" customHeight="1" x14ac:dyDescent="0.25">
      <c r="A2" s="42" t="s">
        <v>258</v>
      </c>
      <c r="B2" s="43"/>
      <c r="C2" s="43"/>
      <c r="D2" s="43"/>
      <c r="E2" s="43"/>
      <c r="F2" s="43"/>
      <c r="G2" s="44"/>
    </row>
    <row r="3" spans="1:11" x14ac:dyDescent="0.25">
      <c r="A3" s="45"/>
      <c r="B3" s="46"/>
      <c r="C3" s="46"/>
      <c r="D3" s="37" t="s">
        <v>253</v>
      </c>
      <c r="E3" s="27">
        <f>SUBTOTAL(9,E5:E107)</f>
        <v>48801</v>
      </c>
      <c r="F3" s="27">
        <f t="shared" ref="F3:G3" si="0">SUBTOTAL(9,F5:F107)</f>
        <v>343085865.56999993</v>
      </c>
      <c r="G3" s="27">
        <f t="shared" si="0"/>
        <v>317710563</v>
      </c>
      <c r="I3" s="38"/>
      <c r="J3" s="38"/>
      <c r="K3" s="38"/>
    </row>
    <row r="4" spans="1:11" ht="49.5" x14ac:dyDescent="0.25">
      <c r="A4" s="28" t="s">
        <v>119</v>
      </c>
      <c r="B4" s="29" t="s">
        <v>120</v>
      </c>
      <c r="C4" s="30" t="s">
        <v>254</v>
      </c>
      <c r="D4" s="28" t="s">
        <v>111</v>
      </c>
      <c r="E4" s="29" t="s">
        <v>99</v>
      </c>
      <c r="F4" s="29" t="s">
        <v>100</v>
      </c>
      <c r="G4" s="29" t="s">
        <v>252</v>
      </c>
    </row>
    <row r="5" spans="1:11" x14ac:dyDescent="0.25">
      <c r="A5" s="34" t="s">
        <v>239</v>
      </c>
      <c r="B5" s="35" t="s">
        <v>220</v>
      </c>
      <c r="C5" s="36" t="s">
        <v>124</v>
      </c>
      <c r="D5" s="35" t="s">
        <v>0</v>
      </c>
      <c r="E5" s="35">
        <v>275</v>
      </c>
      <c r="F5" s="35">
        <v>1473914.07</v>
      </c>
      <c r="G5" s="35">
        <v>1320659</v>
      </c>
      <c r="H5"/>
    </row>
    <row r="6" spans="1:11" x14ac:dyDescent="0.25">
      <c r="A6" s="34" t="s">
        <v>240</v>
      </c>
      <c r="B6" s="35" t="s">
        <v>221</v>
      </c>
      <c r="C6" s="36" t="s">
        <v>125</v>
      </c>
      <c r="D6" s="35" t="s">
        <v>1</v>
      </c>
      <c r="E6" s="35">
        <v>478</v>
      </c>
      <c r="F6" s="35">
        <v>2061555.6599999997</v>
      </c>
      <c r="G6" s="35">
        <v>4436698</v>
      </c>
      <c r="H6"/>
    </row>
    <row r="7" spans="1:11" x14ac:dyDescent="0.25">
      <c r="A7" s="34" t="s">
        <v>241</v>
      </c>
      <c r="B7" s="35" t="s">
        <v>222</v>
      </c>
      <c r="C7" s="36" t="s">
        <v>126</v>
      </c>
      <c r="D7" s="35" t="s">
        <v>2</v>
      </c>
      <c r="E7" s="35">
        <v>484</v>
      </c>
      <c r="F7" s="35">
        <v>1885146.12</v>
      </c>
      <c r="G7" s="35">
        <v>3103188</v>
      </c>
      <c r="H7"/>
    </row>
    <row r="8" spans="1:11" x14ac:dyDescent="0.25">
      <c r="A8" s="34" t="s">
        <v>240</v>
      </c>
      <c r="B8" s="35" t="s">
        <v>223</v>
      </c>
      <c r="C8" s="36" t="s">
        <v>127</v>
      </c>
      <c r="D8" s="35" t="s">
        <v>3</v>
      </c>
      <c r="E8" s="35">
        <v>282</v>
      </c>
      <c r="F8" s="35">
        <v>1274501.17</v>
      </c>
      <c r="G8" s="35">
        <v>1333281</v>
      </c>
      <c r="H8"/>
    </row>
    <row r="9" spans="1:11" x14ac:dyDescent="0.25">
      <c r="A9" s="34" t="s">
        <v>241</v>
      </c>
      <c r="B9" s="35" t="s">
        <v>224</v>
      </c>
      <c r="C9" s="36" t="s">
        <v>128</v>
      </c>
      <c r="D9" s="35" t="s">
        <v>6</v>
      </c>
      <c r="E9" s="35">
        <v>389</v>
      </c>
      <c r="F9" s="35">
        <v>1786650.1800000004</v>
      </c>
      <c r="G9" s="35">
        <v>1789472</v>
      </c>
      <c r="H9"/>
    </row>
    <row r="10" spans="1:11" x14ac:dyDescent="0.25">
      <c r="A10" s="34" t="s">
        <v>241</v>
      </c>
      <c r="B10" s="35" t="s">
        <v>222</v>
      </c>
      <c r="C10" s="36" t="s">
        <v>129</v>
      </c>
      <c r="D10" s="35" t="s">
        <v>4</v>
      </c>
      <c r="E10" s="35">
        <v>409</v>
      </c>
      <c r="F10" s="35">
        <v>1615835.7199999995</v>
      </c>
      <c r="G10" s="35">
        <v>1777286</v>
      </c>
      <c r="H10"/>
    </row>
    <row r="11" spans="1:11" x14ac:dyDescent="0.25">
      <c r="A11" s="34" t="s">
        <v>240</v>
      </c>
      <c r="B11" s="35" t="s">
        <v>221</v>
      </c>
      <c r="C11" s="36" t="s">
        <v>130</v>
      </c>
      <c r="D11" s="35" t="s">
        <v>7</v>
      </c>
      <c r="E11" s="35">
        <v>261</v>
      </c>
      <c r="F11" s="35">
        <v>1026110.45</v>
      </c>
      <c r="G11" s="35">
        <v>1477513</v>
      </c>
      <c r="H11"/>
    </row>
    <row r="12" spans="1:11" x14ac:dyDescent="0.25">
      <c r="A12" s="34" t="s">
        <v>242</v>
      </c>
      <c r="B12" s="35" t="s">
        <v>225</v>
      </c>
      <c r="C12" s="36" t="s">
        <v>131</v>
      </c>
      <c r="D12" s="35" t="s">
        <v>8</v>
      </c>
      <c r="E12" s="35">
        <v>485</v>
      </c>
      <c r="F12" s="35">
        <v>1774529.7199999997</v>
      </c>
      <c r="G12" s="35">
        <v>2469997</v>
      </c>
      <c r="H12"/>
    </row>
    <row r="13" spans="1:11" x14ac:dyDescent="0.25">
      <c r="A13" s="34" t="s">
        <v>242</v>
      </c>
      <c r="B13" s="35" t="s">
        <v>226</v>
      </c>
      <c r="C13" s="36" t="s">
        <v>132</v>
      </c>
      <c r="D13" s="35" t="s">
        <v>9</v>
      </c>
      <c r="E13" s="35">
        <v>797</v>
      </c>
      <c r="F13" s="35">
        <v>8526294.7699999996</v>
      </c>
      <c r="G13" s="35">
        <v>6413631</v>
      </c>
      <c r="H13"/>
    </row>
    <row r="14" spans="1:11" x14ac:dyDescent="0.25">
      <c r="A14" s="34" t="s">
        <v>243</v>
      </c>
      <c r="B14" s="35" t="s">
        <v>227</v>
      </c>
      <c r="C14" s="36" t="s">
        <v>133</v>
      </c>
      <c r="D14" s="35" t="s">
        <v>12</v>
      </c>
      <c r="E14" s="35">
        <v>417</v>
      </c>
      <c r="F14" s="35">
        <v>2305055.8900000006</v>
      </c>
      <c r="G14" s="35">
        <v>2250678</v>
      </c>
      <c r="H14"/>
    </row>
    <row r="15" spans="1:11" x14ac:dyDescent="0.25">
      <c r="A15" s="34" t="s">
        <v>242</v>
      </c>
      <c r="B15" s="35" t="s">
        <v>225</v>
      </c>
      <c r="C15" s="36" t="s">
        <v>134</v>
      </c>
      <c r="D15" s="35" t="s">
        <v>13</v>
      </c>
      <c r="E15" s="35">
        <v>187</v>
      </c>
      <c r="F15" s="35">
        <v>1141073.4099999999</v>
      </c>
      <c r="G15" s="35">
        <v>976654</v>
      </c>
      <c r="H15"/>
    </row>
    <row r="16" spans="1:11" x14ac:dyDescent="0.25">
      <c r="A16" s="34" t="s">
        <v>240</v>
      </c>
      <c r="B16" s="35" t="s">
        <v>228</v>
      </c>
      <c r="C16" s="36" t="s">
        <v>135</v>
      </c>
      <c r="D16" s="35" t="s">
        <v>10</v>
      </c>
      <c r="E16" s="35">
        <v>1238</v>
      </c>
      <c r="F16" s="35">
        <v>3766504.45</v>
      </c>
      <c r="G16" s="35">
        <v>6489857</v>
      </c>
      <c r="H16"/>
    </row>
    <row r="17" spans="1:8" x14ac:dyDescent="0.25">
      <c r="A17" s="34" t="s">
        <v>240</v>
      </c>
      <c r="B17" s="35" t="s">
        <v>221</v>
      </c>
      <c r="C17" s="36" t="s">
        <v>136</v>
      </c>
      <c r="D17" s="35" t="s">
        <v>11</v>
      </c>
      <c r="E17" s="35">
        <v>283</v>
      </c>
      <c r="F17" s="35">
        <v>598176.69000000018</v>
      </c>
      <c r="G17" s="35">
        <v>1321657</v>
      </c>
      <c r="H17"/>
    </row>
    <row r="18" spans="1:8" x14ac:dyDescent="0.25">
      <c r="A18" s="34" t="s">
        <v>243</v>
      </c>
      <c r="B18" s="35" t="s">
        <v>229</v>
      </c>
      <c r="C18" s="36" t="s">
        <v>137</v>
      </c>
      <c r="D18" s="35" t="s">
        <v>14</v>
      </c>
      <c r="E18" s="35">
        <v>904</v>
      </c>
      <c r="F18" s="35">
        <v>5221385.6399999997</v>
      </c>
      <c r="G18" s="35">
        <v>4982652</v>
      </c>
      <c r="H18"/>
    </row>
    <row r="19" spans="1:8" x14ac:dyDescent="0.25">
      <c r="A19" s="34" t="s">
        <v>243</v>
      </c>
      <c r="B19" s="35" t="s">
        <v>248</v>
      </c>
      <c r="C19" s="36" t="s">
        <v>249</v>
      </c>
      <c r="D19" s="35" t="s">
        <v>247</v>
      </c>
      <c r="E19" s="35">
        <v>640</v>
      </c>
      <c r="F19" s="35">
        <v>6035791.330000001</v>
      </c>
      <c r="G19" s="35">
        <v>5347361</v>
      </c>
      <c r="H19"/>
    </row>
    <row r="20" spans="1:8" x14ac:dyDescent="0.25">
      <c r="A20" s="34" t="s">
        <v>240</v>
      </c>
      <c r="B20" s="35" t="s">
        <v>228</v>
      </c>
      <c r="C20" s="36" t="s">
        <v>138</v>
      </c>
      <c r="D20" s="35" t="s">
        <v>16</v>
      </c>
      <c r="E20" s="35">
        <v>872</v>
      </c>
      <c r="F20" s="35">
        <v>3903965.4699999997</v>
      </c>
      <c r="G20" s="35">
        <v>5528435</v>
      </c>
      <c r="H20"/>
    </row>
    <row r="21" spans="1:8" x14ac:dyDescent="0.25">
      <c r="A21" s="34" t="s">
        <v>242</v>
      </c>
      <c r="B21" s="35" t="s">
        <v>226</v>
      </c>
      <c r="C21" s="36" t="s">
        <v>139</v>
      </c>
      <c r="D21" s="35" t="s">
        <v>15</v>
      </c>
      <c r="E21" s="35">
        <v>260</v>
      </c>
      <c r="F21" s="35">
        <v>1244003.4000000001</v>
      </c>
      <c r="G21" s="35">
        <v>1662031</v>
      </c>
      <c r="H21"/>
    </row>
    <row r="22" spans="1:8" x14ac:dyDescent="0.25">
      <c r="A22" s="34" t="s">
        <v>239</v>
      </c>
      <c r="B22" s="35" t="s">
        <v>230</v>
      </c>
      <c r="C22" s="36" t="s">
        <v>140</v>
      </c>
      <c r="D22" s="35" t="s">
        <v>17</v>
      </c>
      <c r="E22" s="35">
        <v>651</v>
      </c>
      <c r="F22" s="35">
        <v>3306679.0599999987</v>
      </c>
      <c r="G22" s="35">
        <v>3448000</v>
      </c>
      <c r="H22"/>
    </row>
    <row r="23" spans="1:8" x14ac:dyDescent="0.25">
      <c r="A23" s="34" t="s">
        <v>239</v>
      </c>
      <c r="B23" s="35" t="s">
        <v>220</v>
      </c>
      <c r="C23" s="36" t="s">
        <v>141</v>
      </c>
      <c r="D23" s="35" t="s">
        <v>21</v>
      </c>
      <c r="E23" s="35">
        <v>198</v>
      </c>
      <c r="F23" s="35">
        <v>1409050.8899999997</v>
      </c>
      <c r="G23" s="35">
        <v>1235766</v>
      </c>
      <c r="H23"/>
    </row>
    <row r="24" spans="1:8" x14ac:dyDescent="0.25">
      <c r="A24" s="34" t="s">
        <v>242</v>
      </c>
      <c r="B24" s="35" t="s">
        <v>231</v>
      </c>
      <c r="C24" s="36" t="s">
        <v>142</v>
      </c>
      <c r="D24" s="35" t="s">
        <v>18</v>
      </c>
      <c r="E24" s="35">
        <v>207</v>
      </c>
      <c r="F24" s="35">
        <v>916961.14</v>
      </c>
      <c r="G24" s="35">
        <v>1046920</v>
      </c>
      <c r="H24"/>
    </row>
    <row r="25" spans="1:8" x14ac:dyDescent="0.25">
      <c r="A25" s="34" t="s">
        <v>242</v>
      </c>
      <c r="B25" s="35" t="s">
        <v>225</v>
      </c>
      <c r="C25" s="36" t="s">
        <v>143</v>
      </c>
      <c r="D25" s="35" t="s">
        <v>19</v>
      </c>
      <c r="E25" s="35">
        <v>399</v>
      </c>
      <c r="F25" s="35">
        <v>3750931.4199999981</v>
      </c>
      <c r="G25" s="35">
        <v>3816284</v>
      </c>
      <c r="H25"/>
    </row>
    <row r="26" spans="1:8" x14ac:dyDescent="0.25">
      <c r="A26" s="34" t="s">
        <v>239</v>
      </c>
      <c r="B26" s="35" t="s">
        <v>220</v>
      </c>
      <c r="C26" s="36" t="s">
        <v>144</v>
      </c>
      <c r="D26" s="35" t="s">
        <v>26</v>
      </c>
      <c r="E26" s="35">
        <v>738</v>
      </c>
      <c r="F26" s="35">
        <v>5902235.8799999999</v>
      </c>
      <c r="G26" s="35">
        <v>4539530</v>
      </c>
      <c r="H26"/>
    </row>
    <row r="27" spans="1:8" x14ac:dyDescent="0.25">
      <c r="A27" s="34" t="s">
        <v>242</v>
      </c>
      <c r="B27" s="35" t="s">
        <v>232</v>
      </c>
      <c r="C27" s="36" t="s">
        <v>145</v>
      </c>
      <c r="D27" s="35" t="s">
        <v>27</v>
      </c>
      <c r="E27" s="35">
        <v>232</v>
      </c>
      <c r="F27" s="35">
        <v>593135.09</v>
      </c>
      <c r="G27" s="35">
        <v>1032441</v>
      </c>
      <c r="H27"/>
    </row>
    <row r="28" spans="1:8" x14ac:dyDescent="0.25">
      <c r="A28" s="34" t="s">
        <v>242</v>
      </c>
      <c r="B28" s="35" t="s">
        <v>233</v>
      </c>
      <c r="C28" s="36" t="s">
        <v>146</v>
      </c>
      <c r="D28" s="35" t="s">
        <v>20</v>
      </c>
      <c r="E28" s="35">
        <v>300</v>
      </c>
      <c r="F28" s="35">
        <v>2076108.3599999999</v>
      </c>
      <c r="G28" s="35">
        <v>2104914</v>
      </c>
      <c r="H28"/>
    </row>
    <row r="29" spans="1:8" x14ac:dyDescent="0.25">
      <c r="A29" s="34" t="s">
        <v>240</v>
      </c>
      <c r="B29" s="35" t="s">
        <v>228</v>
      </c>
      <c r="C29" s="36" t="s">
        <v>147</v>
      </c>
      <c r="D29" s="35" t="s">
        <v>23</v>
      </c>
      <c r="E29" s="35">
        <v>591</v>
      </c>
      <c r="F29" s="35">
        <v>2566408.8800000008</v>
      </c>
      <c r="G29" s="35">
        <v>3204518</v>
      </c>
      <c r="H29"/>
    </row>
    <row r="30" spans="1:8" x14ac:dyDescent="0.25">
      <c r="A30" s="34" t="s">
        <v>242</v>
      </c>
      <c r="B30" s="35" t="s">
        <v>232</v>
      </c>
      <c r="C30" s="36" t="s">
        <v>148</v>
      </c>
      <c r="D30" s="35" t="s">
        <v>25</v>
      </c>
      <c r="E30" s="35">
        <v>536</v>
      </c>
      <c r="F30" s="35">
        <v>2614584.0699999998</v>
      </c>
      <c r="G30" s="35">
        <v>2032778</v>
      </c>
      <c r="H30"/>
    </row>
    <row r="31" spans="1:8" x14ac:dyDescent="0.25">
      <c r="A31" s="34" t="s">
        <v>240</v>
      </c>
      <c r="B31" s="35" t="s">
        <v>228</v>
      </c>
      <c r="C31" s="36" t="s">
        <v>149</v>
      </c>
      <c r="D31" s="35" t="s">
        <v>24</v>
      </c>
      <c r="E31" s="35">
        <v>293</v>
      </c>
      <c r="F31" s="35">
        <v>1473559.6300000004</v>
      </c>
      <c r="G31" s="35">
        <v>2154262</v>
      </c>
      <c r="H31"/>
    </row>
    <row r="32" spans="1:8" x14ac:dyDescent="0.25">
      <c r="A32" s="34" t="s">
        <v>242</v>
      </c>
      <c r="B32" s="35" t="s">
        <v>232</v>
      </c>
      <c r="C32" s="36" t="s">
        <v>150</v>
      </c>
      <c r="D32" s="35" t="s">
        <v>38</v>
      </c>
      <c r="E32" s="35">
        <v>81</v>
      </c>
      <c r="F32" s="35">
        <v>89883.239999999991</v>
      </c>
      <c r="G32" s="35">
        <v>181161</v>
      </c>
      <c r="H32"/>
    </row>
    <row r="33" spans="1:8" x14ac:dyDescent="0.25">
      <c r="A33" s="34" t="s">
        <v>240</v>
      </c>
      <c r="B33" s="35" t="s">
        <v>221</v>
      </c>
      <c r="C33" s="36" t="s">
        <v>151</v>
      </c>
      <c r="D33" s="35" t="s">
        <v>22</v>
      </c>
      <c r="E33" s="35">
        <v>1054</v>
      </c>
      <c r="F33" s="35">
        <v>1978437.2200000002</v>
      </c>
      <c r="G33" s="35">
        <v>5755985</v>
      </c>
      <c r="H33"/>
    </row>
    <row r="34" spans="1:8" x14ac:dyDescent="0.25">
      <c r="A34" s="34" t="s">
        <v>239</v>
      </c>
      <c r="B34" s="35" t="s">
        <v>220</v>
      </c>
      <c r="C34" s="36" t="s">
        <v>152</v>
      </c>
      <c r="D34" s="35" t="s">
        <v>28</v>
      </c>
      <c r="E34" s="35">
        <v>163</v>
      </c>
      <c r="F34" s="35">
        <v>684761.53999999992</v>
      </c>
      <c r="G34" s="35">
        <v>917776</v>
      </c>
      <c r="H34"/>
    </row>
    <row r="35" spans="1:8" x14ac:dyDescent="0.25">
      <c r="A35" s="34" t="s">
        <v>243</v>
      </c>
      <c r="B35" s="35" t="s">
        <v>229</v>
      </c>
      <c r="C35" s="36" t="s">
        <v>153</v>
      </c>
      <c r="D35" s="35" t="s">
        <v>29</v>
      </c>
      <c r="E35" s="35">
        <v>269</v>
      </c>
      <c r="F35" s="35">
        <v>1088809.93</v>
      </c>
      <c r="G35" s="35">
        <v>1262895</v>
      </c>
      <c r="H35"/>
    </row>
    <row r="36" spans="1:8" x14ac:dyDescent="0.25">
      <c r="A36" s="34" t="s">
        <v>241</v>
      </c>
      <c r="B36" s="35" t="s">
        <v>224</v>
      </c>
      <c r="C36" s="36" t="s">
        <v>154</v>
      </c>
      <c r="D36" s="35" t="s">
        <v>31</v>
      </c>
      <c r="E36" s="35">
        <v>717</v>
      </c>
      <c r="F36" s="35">
        <v>14384886.479999999</v>
      </c>
      <c r="G36" s="35">
        <v>5987646</v>
      </c>
      <c r="H36"/>
    </row>
    <row r="37" spans="1:8" x14ac:dyDescent="0.25">
      <c r="A37" s="34" t="s">
        <v>242</v>
      </c>
      <c r="B37" s="35" t="s">
        <v>226</v>
      </c>
      <c r="C37" s="36" t="s">
        <v>155</v>
      </c>
      <c r="D37" s="35" t="s">
        <v>30</v>
      </c>
      <c r="E37" s="35">
        <v>618</v>
      </c>
      <c r="F37" s="35">
        <v>3847885.14</v>
      </c>
      <c r="G37" s="35">
        <v>3439311</v>
      </c>
      <c r="H37"/>
    </row>
    <row r="38" spans="1:8" x14ac:dyDescent="0.25">
      <c r="A38" s="34" t="s">
        <v>243</v>
      </c>
      <c r="B38" s="35" t="s">
        <v>229</v>
      </c>
      <c r="C38" s="36" t="s">
        <v>262</v>
      </c>
      <c r="D38" s="35" t="s">
        <v>245</v>
      </c>
      <c r="E38" s="35">
        <v>490</v>
      </c>
      <c r="F38" s="35">
        <v>2250573.7600000002</v>
      </c>
      <c r="G38" s="35">
        <v>2388498</v>
      </c>
      <c r="H38"/>
    </row>
    <row r="39" spans="1:8" x14ac:dyDescent="0.25">
      <c r="A39" s="34" t="s">
        <v>241</v>
      </c>
      <c r="B39" s="35" t="s">
        <v>234</v>
      </c>
      <c r="C39" s="36" t="s">
        <v>156</v>
      </c>
      <c r="D39" s="35" t="s">
        <v>32</v>
      </c>
      <c r="E39" s="35">
        <v>390</v>
      </c>
      <c r="F39" s="35">
        <v>1898361.9000000006</v>
      </c>
      <c r="G39" s="35">
        <v>1978905</v>
      </c>
      <c r="H39"/>
    </row>
    <row r="40" spans="1:8" x14ac:dyDescent="0.25">
      <c r="A40" s="34" t="s">
        <v>240</v>
      </c>
      <c r="B40" s="35" t="s">
        <v>235</v>
      </c>
      <c r="C40" s="36" t="s">
        <v>157</v>
      </c>
      <c r="D40" s="35" t="s">
        <v>33</v>
      </c>
      <c r="E40" s="35">
        <v>719</v>
      </c>
      <c r="F40" s="35">
        <v>5109326.1000000015</v>
      </c>
      <c r="G40" s="35">
        <v>4322111</v>
      </c>
      <c r="H40"/>
    </row>
    <row r="41" spans="1:8" x14ac:dyDescent="0.25">
      <c r="A41" s="34" t="s">
        <v>243</v>
      </c>
      <c r="B41" s="35" t="s">
        <v>236</v>
      </c>
      <c r="C41" s="36" t="s">
        <v>158</v>
      </c>
      <c r="D41" s="35" t="s">
        <v>34</v>
      </c>
      <c r="E41" s="35">
        <v>141</v>
      </c>
      <c r="F41" s="35">
        <v>724835.7</v>
      </c>
      <c r="G41" s="35">
        <v>1103459</v>
      </c>
      <c r="H41"/>
    </row>
    <row r="42" spans="1:8" x14ac:dyDescent="0.25">
      <c r="A42" s="34" t="s">
        <v>241</v>
      </c>
      <c r="B42" s="35" t="s">
        <v>224</v>
      </c>
      <c r="C42" s="36" t="s">
        <v>159</v>
      </c>
      <c r="D42" s="35" t="s">
        <v>35</v>
      </c>
      <c r="E42" s="35">
        <v>263</v>
      </c>
      <c r="F42" s="35">
        <v>844084.82999999984</v>
      </c>
      <c r="G42" s="35">
        <v>871891</v>
      </c>
      <c r="H42"/>
    </row>
    <row r="43" spans="1:8" x14ac:dyDescent="0.25">
      <c r="A43" s="34" t="s">
        <v>240</v>
      </c>
      <c r="B43" s="35" t="s">
        <v>235</v>
      </c>
      <c r="C43" s="36" t="s">
        <v>160</v>
      </c>
      <c r="D43" s="35" t="s">
        <v>36</v>
      </c>
      <c r="E43" s="35">
        <v>350</v>
      </c>
      <c r="F43" s="35">
        <v>1267632.1300000004</v>
      </c>
      <c r="G43" s="35">
        <v>1631678</v>
      </c>
      <c r="H43"/>
    </row>
    <row r="44" spans="1:8" x14ac:dyDescent="0.25">
      <c r="A44" s="34" t="s">
        <v>242</v>
      </c>
      <c r="B44" s="35" t="s">
        <v>231</v>
      </c>
      <c r="C44" s="36" t="s">
        <v>161</v>
      </c>
      <c r="D44" s="35" t="s">
        <v>37</v>
      </c>
      <c r="E44" s="35">
        <v>60</v>
      </c>
      <c r="F44" s="35">
        <v>261790.89000000007</v>
      </c>
      <c r="G44" s="35">
        <v>322006</v>
      </c>
      <c r="H44"/>
    </row>
    <row r="45" spans="1:8" x14ac:dyDescent="0.25">
      <c r="A45" s="34" t="s">
        <v>242</v>
      </c>
      <c r="B45" s="35" t="s">
        <v>233</v>
      </c>
      <c r="C45" s="36" t="s">
        <v>121</v>
      </c>
      <c r="D45" s="35" t="s">
        <v>5</v>
      </c>
      <c r="E45" s="35">
        <v>348</v>
      </c>
      <c r="F45" s="35">
        <v>2359071.4599999995</v>
      </c>
      <c r="G45" s="35">
        <v>2685232</v>
      </c>
      <c r="H45"/>
    </row>
    <row r="46" spans="1:8" x14ac:dyDescent="0.25">
      <c r="A46" s="34" t="s">
        <v>240</v>
      </c>
      <c r="B46" s="35" t="s">
        <v>235</v>
      </c>
      <c r="C46" s="36" t="s">
        <v>162</v>
      </c>
      <c r="D46" s="35" t="s">
        <v>78</v>
      </c>
      <c r="E46" s="35">
        <v>206</v>
      </c>
      <c r="F46" s="35">
        <v>1673445.83</v>
      </c>
      <c r="G46" s="35">
        <v>1158535</v>
      </c>
      <c r="H46"/>
    </row>
    <row r="47" spans="1:8" x14ac:dyDescent="0.25">
      <c r="A47" s="34" t="s">
        <v>241</v>
      </c>
      <c r="B47" s="35" t="s">
        <v>234</v>
      </c>
      <c r="C47" s="36" t="s">
        <v>163</v>
      </c>
      <c r="D47" s="35" t="s">
        <v>43</v>
      </c>
      <c r="E47" s="35">
        <v>218</v>
      </c>
      <c r="F47" s="35">
        <v>1340105.6399999999</v>
      </c>
      <c r="G47" s="35">
        <v>1376030</v>
      </c>
      <c r="H47"/>
    </row>
    <row r="48" spans="1:8" x14ac:dyDescent="0.25">
      <c r="A48" s="34" t="s">
        <v>242</v>
      </c>
      <c r="B48" s="35" t="s">
        <v>226</v>
      </c>
      <c r="C48" s="36" t="s">
        <v>164</v>
      </c>
      <c r="D48" s="35" t="s">
        <v>40</v>
      </c>
      <c r="E48" s="35">
        <v>815</v>
      </c>
      <c r="F48" s="35">
        <v>3498071.9999999995</v>
      </c>
      <c r="G48" s="35">
        <v>4679343</v>
      </c>
      <c r="H48"/>
    </row>
    <row r="49" spans="1:8" x14ac:dyDescent="0.25">
      <c r="A49" s="34" t="s">
        <v>240</v>
      </c>
      <c r="B49" s="35" t="s">
        <v>228</v>
      </c>
      <c r="C49" s="36" t="s">
        <v>165</v>
      </c>
      <c r="D49" s="35" t="s">
        <v>39</v>
      </c>
      <c r="E49" s="35">
        <v>352</v>
      </c>
      <c r="F49" s="35">
        <v>1418569.3900000004</v>
      </c>
      <c r="G49" s="35">
        <v>1696164</v>
      </c>
      <c r="H49"/>
    </row>
    <row r="50" spans="1:8" x14ac:dyDescent="0.25">
      <c r="A50" s="34" t="s">
        <v>241</v>
      </c>
      <c r="B50" s="35" t="s">
        <v>224</v>
      </c>
      <c r="C50" s="36" t="s">
        <v>166</v>
      </c>
      <c r="D50" s="35" t="s">
        <v>41</v>
      </c>
      <c r="E50" s="35">
        <v>282</v>
      </c>
      <c r="F50" s="35">
        <v>2377079.6100000003</v>
      </c>
      <c r="G50" s="35">
        <v>1567866</v>
      </c>
      <c r="H50"/>
    </row>
    <row r="51" spans="1:8" x14ac:dyDescent="0.25">
      <c r="A51" s="34" t="s">
        <v>240</v>
      </c>
      <c r="B51" s="35" t="s">
        <v>228</v>
      </c>
      <c r="C51" s="36" t="s">
        <v>167</v>
      </c>
      <c r="D51" s="35" t="s">
        <v>42</v>
      </c>
      <c r="E51" s="35">
        <v>169</v>
      </c>
      <c r="F51" s="35">
        <v>596961.2200000002</v>
      </c>
      <c r="G51" s="35">
        <v>867002</v>
      </c>
      <c r="H51"/>
    </row>
    <row r="52" spans="1:8" x14ac:dyDescent="0.25">
      <c r="A52" s="34" t="s">
        <v>241</v>
      </c>
      <c r="B52" s="35" t="s">
        <v>224</v>
      </c>
      <c r="C52" s="36" t="s">
        <v>168</v>
      </c>
      <c r="D52" s="35" t="s">
        <v>44</v>
      </c>
      <c r="E52" s="35">
        <v>309</v>
      </c>
      <c r="F52" s="35">
        <v>1911877.71</v>
      </c>
      <c r="G52" s="35">
        <v>1376947</v>
      </c>
      <c r="H52"/>
    </row>
    <row r="53" spans="1:8" x14ac:dyDescent="0.25">
      <c r="A53" s="34" t="s">
        <v>241</v>
      </c>
      <c r="B53" s="35" t="s">
        <v>222</v>
      </c>
      <c r="C53" s="36" t="s">
        <v>169</v>
      </c>
      <c r="D53" s="35" t="s">
        <v>45</v>
      </c>
      <c r="E53" s="35">
        <v>465</v>
      </c>
      <c r="F53" s="35">
        <v>1574264.43</v>
      </c>
      <c r="G53" s="35">
        <v>2010966</v>
      </c>
      <c r="H53"/>
    </row>
    <row r="54" spans="1:8" x14ac:dyDescent="0.25">
      <c r="A54" s="34" t="s">
        <v>240</v>
      </c>
      <c r="B54" s="35" t="s">
        <v>228</v>
      </c>
      <c r="C54" s="36" t="s">
        <v>170</v>
      </c>
      <c r="D54" s="35" t="s">
        <v>48</v>
      </c>
      <c r="E54" s="35">
        <v>205</v>
      </c>
      <c r="F54" s="35">
        <v>971381.49</v>
      </c>
      <c r="G54" s="35">
        <v>1324862</v>
      </c>
      <c r="H54"/>
    </row>
    <row r="55" spans="1:8" x14ac:dyDescent="0.25">
      <c r="A55" s="34" t="s">
        <v>241</v>
      </c>
      <c r="B55" s="35" t="s">
        <v>224</v>
      </c>
      <c r="C55" s="36" t="s">
        <v>171</v>
      </c>
      <c r="D55" s="35" t="s">
        <v>108</v>
      </c>
      <c r="E55" s="35">
        <v>144</v>
      </c>
      <c r="F55" s="35">
        <v>1163975.5299999998</v>
      </c>
      <c r="G55" s="35">
        <v>1004482</v>
      </c>
      <c r="H55"/>
    </row>
    <row r="56" spans="1:8" x14ac:dyDescent="0.25">
      <c r="A56" s="34" t="s">
        <v>242</v>
      </c>
      <c r="B56" s="35" t="s">
        <v>237</v>
      </c>
      <c r="C56" s="36" t="s">
        <v>172</v>
      </c>
      <c r="D56" s="35" t="s">
        <v>50</v>
      </c>
      <c r="E56" s="35">
        <v>136</v>
      </c>
      <c r="F56" s="35">
        <v>478625.88999999996</v>
      </c>
      <c r="G56" s="35">
        <v>525059</v>
      </c>
      <c r="H56"/>
    </row>
    <row r="57" spans="1:8" x14ac:dyDescent="0.25">
      <c r="A57" s="34" t="s">
        <v>239</v>
      </c>
      <c r="B57" s="35" t="s">
        <v>220</v>
      </c>
      <c r="C57" s="36" t="s">
        <v>173</v>
      </c>
      <c r="D57" s="35" t="s">
        <v>46</v>
      </c>
      <c r="E57" s="35">
        <v>351</v>
      </c>
      <c r="F57" s="35">
        <v>3352546.3400000012</v>
      </c>
      <c r="G57" s="35">
        <v>2305568</v>
      </c>
      <c r="H57"/>
    </row>
    <row r="58" spans="1:8" x14ac:dyDescent="0.25">
      <c r="A58" s="34" t="s">
        <v>240</v>
      </c>
      <c r="B58" s="35" t="s">
        <v>228</v>
      </c>
      <c r="C58" s="36" t="s">
        <v>174</v>
      </c>
      <c r="D58" s="35" t="s">
        <v>47</v>
      </c>
      <c r="E58" s="35">
        <v>1854</v>
      </c>
      <c r="F58" s="35">
        <v>20115944.389999997</v>
      </c>
      <c r="G58" s="35">
        <v>15766976</v>
      </c>
      <c r="H58"/>
    </row>
    <row r="59" spans="1:8" x14ac:dyDescent="0.25">
      <c r="A59" s="34" t="s">
        <v>243</v>
      </c>
      <c r="B59" s="35" t="s">
        <v>229</v>
      </c>
      <c r="C59" s="36" t="s">
        <v>175</v>
      </c>
      <c r="D59" s="35" t="s">
        <v>49</v>
      </c>
      <c r="E59" s="35">
        <v>658</v>
      </c>
      <c r="F59" s="35">
        <v>2754617.0399999991</v>
      </c>
      <c r="G59" s="35">
        <v>2627321</v>
      </c>
      <c r="H59"/>
    </row>
    <row r="60" spans="1:8" x14ac:dyDescent="0.25">
      <c r="A60" s="34" t="s">
        <v>242</v>
      </c>
      <c r="B60" s="35" t="s">
        <v>225</v>
      </c>
      <c r="C60" s="36" t="s">
        <v>176</v>
      </c>
      <c r="D60" s="35" t="s">
        <v>51</v>
      </c>
      <c r="E60" s="35">
        <v>1181</v>
      </c>
      <c r="F60" s="35">
        <v>18890454.289999999</v>
      </c>
      <c r="G60" s="35">
        <v>11217504</v>
      </c>
      <c r="H60"/>
    </row>
    <row r="61" spans="1:8" x14ac:dyDescent="0.25">
      <c r="A61" s="34" t="s">
        <v>240</v>
      </c>
      <c r="B61" s="35" t="s">
        <v>221</v>
      </c>
      <c r="C61" s="36" t="s">
        <v>177</v>
      </c>
      <c r="D61" s="35" t="s">
        <v>52</v>
      </c>
      <c r="E61" s="35">
        <v>261</v>
      </c>
      <c r="F61" s="35">
        <v>3331574.7800000007</v>
      </c>
      <c r="G61" s="35">
        <v>1897209</v>
      </c>
      <c r="H61"/>
    </row>
    <row r="62" spans="1:8" x14ac:dyDescent="0.25">
      <c r="A62" s="34" t="s">
        <v>239</v>
      </c>
      <c r="B62" s="35" t="s">
        <v>230</v>
      </c>
      <c r="C62" s="36" t="s">
        <v>178</v>
      </c>
      <c r="D62" s="35" t="s">
        <v>53</v>
      </c>
      <c r="E62" s="35">
        <v>387</v>
      </c>
      <c r="F62" s="35">
        <v>1069941.6499999999</v>
      </c>
      <c r="G62" s="35">
        <v>1323140</v>
      </c>
      <c r="H62"/>
    </row>
    <row r="63" spans="1:8" x14ac:dyDescent="0.25">
      <c r="A63" s="34" t="s">
        <v>239</v>
      </c>
      <c r="B63" s="35" t="s">
        <v>230</v>
      </c>
      <c r="C63" s="36" t="s">
        <v>179</v>
      </c>
      <c r="D63" s="35" t="s">
        <v>54</v>
      </c>
      <c r="E63" s="35">
        <v>210</v>
      </c>
      <c r="F63" s="35">
        <v>1026607.4500000002</v>
      </c>
      <c r="G63" s="35">
        <v>889817</v>
      </c>
      <c r="H63"/>
    </row>
    <row r="64" spans="1:8" x14ac:dyDescent="0.25">
      <c r="A64" s="34" t="s">
        <v>243</v>
      </c>
      <c r="B64" s="35" t="s">
        <v>227</v>
      </c>
      <c r="C64" s="36" t="s">
        <v>180</v>
      </c>
      <c r="D64" s="35" t="s">
        <v>57</v>
      </c>
      <c r="E64" s="35">
        <v>584</v>
      </c>
      <c r="F64" s="35">
        <v>6753927.5800000019</v>
      </c>
      <c r="G64" s="35">
        <v>4581682</v>
      </c>
      <c r="H64"/>
    </row>
    <row r="65" spans="1:8" x14ac:dyDescent="0.25">
      <c r="A65" s="34" t="s">
        <v>239</v>
      </c>
      <c r="B65" s="35" t="s">
        <v>220</v>
      </c>
      <c r="C65" s="36" t="s">
        <v>181</v>
      </c>
      <c r="D65" s="35" t="s">
        <v>55</v>
      </c>
      <c r="E65" s="35">
        <v>766</v>
      </c>
      <c r="F65" s="35">
        <v>5440735.700000002</v>
      </c>
      <c r="G65" s="35">
        <v>5684816</v>
      </c>
      <c r="H65"/>
    </row>
    <row r="66" spans="1:8" x14ac:dyDescent="0.25">
      <c r="A66" s="34" t="s">
        <v>243</v>
      </c>
      <c r="B66" s="35" t="s">
        <v>229</v>
      </c>
      <c r="C66" s="36" t="s">
        <v>182</v>
      </c>
      <c r="D66" s="35" t="s">
        <v>63</v>
      </c>
      <c r="E66" s="35">
        <v>379</v>
      </c>
      <c r="F66" s="35">
        <v>2507124.29</v>
      </c>
      <c r="G66" s="35">
        <v>2312969</v>
      </c>
      <c r="H66"/>
    </row>
    <row r="67" spans="1:8" x14ac:dyDescent="0.25">
      <c r="A67" s="34" t="s">
        <v>240</v>
      </c>
      <c r="B67" s="35" t="s">
        <v>228</v>
      </c>
      <c r="C67" s="36" t="s">
        <v>183</v>
      </c>
      <c r="D67" s="35" t="s">
        <v>66</v>
      </c>
      <c r="E67" s="35">
        <v>412</v>
      </c>
      <c r="F67" s="35">
        <v>2239586.96</v>
      </c>
      <c r="G67" s="35">
        <v>2700954</v>
      </c>
      <c r="H67"/>
    </row>
    <row r="68" spans="1:8" x14ac:dyDescent="0.25">
      <c r="A68" s="34" t="s">
        <v>241</v>
      </c>
      <c r="B68" s="35" t="s">
        <v>238</v>
      </c>
      <c r="C68" s="36" t="s">
        <v>184</v>
      </c>
      <c r="D68" s="35" t="s">
        <v>59</v>
      </c>
      <c r="E68" s="35">
        <v>812</v>
      </c>
      <c r="F68" s="35">
        <v>6831420.1600000011</v>
      </c>
      <c r="G68" s="35">
        <v>5455946</v>
      </c>
      <c r="H68"/>
    </row>
    <row r="69" spans="1:8" x14ac:dyDescent="0.25">
      <c r="A69" s="34" t="s">
        <v>241</v>
      </c>
      <c r="B69" s="35" t="s">
        <v>222</v>
      </c>
      <c r="C69" s="36" t="s">
        <v>263</v>
      </c>
      <c r="D69" s="35" t="s">
        <v>64</v>
      </c>
      <c r="E69" s="35">
        <v>365</v>
      </c>
      <c r="F69" s="35">
        <v>1231211.9600000002</v>
      </c>
      <c r="G69" s="35">
        <v>1925000</v>
      </c>
      <c r="H69"/>
    </row>
    <row r="70" spans="1:8" x14ac:dyDescent="0.25">
      <c r="A70" s="34" t="s">
        <v>242</v>
      </c>
      <c r="B70" s="35" t="s">
        <v>233</v>
      </c>
      <c r="C70" s="36" t="s">
        <v>185</v>
      </c>
      <c r="D70" s="35" t="s">
        <v>58</v>
      </c>
      <c r="E70" s="35">
        <v>245</v>
      </c>
      <c r="F70" s="35">
        <v>672949.92999999982</v>
      </c>
      <c r="G70" s="35">
        <v>924425</v>
      </c>
      <c r="H70"/>
    </row>
    <row r="71" spans="1:8" x14ac:dyDescent="0.25">
      <c r="A71" s="34" t="s">
        <v>243</v>
      </c>
      <c r="B71" s="35" t="s">
        <v>229</v>
      </c>
      <c r="C71" s="36" t="s">
        <v>186</v>
      </c>
      <c r="D71" s="35" t="s">
        <v>56</v>
      </c>
      <c r="E71" s="35">
        <v>359</v>
      </c>
      <c r="F71" s="35">
        <v>2664957.3800000004</v>
      </c>
      <c r="G71" s="35">
        <v>2838673</v>
      </c>
      <c r="H71"/>
    </row>
    <row r="72" spans="1:8" x14ac:dyDescent="0.25">
      <c r="A72" s="34" t="s">
        <v>241</v>
      </c>
      <c r="B72" s="35" t="s">
        <v>224</v>
      </c>
      <c r="C72" s="36" t="s">
        <v>187</v>
      </c>
      <c r="D72" s="35" t="s">
        <v>60</v>
      </c>
      <c r="E72" s="35">
        <v>435</v>
      </c>
      <c r="F72" s="35">
        <v>2088161.85</v>
      </c>
      <c r="G72" s="35">
        <v>2022792</v>
      </c>
      <c r="H72"/>
    </row>
    <row r="73" spans="1:8" x14ac:dyDescent="0.25">
      <c r="A73" s="34" t="s">
        <v>241</v>
      </c>
      <c r="B73" s="35" t="s">
        <v>224</v>
      </c>
      <c r="C73" s="36" t="s">
        <v>188</v>
      </c>
      <c r="D73" s="35" t="s">
        <v>65</v>
      </c>
      <c r="E73" s="35">
        <v>225</v>
      </c>
      <c r="F73" s="35">
        <v>730893.57000000007</v>
      </c>
      <c r="G73" s="35">
        <v>1378625</v>
      </c>
      <c r="H73"/>
    </row>
    <row r="74" spans="1:8" x14ac:dyDescent="0.25">
      <c r="A74" s="34" t="s">
        <v>243</v>
      </c>
      <c r="B74" s="35" t="s">
        <v>236</v>
      </c>
      <c r="C74" s="36" t="s">
        <v>189</v>
      </c>
      <c r="D74" s="35" t="s">
        <v>61</v>
      </c>
      <c r="E74" s="35">
        <v>256</v>
      </c>
      <c r="F74" s="35">
        <v>2439706.5300000007</v>
      </c>
      <c r="G74" s="35">
        <v>2908050</v>
      </c>
      <c r="H74"/>
    </row>
    <row r="75" spans="1:8" x14ac:dyDescent="0.25">
      <c r="A75" s="34" t="s">
        <v>242</v>
      </c>
      <c r="B75" s="35" t="s">
        <v>237</v>
      </c>
      <c r="C75" s="36" t="s">
        <v>190</v>
      </c>
      <c r="D75" s="35" t="s">
        <v>67</v>
      </c>
      <c r="E75" s="35">
        <v>396</v>
      </c>
      <c r="F75" s="35">
        <v>1356311.4100000004</v>
      </c>
      <c r="G75" s="35">
        <v>1546636</v>
      </c>
      <c r="H75"/>
    </row>
    <row r="76" spans="1:8" x14ac:dyDescent="0.25">
      <c r="A76" s="34" t="s">
        <v>241</v>
      </c>
      <c r="B76" s="35" t="s">
        <v>224</v>
      </c>
      <c r="C76" s="36" t="s">
        <v>191</v>
      </c>
      <c r="D76" s="35" t="s">
        <v>62</v>
      </c>
      <c r="E76" s="35">
        <v>118</v>
      </c>
      <c r="F76" s="35">
        <v>1833207.98</v>
      </c>
      <c r="G76" s="35">
        <v>644005</v>
      </c>
      <c r="H76"/>
    </row>
    <row r="77" spans="1:8" x14ac:dyDescent="0.25">
      <c r="A77" s="34" t="s">
        <v>239</v>
      </c>
      <c r="B77" s="35" t="s">
        <v>220</v>
      </c>
      <c r="C77" s="36" t="s">
        <v>192</v>
      </c>
      <c r="D77" s="35" t="s">
        <v>70</v>
      </c>
      <c r="E77" s="35">
        <v>262</v>
      </c>
      <c r="F77" s="35">
        <v>635142.34</v>
      </c>
      <c r="G77" s="35">
        <v>924020</v>
      </c>
      <c r="H77"/>
    </row>
    <row r="78" spans="1:8" x14ac:dyDescent="0.25">
      <c r="A78" s="34" t="s">
        <v>243</v>
      </c>
      <c r="B78" s="35" t="s">
        <v>229</v>
      </c>
      <c r="C78" s="36" t="s">
        <v>193</v>
      </c>
      <c r="D78" s="35" t="s">
        <v>68</v>
      </c>
      <c r="E78" s="35">
        <v>449</v>
      </c>
      <c r="F78" s="35">
        <v>1355147.59</v>
      </c>
      <c r="G78" s="35">
        <v>2377708</v>
      </c>
      <c r="H78"/>
    </row>
    <row r="79" spans="1:8" x14ac:dyDescent="0.25">
      <c r="A79" s="34" t="s">
        <v>242</v>
      </c>
      <c r="B79" s="35" t="s">
        <v>232</v>
      </c>
      <c r="C79" s="36" t="s">
        <v>122</v>
      </c>
      <c r="D79" s="35" t="s">
        <v>109</v>
      </c>
      <c r="E79" s="35">
        <v>432</v>
      </c>
      <c r="F79" s="35">
        <v>2600234.5099999998</v>
      </c>
      <c r="G79" s="35">
        <v>2031064</v>
      </c>
      <c r="H79"/>
    </row>
    <row r="80" spans="1:8" x14ac:dyDescent="0.25">
      <c r="A80" s="34" t="s">
        <v>243</v>
      </c>
      <c r="B80" s="35" t="s">
        <v>229</v>
      </c>
      <c r="C80" s="36" t="s">
        <v>123</v>
      </c>
      <c r="D80" s="35" t="s">
        <v>246</v>
      </c>
      <c r="E80" s="35">
        <v>347</v>
      </c>
      <c r="F80" s="35">
        <v>1329206.7800000003</v>
      </c>
      <c r="G80" s="35">
        <v>1413512</v>
      </c>
      <c r="H80"/>
    </row>
    <row r="81" spans="1:8" x14ac:dyDescent="0.25">
      <c r="A81" s="34" t="s">
        <v>241</v>
      </c>
      <c r="B81" s="35" t="s">
        <v>234</v>
      </c>
      <c r="C81" s="36" t="s">
        <v>194</v>
      </c>
      <c r="D81" s="35" t="s">
        <v>71</v>
      </c>
      <c r="E81" s="35">
        <v>176</v>
      </c>
      <c r="F81" s="35">
        <v>844729.32</v>
      </c>
      <c r="G81" s="35">
        <v>943320</v>
      </c>
      <c r="H81"/>
    </row>
    <row r="82" spans="1:8" x14ac:dyDescent="0.25">
      <c r="A82" s="34" t="s">
        <v>243</v>
      </c>
      <c r="B82" s="35" t="s">
        <v>229</v>
      </c>
      <c r="C82" s="36" t="s">
        <v>195</v>
      </c>
      <c r="D82" s="35" t="s">
        <v>73</v>
      </c>
      <c r="E82" s="35">
        <v>328</v>
      </c>
      <c r="F82" s="35">
        <v>1937440.0599999996</v>
      </c>
      <c r="G82" s="35">
        <v>1920434</v>
      </c>
      <c r="H82"/>
    </row>
    <row r="83" spans="1:8" x14ac:dyDescent="0.25">
      <c r="A83" s="34" t="s">
        <v>241</v>
      </c>
      <c r="B83" s="35" t="s">
        <v>234</v>
      </c>
      <c r="C83" s="36" t="s">
        <v>196</v>
      </c>
      <c r="D83" s="35" t="s">
        <v>72</v>
      </c>
      <c r="E83" s="35">
        <v>3425</v>
      </c>
      <c r="F83" s="35">
        <v>33138693.74000001</v>
      </c>
      <c r="G83" s="35">
        <v>33181143</v>
      </c>
      <c r="H83"/>
    </row>
    <row r="84" spans="1:8" x14ac:dyDescent="0.25">
      <c r="A84" s="34" t="s">
        <v>243</v>
      </c>
      <c r="B84" s="35" t="s">
        <v>227</v>
      </c>
      <c r="C84" s="36" t="s">
        <v>197</v>
      </c>
      <c r="D84" s="35" t="s">
        <v>74</v>
      </c>
      <c r="E84" s="35">
        <v>181</v>
      </c>
      <c r="F84" s="35">
        <v>867490.35999999987</v>
      </c>
      <c r="G84" s="35">
        <v>968331</v>
      </c>
      <c r="H84"/>
    </row>
    <row r="85" spans="1:8" x14ac:dyDescent="0.25">
      <c r="A85" s="34" t="s">
        <v>242</v>
      </c>
      <c r="B85" s="35" t="s">
        <v>225</v>
      </c>
      <c r="C85" s="36" t="s">
        <v>198</v>
      </c>
      <c r="D85" s="35" t="s">
        <v>75</v>
      </c>
      <c r="E85" s="35">
        <v>603</v>
      </c>
      <c r="F85" s="35">
        <v>6604257.2799999993</v>
      </c>
      <c r="G85" s="35">
        <v>5522956</v>
      </c>
      <c r="H85"/>
    </row>
    <row r="86" spans="1:8" x14ac:dyDescent="0.25">
      <c r="A86" s="34" t="s">
        <v>239</v>
      </c>
      <c r="B86" s="35" t="s">
        <v>230</v>
      </c>
      <c r="C86" s="36" t="s">
        <v>199</v>
      </c>
      <c r="D86" s="35" t="s">
        <v>80</v>
      </c>
      <c r="E86" s="35">
        <v>668</v>
      </c>
      <c r="F86" s="35">
        <v>1423506.0000000002</v>
      </c>
      <c r="G86" s="35">
        <v>2722389</v>
      </c>
      <c r="H86"/>
    </row>
    <row r="87" spans="1:8" x14ac:dyDescent="0.25">
      <c r="A87" s="34" t="s">
        <v>240</v>
      </c>
      <c r="B87" s="35" t="s">
        <v>235</v>
      </c>
      <c r="C87" s="36" t="s">
        <v>200</v>
      </c>
      <c r="D87" s="35" t="s">
        <v>81</v>
      </c>
      <c r="E87" s="35">
        <v>374</v>
      </c>
      <c r="F87" s="35">
        <v>2925464.89</v>
      </c>
      <c r="G87" s="35">
        <v>2344418</v>
      </c>
      <c r="H87"/>
    </row>
    <row r="88" spans="1:8" x14ac:dyDescent="0.25">
      <c r="A88" s="34" t="s">
        <v>241</v>
      </c>
      <c r="B88" s="35" t="s">
        <v>224</v>
      </c>
      <c r="C88" s="36" t="s">
        <v>201</v>
      </c>
      <c r="D88" s="35" t="s">
        <v>76</v>
      </c>
      <c r="E88" s="35">
        <v>297</v>
      </c>
      <c r="F88" s="35">
        <v>2224233.81</v>
      </c>
      <c r="G88" s="35">
        <v>1633369</v>
      </c>
      <c r="H88"/>
    </row>
    <row r="89" spans="1:8" x14ac:dyDescent="0.25">
      <c r="A89" s="34" t="s">
        <v>239</v>
      </c>
      <c r="B89" s="35" t="s">
        <v>220</v>
      </c>
      <c r="C89" s="36" t="s">
        <v>202</v>
      </c>
      <c r="D89" s="35" t="s">
        <v>79</v>
      </c>
      <c r="E89" s="35">
        <v>267</v>
      </c>
      <c r="F89" s="35">
        <v>1005958.49</v>
      </c>
      <c r="G89" s="35">
        <v>1441174</v>
      </c>
      <c r="H89"/>
    </row>
    <row r="90" spans="1:8" x14ac:dyDescent="0.25">
      <c r="A90" s="34" t="s">
        <v>240</v>
      </c>
      <c r="B90" s="35" t="s">
        <v>228</v>
      </c>
      <c r="C90" s="36" t="s">
        <v>203</v>
      </c>
      <c r="D90" s="35" t="s">
        <v>77</v>
      </c>
      <c r="E90" s="35">
        <v>322</v>
      </c>
      <c r="F90" s="35">
        <v>933809.6999999996</v>
      </c>
      <c r="G90" s="35">
        <v>1337846</v>
      </c>
      <c r="H90"/>
    </row>
    <row r="91" spans="1:8" x14ac:dyDescent="0.25">
      <c r="A91" s="34" t="s">
        <v>242</v>
      </c>
      <c r="B91" s="35" t="s">
        <v>226</v>
      </c>
      <c r="C91" s="36" t="s">
        <v>204</v>
      </c>
      <c r="D91" s="35" t="s">
        <v>82</v>
      </c>
      <c r="E91" s="35">
        <v>316</v>
      </c>
      <c r="F91" s="35">
        <v>2075823.89</v>
      </c>
      <c r="G91" s="35">
        <v>2076077</v>
      </c>
      <c r="H91"/>
    </row>
    <row r="92" spans="1:8" x14ac:dyDescent="0.25">
      <c r="A92" s="34" t="s">
        <v>242</v>
      </c>
      <c r="B92" s="35" t="s">
        <v>233</v>
      </c>
      <c r="C92" s="36" t="s">
        <v>205</v>
      </c>
      <c r="D92" s="35" t="s">
        <v>83</v>
      </c>
      <c r="E92" s="35">
        <v>179</v>
      </c>
      <c r="F92" s="35">
        <v>807438.52000000014</v>
      </c>
      <c r="G92" s="35">
        <v>730687</v>
      </c>
      <c r="H92"/>
    </row>
    <row r="93" spans="1:8" x14ac:dyDescent="0.25">
      <c r="A93" s="34" t="s">
        <v>241</v>
      </c>
      <c r="B93" s="35" t="s">
        <v>238</v>
      </c>
      <c r="C93" s="36" t="s">
        <v>206</v>
      </c>
      <c r="D93" s="35" t="s">
        <v>86</v>
      </c>
      <c r="E93" s="35">
        <v>158</v>
      </c>
      <c r="F93" s="35">
        <v>1816582.54</v>
      </c>
      <c r="G93" s="35">
        <v>1489073</v>
      </c>
      <c r="H93"/>
    </row>
    <row r="94" spans="1:8" x14ac:dyDescent="0.25">
      <c r="A94" s="34" t="s">
        <v>240</v>
      </c>
      <c r="B94" s="35" t="s">
        <v>221</v>
      </c>
      <c r="C94" s="36" t="s">
        <v>207</v>
      </c>
      <c r="D94" s="35" t="s">
        <v>84</v>
      </c>
      <c r="E94" s="35">
        <v>1743</v>
      </c>
      <c r="F94" s="35">
        <v>21147060.709999997</v>
      </c>
      <c r="G94" s="35">
        <v>12974750</v>
      </c>
      <c r="H94"/>
    </row>
    <row r="95" spans="1:8" x14ac:dyDescent="0.25">
      <c r="A95" s="34" t="s">
        <v>239</v>
      </c>
      <c r="B95" s="35" t="s">
        <v>220</v>
      </c>
      <c r="C95" s="36" t="s">
        <v>208</v>
      </c>
      <c r="D95" s="35" t="s">
        <v>85</v>
      </c>
      <c r="E95" s="35">
        <v>361</v>
      </c>
      <c r="F95" s="35">
        <v>2081935.5100000002</v>
      </c>
      <c r="G95" s="35">
        <v>2347079</v>
      </c>
      <c r="H95"/>
    </row>
    <row r="96" spans="1:8" x14ac:dyDescent="0.25">
      <c r="A96" s="34" t="s">
        <v>243</v>
      </c>
      <c r="B96" s="35" t="s">
        <v>248</v>
      </c>
      <c r="C96" s="36" t="s">
        <v>250</v>
      </c>
      <c r="D96" s="35" t="s">
        <v>244</v>
      </c>
      <c r="E96" s="35">
        <v>658</v>
      </c>
      <c r="F96" s="35">
        <v>6107027.8499999978</v>
      </c>
      <c r="G96" s="35">
        <v>4543769</v>
      </c>
      <c r="H96"/>
    </row>
    <row r="97" spans="1:11" x14ac:dyDescent="0.25">
      <c r="A97" s="34" t="s">
        <v>243</v>
      </c>
      <c r="B97" s="35" t="s">
        <v>227</v>
      </c>
      <c r="C97" s="36" t="s">
        <v>209</v>
      </c>
      <c r="D97" s="35" t="s">
        <v>88</v>
      </c>
      <c r="E97" s="35">
        <v>558</v>
      </c>
      <c r="F97" s="35">
        <v>5568971.8799999999</v>
      </c>
      <c r="G97" s="35">
        <v>3959811</v>
      </c>
      <c r="H97"/>
    </row>
    <row r="98" spans="1:11" x14ac:dyDescent="0.25">
      <c r="A98" s="34" t="s">
        <v>243</v>
      </c>
      <c r="B98" s="35" t="s">
        <v>236</v>
      </c>
      <c r="C98" s="36" t="s">
        <v>210</v>
      </c>
      <c r="D98" s="35" t="s">
        <v>87</v>
      </c>
      <c r="E98" s="35">
        <v>328</v>
      </c>
      <c r="F98" s="35">
        <v>1999186.6</v>
      </c>
      <c r="G98" s="35">
        <v>2137996</v>
      </c>
      <c r="H98"/>
    </row>
    <row r="99" spans="1:11" x14ac:dyDescent="0.25">
      <c r="A99" s="34" t="s">
        <v>243</v>
      </c>
      <c r="B99" s="35" t="s">
        <v>236</v>
      </c>
      <c r="C99" s="36" t="s">
        <v>211</v>
      </c>
      <c r="D99" s="35" t="s">
        <v>89</v>
      </c>
      <c r="E99" s="35">
        <v>535</v>
      </c>
      <c r="F99" s="35">
        <v>4598924.1500000013</v>
      </c>
      <c r="G99" s="35">
        <v>5240867</v>
      </c>
      <c r="H99"/>
    </row>
    <row r="100" spans="1:11" x14ac:dyDescent="0.25">
      <c r="A100" s="34" t="s">
        <v>240</v>
      </c>
      <c r="B100" s="35" t="s">
        <v>228</v>
      </c>
      <c r="C100" s="36" t="s">
        <v>212</v>
      </c>
      <c r="D100" s="35" t="s">
        <v>90</v>
      </c>
      <c r="E100" s="35">
        <v>790</v>
      </c>
      <c r="F100" s="35">
        <v>2163372.1600000011</v>
      </c>
      <c r="G100" s="35">
        <v>4214425</v>
      </c>
      <c r="H100"/>
    </row>
    <row r="101" spans="1:11" x14ac:dyDescent="0.25">
      <c r="A101" s="34" t="s">
        <v>243</v>
      </c>
      <c r="B101" s="35" t="s">
        <v>227</v>
      </c>
      <c r="C101" s="36" t="s">
        <v>213</v>
      </c>
      <c r="D101" s="35" t="s">
        <v>93</v>
      </c>
      <c r="E101" s="35">
        <v>638</v>
      </c>
      <c r="F101" s="35">
        <v>6338582.3999999994</v>
      </c>
      <c r="G101" s="35">
        <v>4080824</v>
      </c>
      <c r="H101"/>
    </row>
    <row r="102" spans="1:11" x14ac:dyDescent="0.25">
      <c r="A102" s="34" t="s">
        <v>240</v>
      </c>
      <c r="B102" s="35" t="s">
        <v>221</v>
      </c>
      <c r="C102" s="36" t="s">
        <v>214</v>
      </c>
      <c r="D102" s="35" t="s">
        <v>91</v>
      </c>
      <c r="E102" s="35">
        <v>236</v>
      </c>
      <c r="F102" s="35">
        <v>1968592.5799999998</v>
      </c>
      <c r="G102" s="35">
        <v>1129565</v>
      </c>
      <c r="H102"/>
    </row>
    <row r="103" spans="1:11" x14ac:dyDescent="0.25">
      <c r="A103" s="34" t="s">
        <v>240</v>
      </c>
      <c r="B103" s="35" t="s">
        <v>221</v>
      </c>
      <c r="C103" s="36" t="s">
        <v>215</v>
      </c>
      <c r="D103" s="35" t="s">
        <v>92</v>
      </c>
      <c r="E103" s="35">
        <v>299</v>
      </c>
      <c r="F103" s="35">
        <v>965211.97</v>
      </c>
      <c r="G103" s="35">
        <v>2781601</v>
      </c>
      <c r="H103"/>
    </row>
    <row r="104" spans="1:11" x14ac:dyDescent="0.25">
      <c r="A104" s="34" t="s">
        <v>243</v>
      </c>
      <c r="B104" s="35" t="s">
        <v>227</v>
      </c>
      <c r="C104" s="36" t="s">
        <v>216</v>
      </c>
      <c r="D104" s="35" t="s">
        <v>95</v>
      </c>
      <c r="E104" s="35">
        <v>940</v>
      </c>
      <c r="F104" s="35">
        <v>8648132.4900000021</v>
      </c>
      <c r="G104" s="35">
        <v>6269379</v>
      </c>
      <c r="H104"/>
    </row>
    <row r="105" spans="1:11" x14ac:dyDescent="0.25">
      <c r="A105" s="34" t="s">
        <v>242</v>
      </c>
      <c r="B105" s="35" t="s">
        <v>232</v>
      </c>
      <c r="C105" s="36" t="s">
        <v>217</v>
      </c>
      <c r="D105" s="35" t="s">
        <v>97</v>
      </c>
      <c r="E105" s="35">
        <v>82</v>
      </c>
      <c r="F105" s="35">
        <v>279369.74999999994</v>
      </c>
      <c r="G105" s="35">
        <v>505908</v>
      </c>
      <c r="H105"/>
    </row>
    <row r="106" spans="1:11" x14ac:dyDescent="0.25">
      <c r="A106" s="34" t="s">
        <v>243</v>
      </c>
      <c r="B106" s="35" t="s">
        <v>227</v>
      </c>
      <c r="C106" s="36" t="s">
        <v>218</v>
      </c>
      <c r="D106" s="35" t="s">
        <v>94</v>
      </c>
      <c r="E106" s="35">
        <v>510</v>
      </c>
      <c r="F106" s="35">
        <v>5171368.0199999996</v>
      </c>
      <c r="G106" s="35">
        <v>4057681</v>
      </c>
      <c r="H106"/>
    </row>
    <row r="107" spans="1:11" x14ac:dyDescent="0.25">
      <c r="A107" s="34" t="s">
        <v>241</v>
      </c>
      <c r="B107" s="35" t="s">
        <v>234</v>
      </c>
      <c r="C107" s="36" t="s">
        <v>219</v>
      </c>
      <c r="D107" s="35" t="s">
        <v>96</v>
      </c>
      <c r="E107" s="35">
        <v>315</v>
      </c>
      <c r="F107" s="35">
        <v>2146240.8199999998</v>
      </c>
      <c r="G107" s="35">
        <v>1725006</v>
      </c>
      <c r="H107"/>
    </row>
    <row r="109" spans="1:11" x14ac:dyDescent="0.25">
      <c r="H109" s="23"/>
      <c r="I109" s="23"/>
      <c r="J109" s="23"/>
      <c r="K109" s="23"/>
    </row>
  </sheetData>
  <autoFilter ref="A4:G107"/>
  <sortState ref="C4:C104">
    <sortCondition ref="C4"/>
  </sortState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>&amp;CPagina &amp;P di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9"/>
  <sheetViews>
    <sheetView workbookViewId="0">
      <pane xSplit="4" ySplit="4" topLeftCell="E5" activePane="bottomRight" state="frozen"/>
      <selection activeCell="E5" sqref="E5:G107"/>
      <selection pane="topRight" activeCell="E5" sqref="E5:G107"/>
      <selection pane="bottomLeft" activeCell="E5" sqref="E5:G107"/>
      <selection pane="bottomRight" activeCell="I3" sqref="I3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5.42578125" style="23" customWidth="1"/>
    <col min="9" max="9" width="7.5703125" style="24" bestFit="1" customWidth="1"/>
    <col min="10" max="10" width="16.85546875" style="25" bestFit="1" customWidth="1"/>
    <col min="11" max="11" width="16.85546875" style="24" bestFit="1" customWidth="1"/>
    <col min="12" max="12" width="16.42578125" style="24" bestFit="1" customWidth="1"/>
    <col min="13" max="14" width="9.140625" style="24"/>
    <col min="15" max="15" width="9.140625" style="23"/>
    <col min="16" max="16" width="13.85546875" style="24" bestFit="1" customWidth="1"/>
    <col min="17" max="17" width="10.7109375" style="25" bestFit="1" customWidth="1"/>
    <col min="18" max="18" width="9.140625" style="24"/>
    <col min="19" max="19" width="16.42578125" style="24" bestFit="1" customWidth="1"/>
    <col min="20" max="21" width="9.140625" style="24"/>
    <col min="22" max="22" width="9.140625" style="23"/>
    <col min="23" max="23" width="11.7109375" style="24" bestFit="1" customWidth="1"/>
    <col min="24" max="24" width="9.140625" style="25"/>
    <col min="25" max="25" width="9.140625" style="24"/>
    <col min="26" max="26" width="13.85546875" style="24" bestFit="1" customWidth="1"/>
    <col min="27" max="28" width="9.140625" style="24"/>
    <col min="29" max="29" width="9.140625" style="23"/>
    <col min="30" max="30" width="11.7109375" style="24" bestFit="1" customWidth="1"/>
    <col min="31" max="31" width="9.140625" style="25"/>
    <col min="32" max="32" width="9.140625" style="24"/>
    <col min="33" max="33" width="13.85546875" style="24" bestFit="1" customWidth="1"/>
    <col min="34" max="35" width="9.140625" style="24"/>
    <col min="36" max="36" width="9.140625" style="23"/>
    <col min="37" max="37" width="13.85546875" style="24" bestFit="1" customWidth="1"/>
    <col min="38" max="38" width="10.7109375" style="25" bestFit="1" customWidth="1"/>
    <col min="39" max="39" width="9.140625" style="24"/>
    <col min="40" max="40" width="16.42578125" style="24" bestFit="1" customWidth="1"/>
    <col min="41" max="41" width="10.140625" style="24" bestFit="1" customWidth="1"/>
    <col min="42" max="42" width="9.140625" style="24"/>
    <col min="43" max="43" width="9.140625" style="23"/>
    <col min="44" max="44" width="11.7109375" style="24" bestFit="1" customWidth="1"/>
    <col min="45" max="45" width="9.140625" style="25"/>
    <col min="46" max="46" width="9.140625" style="24"/>
    <col min="47" max="47" width="13.85546875" style="24" bestFit="1" customWidth="1"/>
    <col min="48" max="48" width="10.140625" style="24" bestFit="1" customWidth="1"/>
    <col min="49" max="49" width="9.140625" style="24"/>
    <col min="50" max="50" width="9.140625" style="23"/>
    <col min="51" max="51" width="11.7109375" style="24" bestFit="1" customWidth="1"/>
    <col min="52" max="52" width="9.140625" style="25"/>
    <col min="53" max="53" width="9.140625" style="24"/>
    <col min="54" max="54" width="13.85546875" style="24" bestFit="1" customWidth="1"/>
    <col min="55" max="55" width="11.7109375" style="24" bestFit="1" customWidth="1"/>
    <col min="56" max="56" width="9.140625" style="24"/>
    <col min="57" max="57" width="9.140625" style="23"/>
    <col min="58" max="58" width="10.140625" style="24" bestFit="1" customWidth="1"/>
    <col min="59" max="59" width="9.140625" style="25"/>
    <col min="60" max="60" width="9.140625" style="24"/>
    <col min="61" max="61" width="12.7109375" style="24" bestFit="1" customWidth="1"/>
    <col min="62" max="62" width="10.140625" style="24" bestFit="1" customWidth="1"/>
    <col min="63" max="63" width="9.140625" style="24"/>
    <col min="64" max="64" width="12.140625" style="24" customWidth="1"/>
    <col min="65" max="65" width="11.140625" style="24" customWidth="1"/>
    <col min="66" max="16384" width="9.140625" style="26"/>
  </cols>
  <sheetData>
    <row r="1" spans="1:65" ht="21" customHeight="1" x14ac:dyDescent="0.25">
      <c r="A1" s="39" t="s">
        <v>98</v>
      </c>
      <c r="B1" s="40"/>
      <c r="C1" s="40"/>
      <c r="D1" s="40"/>
      <c r="E1" s="40"/>
      <c r="F1" s="40"/>
      <c r="G1" s="41"/>
    </row>
    <row r="2" spans="1:65" ht="18.75" customHeight="1" x14ac:dyDescent="0.25">
      <c r="A2" s="42" t="s">
        <v>255</v>
      </c>
      <c r="B2" s="43"/>
      <c r="C2" s="43"/>
      <c r="D2" s="43"/>
      <c r="E2" s="43"/>
      <c r="F2" s="43"/>
      <c r="G2" s="44"/>
    </row>
    <row r="3" spans="1:65" x14ac:dyDescent="0.25">
      <c r="A3" s="45"/>
      <c r="B3" s="46"/>
      <c r="C3" s="46"/>
      <c r="D3" s="37" t="s">
        <v>253</v>
      </c>
      <c r="E3" s="27">
        <f>SUBTOTAL(9,E5:E107)</f>
        <v>7216</v>
      </c>
      <c r="F3" s="27">
        <f t="shared" ref="F3:G3" si="0">SUBTOTAL(9,F5:F107)</f>
        <v>204020322.10000014</v>
      </c>
      <c r="G3" s="27">
        <f t="shared" si="0"/>
        <v>157111506</v>
      </c>
      <c r="H3" s="24"/>
      <c r="I3" s="38"/>
      <c r="J3" s="38"/>
      <c r="K3" s="38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</row>
    <row r="4" spans="1:65" ht="49.5" x14ac:dyDescent="0.25">
      <c r="A4" s="28" t="s">
        <v>119</v>
      </c>
      <c r="B4" s="29" t="s">
        <v>120</v>
      </c>
      <c r="C4" s="30" t="s">
        <v>254</v>
      </c>
      <c r="D4" s="28" t="s">
        <v>111</v>
      </c>
      <c r="E4" s="29" t="s">
        <v>99</v>
      </c>
      <c r="F4" s="29" t="s">
        <v>100</v>
      </c>
      <c r="G4" s="29" t="s">
        <v>252</v>
      </c>
      <c r="H4" s="31"/>
      <c r="I4" s="32"/>
      <c r="J4" s="33"/>
      <c r="K4" s="32"/>
      <c r="L4" s="32"/>
      <c r="M4" s="32"/>
      <c r="N4" s="32"/>
      <c r="O4" s="31"/>
      <c r="P4" s="32"/>
      <c r="Q4" s="33"/>
      <c r="R4" s="32"/>
      <c r="S4" s="32"/>
      <c r="T4" s="32"/>
      <c r="U4" s="32"/>
      <c r="V4" s="31"/>
      <c r="W4" s="32"/>
      <c r="X4" s="33"/>
      <c r="Y4" s="32"/>
      <c r="Z4" s="32"/>
      <c r="AA4" s="32"/>
      <c r="AB4" s="32"/>
      <c r="AC4" s="31"/>
      <c r="AD4" s="32"/>
      <c r="AE4" s="33"/>
      <c r="AF4" s="32"/>
      <c r="AG4" s="32"/>
      <c r="AH4" s="32"/>
      <c r="AI4" s="32"/>
      <c r="AJ4" s="31"/>
      <c r="AK4" s="32"/>
      <c r="AL4" s="33"/>
      <c r="AM4" s="32"/>
      <c r="AN4" s="32"/>
      <c r="AO4" s="32"/>
      <c r="AP4" s="32"/>
      <c r="AQ4" s="31"/>
      <c r="AR4" s="32"/>
      <c r="AS4" s="33"/>
      <c r="AT4" s="32"/>
      <c r="AU4" s="32"/>
      <c r="AV4" s="32"/>
      <c r="AW4" s="32"/>
      <c r="AX4" s="31"/>
      <c r="AY4" s="32"/>
      <c r="AZ4" s="33"/>
      <c r="BA4" s="32"/>
      <c r="BB4" s="32"/>
      <c r="BC4" s="32"/>
      <c r="BD4" s="32"/>
      <c r="BE4" s="31"/>
      <c r="BF4" s="32"/>
      <c r="BG4" s="33"/>
      <c r="BH4" s="32"/>
      <c r="BI4" s="32"/>
      <c r="BJ4" s="32"/>
      <c r="BK4" s="32"/>
      <c r="BL4" s="32"/>
      <c r="BM4" s="32"/>
    </row>
    <row r="5" spans="1:65" x14ac:dyDescent="0.25">
      <c r="A5" s="34" t="s">
        <v>239</v>
      </c>
      <c r="B5" s="35" t="s">
        <v>220</v>
      </c>
      <c r="C5" s="36" t="s">
        <v>124</v>
      </c>
      <c r="D5" s="35" t="s">
        <v>0</v>
      </c>
      <c r="E5" s="35">
        <v>36</v>
      </c>
      <c r="F5" s="35">
        <v>635620.41</v>
      </c>
      <c r="G5" s="35">
        <v>379752</v>
      </c>
    </row>
    <row r="6" spans="1:65" x14ac:dyDescent="0.25">
      <c r="A6" s="34" t="s">
        <v>240</v>
      </c>
      <c r="B6" s="35" t="s">
        <v>221</v>
      </c>
      <c r="C6" s="36" t="s">
        <v>125</v>
      </c>
      <c r="D6" s="35" t="s">
        <v>1</v>
      </c>
      <c r="E6" s="35">
        <v>86</v>
      </c>
      <c r="F6" s="35">
        <v>777926.51</v>
      </c>
      <c r="G6" s="35">
        <v>1578183</v>
      </c>
    </row>
    <row r="7" spans="1:65" x14ac:dyDescent="0.25">
      <c r="A7" s="34" t="s">
        <v>241</v>
      </c>
      <c r="B7" s="35" t="s">
        <v>222</v>
      </c>
      <c r="C7" s="36" t="s">
        <v>126</v>
      </c>
      <c r="D7" s="35" t="s">
        <v>2</v>
      </c>
      <c r="E7" s="35">
        <v>88</v>
      </c>
      <c r="F7" s="35">
        <v>2072188.0400000003</v>
      </c>
      <c r="G7" s="35">
        <v>1822430</v>
      </c>
    </row>
    <row r="8" spans="1:65" x14ac:dyDescent="0.25">
      <c r="A8" s="34" t="s">
        <v>240</v>
      </c>
      <c r="B8" s="35" t="s">
        <v>223</v>
      </c>
      <c r="C8" s="36" t="s">
        <v>127</v>
      </c>
      <c r="D8" s="35" t="s">
        <v>3</v>
      </c>
      <c r="E8" s="35">
        <v>17</v>
      </c>
      <c r="F8" s="35">
        <v>306850.24</v>
      </c>
      <c r="G8" s="35">
        <v>325182</v>
      </c>
    </row>
    <row r="9" spans="1:65" x14ac:dyDescent="0.25">
      <c r="A9" s="34" t="s">
        <v>241</v>
      </c>
      <c r="B9" s="35" t="s">
        <v>224</v>
      </c>
      <c r="C9" s="36" t="s">
        <v>128</v>
      </c>
      <c r="D9" s="35" t="s">
        <v>6</v>
      </c>
      <c r="E9" s="35">
        <v>84</v>
      </c>
      <c r="F9" s="35">
        <v>2204446.7299999995</v>
      </c>
      <c r="G9" s="35">
        <v>1096234</v>
      </c>
    </row>
    <row r="10" spans="1:65" x14ac:dyDescent="0.25">
      <c r="A10" s="34" t="s">
        <v>241</v>
      </c>
      <c r="B10" s="35" t="s">
        <v>222</v>
      </c>
      <c r="C10" s="36" t="s">
        <v>129</v>
      </c>
      <c r="D10" s="35" t="s">
        <v>4</v>
      </c>
      <c r="E10" s="35">
        <v>85</v>
      </c>
      <c r="F10" s="35">
        <v>1109513.82</v>
      </c>
      <c r="G10" s="35">
        <v>1092191</v>
      </c>
    </row>
    <row r="11" spans="1:65" x14ac:dyDescent="0.25">
      <c r="A11" s="34" t="s">
        <v>240</v>
      </c>
      <c r="B11" s="35" t="s">
        <v>221</v>
      </c>
      <c r="C11" s="36" t="s">
        <v>130</v>
      </c>
      <c r="D11" s="35" t="s">
        <v>7</v>
      </c>
      <c r="E11" s="35">
        <v>24</v>
      </c>
      <c r="F11" s="35">
        <v>529505.16</v>
      </c>
      <c r="G11" s="35">
        <v>641939</v>
      </c>
    </row>
    <row r="12" spans="1:65" x14ac:dyDescent="0.25">
      <c r="A12" s="34" t="s">
        <v>242</v>
      </c>
      <c r="B12" s="35" t="s">
        <v>225</v>
      </c>
      <c r="C12" s="36" t="s">
        <v>131</v>
      </c>
      <c r="D12" s="35" t="s">
        <v>8</v>
      </c>
      <c r="E12" s="35">
        <v>18</v>
      </c>
      <c r="F12" s="35">
        <v>689558.40999999992</v>
      </c>
      <c r="G12" s="35">
        <v>617738</v>
      </c>
    </row>
    <row r="13" spans="1:65" x14ac:dyDescent="0.25">
      <c r="A13" s="34" t="s">
        <v>242</v>
      </c>
      <c r="B13" s="35" t="s">
        <v>226</v>
      </c>
      <c r="C13" s="36" t="s">
        <v>132</v>
      </c>
      <c r="D13" s="35" t="s">
        <v>9</v>
      </c>
      <c r="E13" s="35">
        <v>136</v>
      </c>
      <c r="F13" s="35">
        <v>5513938.54</v>
      </c>
      <c r="G13" s="35">
        <v>3927694</v>
      </c>
    </row>
    <row r="14" spans="1:65" x14ac:dyDescent="0.25">
      <c r="A14" s="34" t="s">
        <v>243</v>
      </c>
      <c r="B14" s="35" t="s">
        <v>227</v>
      </c>
      <c r="C14" s="36" t="s">
        <v>133</v>
      </c>
      <c r="D14" s="35" t="s">
        <v>12</v>
      </c>
      <c r="E14" s="35">
        <v>40</v>
      </c>
      <c r="F14" s="35">
        <v>1194219.07</v>
      </c>
      <c r="G14" s="35">
        <v>948301</v>
      </c>
    </row>
    <row r="15" spans="1:65" x14ac:dyDescent="0.25">
      <c r="A15" s="34" t="s">
        <v>242</v>
      </c>
      <c r="B15" s="35" t="s">
        <v>225</v>
      </c>
      <c r="C15" s="36" t="s">
        <v>134</v>
      </c>
      <c r="D15" s="35" t="s">
        <v>13</v>
      </c>
      <c r="E15" s="35">
        <v>17</v>
      </c>
      <c r="F15" s="35">
        <v>447322.17</v>
      </c>
      <c r="G15" s="35">
        <v>491804</v>
      </c>
    </row>
    <row r="16" spans="1:65" x14ac:dyDescent="0.25">
      <c r="A16" s="34" t="s">
        <v>240</v>
      </c>
      <c r="B16" s="35" t="s">
        <v>228</v>
      </c>
      <c r="C16" s="36" t="s">
        <v>135</v>
      </c>
      <c r="D16" s="35" t="s">
        <v>10</v>
      </c>
      <c r="E16" s="35">
        <v>140</v>
      </c>
      <c r="F16" s="35">
        <v>1530516.54</v>
      </c>
      <c r="G16" s="35">
        <v>1923041</v>
      </c>
    </row>
    <row r="17" spans="1:65" x14ac:dyDescent="0.25">
      <c r="A17" s="34" t="s">
        <v>240</v>
      </c>
      <c r="B17" s="35" t="s">
        <v>221</v>
      </c>
      <c r="C17" s="36" t="s">
        <v>136</v>
      </c>
      <c r="D17" s="35" t="s">
        <v>11</v>
      </c>
      <c r="E17" s="35">
        <v>11</v>
      </c>
      <c r="F17" s="35">
        <v>174389.32</v>
      </c>
      <c r="G17" s="35">
        <v>256424</v>
      </c>
    </row>
    <row r="18" spans="1:65" x14ac:dyDescent="0.25">
      <c r="A18" s="34" t="s">
        <v>243</v>
      </c>
      <c r="B18" s="35" t="s">
        <v>229</v>
      </c>
      <c r="C18" s="36" t="s">
        <v>137</v>
      </c>
      <c r="D18" s="35" t="s">
        <v>14</v>
      </c>
      <c r="E18" s="35">
        <v>137</v>
      </c>
      <c r="F18" s="35">
        <v>6168047.1299999999</v>
      </c>
      <c r="G18" s="35">
        <v>4378339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</row>
    <row r="19" spans="1:65" x14ac:dyDescent="0.25">
      <c r="A19" s="34" t="s">
        <v>243</v>
      </c>
      <c r="B19" s="35" t="s">
        <v>248</v>
      </c>
      <c r="C19" s="36" t="s">
        <v>249</v>
      </c>
      <c r="D19" s="35" t="s">
        <v>247</v>
      </c>
      <c r="E19" s="35">
        <v>61</v>
      </c>
      <c r="F19" s="35">
        <v>2458201.5299999998</v>
      </c>
      <c r="G19" s="35">
        <v>1962156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</row>
    <row r="20" spans="1:65" x14ac:dyDescent="0.25">
      <c r="A20" s="34" t="s">
        <v>240</v>
      </c>
      <c r="B20" s="35" t="s">
        <v>228</v>
      </c>
      <c r="C20" s="36" t="s">
        <v>138</v>
      </c>
      <c r="D20" s="35" t="s">
        <v>16</v>
      </c>
      <c r="E20" s="35">
        <v>112</v>
      </c>
      <c r="F20" s="35">
        <v>2273984.83</v>
      </c>
      <c r="G20" s="35">
        <v>2647247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</row>
    <row r="21" spans="1:65" x14ac:dyDescent="0.25">
      <c r="A21" s="34" t="s">
        <v>242</v>
      </c>
      <c r="B21" s="35" t="s">
        <v>226</v>
      </c>
      <c r="C21" s="36" t="s">
        <v>139</v>
      </c>
      <c r="D21" s="35" t="s">
        <v>15</v>
      </c>
      <c r="E21" s="35">
        <v>36</v>
      </c>
      <c r="F21" s="35">
        <v>1029749.9099999999</v>
      </c>
      <c r="G21" s="35">
        <v>1165029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</row>
    <row r="22" spans="1:65" x14ac:dyDescent="0.25">
      <c r="A22" s="34" t="s">
        <v>239</v>
      </c>
      <c r="B22" s="35" t="s">
        <v>230</v>
      </c>
      <c r="C22" s="36" t="s">
        <v>140</v>
      </c>
      <c r="D22" s="35" t="s">
        <v>17</v>
      </c>
      <c r="E22" s="35">
        <v>53</v>
      </c>
      <c r="F22" s="35">
        <v>1377252.31</v>
      </c>
      <c r="G22" s="35">
        <v>1341198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</row>
    <row r="23" spans="1:65" x14ac:dyDescent="0.25">
      <c r="A23" s="34" t="s">
        <v>239</v>
      </c>
      <c r="B23" s="35" t="s">
        <v>220</v>
      </c>
      <c r="C23" s="36" t="s">
        <v>141</v>
      </c>
      <c r="D23" s="35" t="s">
        <v>21</v>
      </c>
      <c r="E23" s="35">
        <v>31</v>
      </c>
      <c r="F23" s="35">
        <v>549053.82999999996</v>
      </c>
      <c r="G23" s="35">
        <v>407723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</row>
    <row r="24" spans="1:65" x14ac:dyDescent="0.25">
      <c r="A24" s="34" t="s">
        <v>242</v>
      </c>
      <c r="B24" s="35" t="s">
        <v>231</v>
      </c>
      <c r="C24" s="36" t="s">
        <v>142</v>
      </c>
      <c r="D24" s="35" t="s">
        <v>18</v>
      </c>
      <c r="E24" s="35">
        <v>22</v>
      </c>
      <c r="F24" s="35">
        <v>860593.41</v>
      </c>
      <c r="G24" s="35">
        <v>870942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</row>
    <row r="25" spans="1:65" x14ac:dyDescent="0.25">
      <c r="A25" s="34" t="s">
        <v>242</v>
      </c>
      <c r="B25" s="35" t="s">
        <v>225</v>
      </c>
      <c r="C25" s="36" t="s">
        <v>143</v>
      </c>
      <c r="D25" s="35" t="s">
        <v>19</v>
      </c>
      <c r="E25" s="35">
        <v>50</v>
      </c>
      <c r="F25" s="35">
        <v>1835624.87</v>
      </c>
      <c r="G25" s="35">
        <v>1492268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</row>
    <row r="26" spans="1:65" x14ac:dyDescent="0.25">
      <c r="A26" s="34" t="s">
        <v>239</v>
      </c>
      <c r="B26" s="35" t="s">
        <v>220</v>
      </c>
      <c r="C26" s="36" t="s">
        <v>144</v>
      </c>
      <c r="D26" s="35" t="s">
        <v>26</v>
      </c>
      <c r="E26" s="35">
        <v>96</v>
      </c>
      <c r="F26" s="35">
        <v>2210016.06</v>
      </c>
      <c r="G26" s="35">
        <v>2345855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</row>
    <row r="27" spans="1:65" x14ac:dyDescent="0.25">
      <c r="A27" s="34" t="s">
        <v>242</v>
      </c>
      <c r="B27" s="35" t="s">
        <v>232</v>
      </c>
      <c r="C27" s="36" t="s">
        <v>145</v>
      </c>
      <c r="D27" s="35" t="s">
        <v>27</v>
      </c>
      <c r="E27" s="35">
        <v>47</v>
      </c>
      <c r="F27" s="35">
        <v>817677.34000000008</v>
      </c>
      <c r="G27" s="35">
        <v>1128111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</row>
    <row r="28" spans="1:65" x14ac:dyDescent="0.25">
      <c r="A28" s="34" t="s">
        <v>242</v>
      </c>
      <c r="B28" s="35" t="s">
        <v>233</v>
      </c>
      <c r="C28" s="36" t="s">
        <v>146</v>
      </c>
      <c r="D28" s="35" t="s">
        <v>20</v>
      </c>
      <c r="E28" s="35">
        <v>52</v>
      </c>
      <c r="F28" s="35">
        <v>897207.13</v>
      </c>
      <c r="G28" s="35">
        <v>799076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</row>
    <row r="29" spans="1:65" x14ac:dyDescent="0.25">
      <c r="A29" s="34" t="s">
        <v>240</v>
      </c>
      <c r="B29" s="35" t="s">
        <v>228</v>
      </c>
      <c r="C29" s="36" t="s">
        <v>147</v>
      </c>
      <c r="D29" s="35" t="s">
        <v>23</v>
      </c>
      <c r="E29" s="35">
        <v>34</v>
      </c>
      <c r="F29" s="35">
        <v>1123045.3899999999</v>
      </c>
      <c r="G29" s="35">
        <v>1350422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</row>
    <row r="30" spans="1:65" x14ac:dyDescent="0.25">
      <c r="A30" s="34" t="s">
        <v>242</v>
      </c>
      <c r="B30" s="35" t="s">
        <v>232</v>
      </c>
      <c r="C30" s="36" t="s">
        <v>148</v>
      </c>
      <c r="D30" s="35" t="s">
        <v>25</v>
      </c>
      <c r="E30" s="35">
        <v>118</v>
      </c>
      <c r="F30" s="35">
        <v>1725035.7499999995</v>
      </c>
      <c r="G30" s="35">
        <v>921530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</row>
    <row r="31" spans="1:65" x14ac:dyDescent="0.25">
      <c r="A31" s="34" t="s">
        <v>240</v>
      </c>
      <c r="B31" s="35" t="s">
        <v>228</v>
      </c>
      <c r="C31" s="36" t="s">
        <v>149</v>
      </c>
      <c r="D31" s="35" t="s">
        <v>24</v>
      </c>
      <c r="E31" s="35">
        <v>44</v>
      </c>
      <c r="F31" s="35">
        <v>1272646.51</v>
      </c>
      <c r="G31" s="35">
        <v>1341686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</row>
    <row r="32" spans="1:65" x14ac:dyDescent="0.25">
      <c r="A32" s="34" t="s">
        <v>242</v>
      </c>
      <c r="B32" s="35" t="s">
        <v>232</v>
      </c>
      <c r="C32" s="36" t="s">
        <v>150</v>
      </c>
      <c r="D32" s="35" t="s">
        <v>38</v>
      </c>
      <c r="E32" s="35">
        <v>10</v>
      </c>
      <c r="F32" s="35">
        <v>24090.85</v>
      </c>
      <c r="G32" s="35">
        <v>29154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</row>
    <row r="33" spans="1:65" x14ac:dyDescent="0.25">
      <c r="A33" s="34" t="s">
        <v>240</v>
      </c>
      <c r="B33" s="35" t="s">
        <v>221</v>
      </c>
      <c r="C33" s="36" t="s">
        <v>151</v>
      </c>
      <c r="D33" s="35" t="s">
        <v>22</v>
      </c>
      <c r="E33" s="35">
        <v>133</v>
      </c>
      <c r="F33" s="35">
        <v>967464.6399999999</v>
      </c>
      <c r="G33" s="35">
        <v>3029582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</row>
    <row r="34" spans="1:65" x14ac:dyDescent="0.25">
      <c r="A34" s="34" t="s">
        <v>239</v>
      </c>
      <c r="B34" s="35" t="s">
        <v>220</v>
      </c>
      <c r="C34" s="36" t="s">
        <v>152</v>
      </c>
      <c r="D34" s="35" t="s">
        <v>28</v>
      </c>
      <c r="E34" s="35">
        <v>32</v>
      </c>
      <c r="F34" s="35">
        <v>388448.47000000009</v>
      </c>
      <c r="G34" s="35">
        <v>507023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 x14ac:dyDescent="0.25">
      <c r="A35" s="34" t="s">
        <v>243</v>
      </c>
      <c r="B35" s="35" t="s">
        <v>229</v>
      </c>
      <c r="C35" s="36" t="s">
        <v>153</v>
      </c>
      <c r="D35" s="35" t="s">
        <v>29</v>
      </c>
      <c r="E35" s="35">
        <v>99</v>
      </c>
      <c r="F35" s="35">
        <v>1799791.22</v>
      </c>
      <c r="G35" s="35">
        <v>1758792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</row>
    <row r="36" spans="1:65" x14ac:dyDescent="0.25">
      <c r="A36" s="34" t="s">
        <v>241</v>
      </c>
      <c r="B36" s="35" t="s">
        <v>224</v>
      </c>
      <c r="C36" s="36" t="s">
        <v>154</v>
      </c>
      <c r="D36" s="35" t="s">
        <v>31</v>
      </c>
      <c r="E36" s="35">
        <v>125</v>
      </c>
      <c r="F36" s="35">
        <v>10362031.350000003</v>
      </c>
      <c r="G36" s="35">
        <v>2758521</v>
      </c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</row>
    <row r="37" spans="1:65" x14ac:dyDescent="0.25">
      <c r="A37" s="34" t="s">
        <v>242</v>
      </c>
      <c r="B37" s="35" t="s">
        <v>226</v>
      </c>
      <c r="C37" s="36" t="s">
        <v>155</v>
      </c>
      <c r="D37" s="35" t="s">
        <v>30</v>
      </c>
      <c r="E37" s="35">
        <v>61</v>
      </c>
      <c r="F37" s="35">
        <v>2375905.8199999998</v>
      </c>
      <c r="G37" s="35">
        <v>1630442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</row>
    <row r="38" spans="1:65" x14ac:dyDescent="0.25">
      <c r="A38" s="34" t="s">
        <v>243</v>
      </c>
      <c r="B38" s="35" t="s">
        <v>229</v>
      </c>
      <c r="C38" s="36" t="s">
        <v>262</v>
      </c>
      <c r="D38" s="35" t="s">
        <v>245</v>
      </c>
      <c r="E38" s="35">
        <v>33</v>
      </c>
      <c r="F38" s="35">
        <v>1542204.91</v>
      </c>
      <c r="G38" s="35">
        <v>1033309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</row>
    <row r="39" spans="1:65" x14ac:dyDescent="0.25">
      <c r="A39" s="34" t="s">
        <v>241</v>
      </c>
      <c r="B39" s="35" t="s">
        <v>234</v>
      </c>
      <c r="C39" s="36" t="s">
        <v>156</v>
      </c>
      <c r="D39" s="35" t="s">
        <v>32</v>
      </c>
      <c r="E39" s="35">
        <v>54</v>
      </c>
      <c r="F39" s="35">
        <v>1526515.7899999998</v>
      </c>
      <c r="G39" s="35">
        <v>1351692</v>
      </c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</row>
    <row r="40" spans="1:65" x14ac:dyDescent="0.25">
      <c r="A40" s="34" t="s">
        <v>240</v>
      </c>
      <c r="B40" s="35" t="s">
        <v>235</v>
      </c>
      <c r="C40" s="36" t="s">
        <v>157</v>
      </c>
      <c r="D40" s="35" t="s">
        <v>33</v>
      </c>
      <c r="E40" s="35">
        <v>141</v>
      </c>
      <c r="F40" s="35">
        <v>5137514.58</v>
      </c>
      <c r="G40" s="35">
        <v>3275776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</row>
    <row r="41" spans="1:65" x14ac:dyDescent="0.25">
      <c r="A41" s="34" t="s">
        <v>243</v>
      </c>
      <c r="B41" s="35" t="s">
        <v>236</v>
      </c>
      <c r="C41" s="36" t="s">
        <v>158</v>
      </c>
      <c r="D41" s="35" t="s">
        <v>34</v>
      </c>
      <c r="E41" s="35">
        <v>35</v>
      </c>
      <c r="F41" s="35">
        <v>808600.34</v>
      </c>
      <c r="G41" s="35">
        <v>837800</v>
      </c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</row>
    <row r="42" spans="1:65" x14ac:dyDescent="0.25">
      <c r="A42" s="34" t="s">
        <v>241</v>
      </c>
      <c r="B42" s="35" t="s">
        <v>224</v>
      </c>
      <c r="C42" s="36" t="s">
        <v>159</v>
      </c>
      <c r="D42" s="35" t="s">
        <v>35</v>
      </c>
      <c r="E42" s="35">
        <v>32</v>
      </c>
      <c r="F42" s="35">
        <v>582670.37</v>
      </c>
      <c r="G42" s="35">
        <v>483571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</row>
    <row r="43" spans="1:65" x14ac:dyDescent="0.25">
      <c r="A43" s="34" t="s">
        <v>240</v>
      </c>
      <c r="B43" s="35" t="s">
        <v>235</v>
      </c>
      <c r="C43" s="36" t="s">
        <v>160</v>
      </c>
      <c r="D43" s="35" t="s">
        <v>36</v>
      </c>
      <c r="E43" s="35">
        <v>50</v>
      </c>
      <c r="F43" s="35">
        <v>627224.82999999996</v>
      </c>
      <c r="G43" s="35">
        <v>585281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</row>
    <row r="44" spans="1:65" x14ac:dyDescent="0.25">
      <c r="A44" s="34" t="s">
        <v>242</v>
      </c>
      <c r="B44" s="35" t="s">
        <v>231</v>
      </c>
      <c r="C44" s="36" t="s">
        <v>161</v>
      </c>
      <c r="D44" s="35" t="s">
        <v>37</v>
      </c>
      <c r="E44" s="35">
        <v>11</v>
      </c>
      <c r="F44" s="35">
        <v>288995.52</v>
      </c>
      <c r="G44" s="35">
        <v>302744</v>
      </c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</row>
    <row r="45" spans="1:65" x14ac:dyDescent="0.25">
      <c r="A45" s="34" t="s">
        <v>242</v>
      </c>
      <c r="B45" s="35" t="s">
        <v>233</v>
      </c>
      <c r="C45" s="36" t="s">
        <v>121</v>
      </c>
      <c r="D45" s="35" t="s">
        <v>5</v>
      </c>
      <c r="E45" s="35">
        <v>23</v>
      </c>
      <c r="F45" s="35">
        <v>1787112.18</v>
      </c>
      <c r="G45" s="35">
        <v>864364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</row>
    <row r="46" spans="1:65" x14ac:dyDescent="0.25">
      <c r="A46" s="34" t="s">
        <v>240</v>
      </c>
      <c r="B46" s="35" t="s">
        <v>235</v>
      </c>
      <c r="C46" s="36" t="s">
        <v>162</v>
      </c>
      <c r="D46" s="35" t="s">
        <v>78</v>
      </c>
      <c r="E46" s="35">
        <v>33</v>
      </c>
      <c r="F46" s="35">
        <v>1142699.8600000001</v>
      </c>
      <c r="G46" s="35">
        <v>487075</v>
      </c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</row>
    <row r="47" spans="1:65" x14ac:dyDescent="0.25">
      <c r="A47" s="34" t="s">
        <v>241</v>
      </c>
      <c r="B47" s="35" t="s">
        <v>234</v>
      </c>
      <c r="C47" s="36" t="s">
        <v>163</v>
      </c>
      <c r="D47" s="35" t="s">
        <v>43</v>
      </c>
      <c r="E47" s="35">
        <v>37</v>
      </c>
      <c r="F47" s="35">
        <v>393697.08000000007</v>
      </c>
      <c r="G47" s="35">
        <v>417414</v>
      </c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</row>
    <row r="48" spans="1:65" x14ac:dyDescent="0.25">
      <c r="A48" s="34" t="s">
        <v>242</v>
      </c>
      <c r="B48" s="35" t="s">
        <v>226</v>
      </c>
      <c r="C48" s="36" t="s">
        <v>164</v>
      </c>
      <c r="D48" s="35" t="s">
        <v>40</v>
      </c>
      <c r="E48" s="35">
        <v>42</v>
      </c>
      <c r="F48" s="35">
        <v>1423643.65</v>
      </c>
      <c r="G48" s="35">
        <v>1262730</v>
      </c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</row>
    <row r="49" spans="1:65" x14ac:dyDescent="0.25">
      <c r="A49" s="34" t="s">
        <v>240</v>
      </c>
      <c r="B49" s="35" t="s">
        <v>228</v>
      </c>
      <c r="C49" s="36" t="s">
        <v>165</v>
      </c>
      <c r="D49" s="35" t="s">
        <v>39</v>
      </c>
      <c r="E49" s="35">
        <v>40</v>
      </c>
      <c r="F49" s="35">
        <v>1121978</v>
      </c>
      <c r="G49" s="35">
        <v>1237779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</row>
    <row r="50" spans="1:65" x14ac:dyDescent="0.25">
      <c r="A50" s="34" t="s">
        <v>241</v>
      </c>
      <c r="B50" s="35" t="s">
        <v>224</v>
      </c>
      <c r="C50" s="36" t="s">
        <v>166</v>
      </c>
      <c r="D50" s="35" t="s">
        <v>41</v>
      </c>
      <c r="E50" s="35">
        <v>38</v>
      </c>
      <c r="F50" s="35">
        <v>997209.12</v>
      </c>
      <c r="G50" s="35">
        <v>946345</v>
      </c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</row>
    <row r="51" spans="1:65" x14ac:dyDescent="0.25">
      <c r="A51" s="34" t="s">
        <v>240</v>
      </c>
      <c r="B51" s="35" t="s">
        <v>228</v>
      </c>
      <c r="C51" s="36" t="s">
        <v>167</v>
      </c>
      <c r="D51" s="35" t="s">
        <v>42</v>
      </c>
      <c r="E51" s="35">
        <v>28</v>
      </c>
      <c r="F51" s="35">
        <v>430954.56999999995</v>
      </c>
      <c r="G51" s="35">
        <v>494979</v>
      </c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</row>
    <row r="52" spans="1:65" x14ac:dyDescent="0.25">
      <c r="A52" s="34" t="s">
        <v>241</v>
      </c>
      <c r="B52" s="35" t="s">
        <v>224</v>
      </c>
      <c r="C52" s="36" t="s">
        <v>168</v>
      </c>
      <c r="D52" s="35" t="s">
        <v>44</v>
      </c>
      <c r="E52" s="35">
        <v>61</v>
      </c>
      <c r="F52" s="35">
        <v>1200585.43</v>
      </c>
      <c r="G52" s="35">
        <v>960824</v>
      </c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</row>
    <row r="53" spans="1:65" x14ac:dyDescent="0.25">
      <c r="A53" s="34" t="s">
        <v>241</v>
      </c>
      <c r="B53" s="35" t="s">
        <v>222</v>
      </c>
      <c r="C53" s="36" t="s">
        <v>169</v>
      </c>
      <c r="D53" s="35" t="s">
        <v>45</v>
      </c>
      <c r="E53" s="35">
        <v>82</v>
      </c>
      <c r="F53" s="35">
        <v>704479.55999999994</v>
      </c>
      <c r="G53" s="35">
        <v>730741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</row>
    <row r="54" spans="1:65" x14ac:dyDescent="0.25">
      <c r="A54" s="34" t="s">
        <v>240</v>
      </c>
      <c r="B54" s="35" t="s">
        <v>228</v>
      </c>
      <c r="C54" s="36" t="s">
        <v>170</v>
      </c>
      <c r="D54" s="35" t="s">
        <v>48</v>
      </c>
      <c r="E54" s="35">
        <v>140</v>
      </c>
      <c r="F54" s="35">
        <v>1143987.2899999996</v>
      </c>
      <c r="G54" s="35">
        <v>1327485</v>
      </c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</row>
    <row r="55" spans="1:65" x14ac:dyDescent="0.25">
      <c r="A55" s="34" t="s">
        <v>241</v>
      </c>
      <c r="B55" s="35" t="s">
        <v>224</v>
      </c>
      <c r="C55" s="36" t="s">
        <v>171</v>
      </c>
      <c r="D55" s="35" t="s">
        <v>108</v>
      </c>
      <c r="E55" s="35">
        <v>31</v>
      </c>
      <c r="F55" s="35">
        <v>1126018.78</v>
      </c>
      <c r="G55" s="35">
        <v>654931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</row>
    <row r="56" spans="1:65" x14ac:dyDescent="0.25">
      <c r="A56" s="34" t="s">
        <v>242</v>
      </c>
      <c r="B56" s="35" t="s">
        <v>237</v>
      </c>
      <c r="C56" s="36" t="s">
        <v>172</v>
      </c>
      <c r="D56" s="35" t="s">
        <v>50</v>
      </c>
      <c r="E56" s="35">
        <v>23</v>
      </c>
      <c r="F56" s="35">
        <v>604752.33000000007</v>
      </c>
      <c r="G56" s="35">
        <v>576349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</row>
    <row r="57" spans="1:65" x14ac:dyDescent="0.25">
      <c r="A57" s="34" t="s">
        <v>239</v>
      </c>
      <c r="B57" s="35" t="s">
        <v>220</v>
      </c>
      <c r="C57" s="36" t="s">
        <v>173</v>
      </c>
      <c r="D57" s="35" t="s">
        <v>46</v>
      </c>
      <c r="E57" s="35">
        <v>78</v>
      </c>
      <c r="F57" s="35">
        <v>3037259.6099999994</v>
      </c>
      <c r="G57" s="35">
        <v>2099609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</row>
    <row r="58" spans="1:65" x14ac:dyDescent="0.25">
      <c r="A58" s="34" t="s">
        <v>240</v>
      </c>
      <c r="B58" s="35" t="s">
        <v>228</v>
      </c>
      <c r="C58" s="36" t="s">
        <v>174</v>
      </c>
      <c r="D58" s="35" t="s">
        <v>47</v>
      </c>
      <c r="E58" s="35">
        <v>265</v>
      </c>
      <c r="F58" s="35">
        <v>16651113.430000003</v>
      </c>
      <c r="G58" s="35">
        <v>12630943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</row>
    <row r="59" spans="1:65" x14ac:dyDescent="0.25">
      <c r="A59" s="34" t="s">
        <v>243</v>
      </c>
      <c r="B59" s="35" t="s">
        <v>229</v>
      </c>
      <c r="C59" s="36" t="s">
        <v>175</v>
      </c>
      <c r="D59" s="35" t="s">
        <v>49</v>
      </c>
      <c r="E59" s="35">
        <v>117</v>
      </c>
      <c r="F59" s="35">
        <v>2369570.9499999997</v>
      </c>
      <c r="G59" s="35">
        <v>1992184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</row>
    <row r="60" spans="1:65" x14ac:dyDescent="0.25">
      <c r="A60" s="34" t="s">
        <v>242</v>
      </c>
      <c r="B60" s="35" t="s">
        <v>225</v>
      </c>
      <c r="C60" s="36" t="s">
        <v>176</v>
      </c>
      <c r="D60" s="35" t="s">
        <v>51</v>
      </c>
      <c r="E60" s="35">
        <v>162</v>
      </c>
      <c r="F60" s="35">
        <v>7325349.6799999997</v>
      </c>
      <c r="G60" s="35">
        <v>4206286</v>
      </c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</row>
    <row r="61" spans="1:65" x14ac:dyDescent="0.25">
      <c r="A61" s="34" t="s">
        <v>240</v>
      </c>
      <c r="B61" s="35" t="s">
        <v>221</v>
      </c>
      <c r="C61" s="36" t="s">
        <v>177</v>
      </c>
      <c r="D61" s="35" t="s">
        <v>52</v>
      </c>
      <c r="E61" s="35">
        <v>28</v>
      </c>
      <c r="F61" s="35">
        <v>1368488.19</v>
      </c>
      <c r="G61" s="35">
        <v>787241</v>
      </c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</row>
    <row r="62" spans="1:65" x14ac:dyDescent="0.25">
      <c r="A62" s="34" t="s">
        <v>239</v>
      </c>
      <c r="B62" s="35" t="s">
        <v>230</v>
      </c>
      <c r="C62" s="36" t="s">
        <v>178</v>
      </c>
      <c r="D62" s="35" t="s">
        <v>53</v>
      </c>
      <c r="E62" s="35">
        <v>38</v>
      </c>
      <c r="F62" s="35">
        <v>468368.49</v>
      </c>
      <c r="G62" s="35">
        <v>448082</v>
      </c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</row>
    <row r="63" spans="1:65" x14ac:dyDescent="0.25">
      <c r="A63" s="34" t="s">
        <v>239</v>
      </c>
      <c r="B63" s="35" t="s">
        <v>230</v>
      </c>
      <c r="C63" s="36" t="s">
        <v>179</v>
      </c>
      <c r="D63" s="35" t="s">
        <v>54</v>
      </c>
      <c r="E63" s="35">
        <v>14</v>
      </c>
      <c r="F63" s="35">
        <v>189410.29</v>
      </c>
      <c r="G63" s="35">
        <v>185889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</row>
    <row r="64" spans="1:65" x14ac:dyDescent="0.25">
      <c r="A64" s="34" t="s">
        <v>243</v>
      </c>
      <c r="B64" s="35" t="s">
        <v>227</v>
      </c>
      <c r="C64" s="36" t="s">
        <v>180</v>
      </c>
      <c r="D64" s="35" t="s">
        <v>57</v>
      </c>
      <c r="E64" s="35">
        <v>93</v>
      </c>
      <c r="F64" s="35">
        <v>5803114.7000000002</v>
      </c>
      <c r="G64" s="35">
        <v>2840578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</row>
    <row r="65" spans="1:65" x14ac:dyDescent="0.25">
      <c r="A65" s="34" t="s">
        <v>239</v>
      </c>
      <c r="B65" s="35" t="s">
        <v>220</v>
      </c>
      <c r="C65" s="36" t="s">
        <v>181</v>
      </c>
      <c r="D65" s="35" t="s">
        <v>55</v>
      </c>
      <c r="E65" s="35">
        <v>159</v>
      </c>
      <c r="F65" s="35">
        <v>2063566.5699999998</v>
      </c>
      <c r="G65" s="35">
        <v>2794558</v>
      </c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</row>
    <row r="66" spans="1:65" x14ac:dyDescent="0.25">
      <c r="A66" s="34" t="s">
        <v>243</v>
      </c>
      <c r="B66" s="35" t="s">
        <v>229</v>
      </c>
      <c r="C66" s="36" t="s">
        <v>182</v>
      </c>
      <c r="D66" s="35" t="s">
        <v>63</v>
      </c>
      <c r="E66" s="35">
        <v>91</v>
      </c>
      <c r="F66" s="35">
        <v>2261270.7399999998</v>
      </c>
      <c r="G66" s="35">
        <v>1929430</v>
      </c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</row>
    <row r="67" spans="1:65" x14ac:dyDescent="0.25">
      <c r="A67" s="34" t="s">
        <v>240</v>
      </c>
      <c r="B67" s="35" t="s">
        <v>228</v>
      </c>
      <c r="C67" s="36" t="s">
        <v>183</v>
      </c>
      <c r="D67" s="35" t="s">
        <v>66</v>
      </c>
      <c r="E67" s="35">
        <v>106</v>
      </c>
      <c r="F67" s="35">
        <v>1860704.4200000004</v>
      </c>
      <c r="G67" s="35">
        <v>2651359</v>
      </c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</row>
    <row r="68" spans="1:65" x14ac:dyDescent="0.25">
      <c r="A68" s="34" t="s">
        <v>241</v>
      </c>
      <c r="B68" s="35" t="s">
        <v>238</v>
      </c>
      <c r="C68" s="36" t="s">
        <v>184</v>
      </c>
      <c r="D68" s="35" t="s">
        <v>59</v>
      </c>
      <c r="E68" s="35">
        <v>116</v>
      </c>
      <c r="F68" s="35">
        <v>2471128.8500000006</v>
      </c>
      <c r="G68" s="35">
        <v>1236865</v>
      </c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</row>
    <row r="69" spans="1:65" x14ac:dyDescent="0.25">
      <c r="A69" s="34" t="s">
        <v>241</v>
      </c>
      <c r="B69" s="35" t="s">
        <v>222</v>
      </c>
      <c r="C69" s="36" t="s">
        <v>263</v>
      </c>
      <c r="D69" s="35" t="s">
        <v>64</v>
      </c>
      <c r="E69" s="35">
        <v>62</v>
      </c>
      <c r="F69" s="35">
        <v>523689.5799999999</v>
      </c>
      <c r="G69" s="35">
        <v>804642</v>
      </c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</row>
    <row r="70" spans="1:65" x14ac:dyDescent="0.25">
      <c r="A70" s="34" t="s">
        <v>242</v>
      </c>
      <c r="B70" s="35" t="s">
        <v>233</v>
      </c>
      <c r="C70" s="36" t="s">
        <v>185</v>
      </c>
      <c r="D70" s="35" t="s">
        <v>58</v>
      </c>
      <c r="E70" s="35">
        <v>34</v>
      </c>
      <c r="F70" s="35">
        <v>1180521.77</v>
      </c>
      <c r="G70" s="35">
        <v>976148</v>
      </c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</row>
    <row r="71" spans="1:65" x14ac:dyDescent="0.25">
      <c r="A71" s="34" t="s">
        <v>243</v>
      </c>
      <c r="B71" s="35" t="s">
        <v>229</v>
      </c>
      <c r="C71" s="36" t="s">
        <v>186</v>
      </c>
      <c r="D71" s="35" t="s">
        <v>56</v>
      </c>
      <c r="E71" s="35">
        <v>68</v>
      </c>
      <c r="F71" s="35">
        <v>801585.94000000006</v>
      </c>
      <c r="G71" s="35">
        <v>708912</v>
      </c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</row>
    <row r="72" spans="1:65" x14ac:dyDescent="0.25">
      <c r="A72" s="34" t="s">
        <v>241</v>
      </c>
      <c r="B72" s="35" t="s">
        <v>224</v>
      </c>
      <c r="C72" s="36" t="s">
        <v>187</v>
      </c>
      <c r="D72" s="35" t="s">
        <v>60</v>
      </c>
      <c r="E72" s="35">
        <v>139</v>
      </c>
      <c r="F72" s="35">
        <v>2207776.1</v>
      </c>
      <c r="G72" s="35">
        <v>1577306</v>
      </c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</row>
    <row r="73" spans="1:65" x14ac:dyDescent="0.25">
      <c r="A73" s="34" t="s">
        <v>241</v>
      </c>
      <c r="B73" s="35" t="s">
        <v>224</v>
      </c>
      <c r="C73" s="36" t="s">
        <v>188</v>
      </c>
      <c r="D73" s="35" t="s">
        <v>65</v>
      </c>
      <c r="E73" s="35">
        <v>70</v>
      </c>
      <c r="F73" s="35">
        <v>806779.91</v>
      </c>
      <c r="G73" s="35">
        <v>839817</v>
      </c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</row>
    <row r="74" spans="1:65" x14ac:dyDescent="0.25">
      <c r="A74" s="34" t="s">
        <v>243</v>
      </c>
      <c r="B74" s="35" t="s">
        <v>236</v>
      </c>
      <c r="C74" s="36" t="s">
        <v>189</v>
      </c>
      <c r="D74" s="35" t="s">
        <v>61</v>
      </c>
      <c r="E74" s="35">
        <v>12</v>
      </c>
      <c r="F74" s="35">
        <v>1042997.6799999999</v>
      </c>
      <c r="G74" s="35">
        <v>734733</v>
      </c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</row>
    <row r="75" spans="1:65" x14ac:dyDescent="0.25">
      <c r="A75" s="34" t="s">
        <v>242</v>
      </c>
      <c r="B75" s="35" t="s">
        <v>237</v>
      </c>
      <c r="C75" s="36" t="s">
        <v>190</v>
      </c>
      <c r="D75" s="35" t="s">
        <v>67</v>
      </c>
      <c r="E75" s="35">
        <v>154</v>
      </c>
      <c r="F75" s="35">
        <v>748600.66999999981</v>
      </c>
      <c r="G75" s="35">
        <v>973623</v>
      </c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</row>
    <row r="76" spans="1:65" x14ac:dyDescent="0.25">
      <c r="A76" s="34" t="s">
        <v>241</v>
      </c>
      <c r="B76" s="35" t="s">
        <v>224</v>
      </c>
      <c r="C76" s="36" t="s">
        <v>191</v>
      </c>
      <c r="D76" s="35" t="s">
        <v>62</v>
      </c>
      <c r="E76" s="35">
        <v>24</v>
      </c>
      <c r="F76" s="35">
        <v>2076842.5299999998</v>
      </c>
      <c r="G76" s="35">
        <v>502666</v>
      </c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</row>
    <row r="77" spans="1:65" x14ac:dyDescent="0.25">
      <c r="A77" s="34" t="s">
        <v>239</v>
      </c>
      <c r="B77" s="35" t="s">
        <v>220</v>
      </c>
      <c r="C77" s="36" t="s">
        <v>192</v>
      </c>
      <c r="D77" s="35" t="s">
        <v>70</v>
      </c>
      <c r="E77" s="35">
        <v>29</v>
      </c>
      <c r="F77" s="35">
        <v>745147.34000000008</v>
      </c>
      <c r="G77" s="35">
        <v>651165</v>
      </c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</row>
    <row r="78" spans="1:65" x14ac:dyDescent="0.25">
      <c r="A78" s="34" t="s">
        <v>243</v>
      </c>
      <c r="B78" s="35" t="s">
        <v>229</v>
      </c>
      <c r="C78" s="36" t="s">
        <v>193</v>
      </c>
      <c r="D78" s="35" t="s">
        <v>68</v>
      </c>
      <c r="E78" s="35">
        <v>50</v>
      </c>
      <c r="F78" s="35">
        <v>736464.16</v>
      </c>
      <c r="G78" s="35">
        <v>1014330</v>
      </c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</row>
    <row r="79" spans="1:65" x14ac:dyDescent="0.25">
      <c r="A79" s="34" t="s">
        <v>242</v>
      </c>
      <c r="B79" s="35" t="s">
        <v>232</v>
      </c>
      <c r="C79" s="36" t="s">
        <v>122</v>
      </c>
      <c r="D79" s="35" t="s">
        <v>109</v>
      </c>
      <c r="E79" s="35">
        <v>33</v>
      </c>
      <c r="F79" s="35">
        <v>1233925.74</v>
      </c>
      <c r="G79" s="35">
        <v>711957</v>
      </c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</row>
    <row r="80" spans="1:65" x14ac:dyDescent="0.25">
      <c r="A80" s="34" t="s">
        <v>243</v>
      </c>
      <c r="B80" s="35" t="s">
        <v>229</v>
      </c>
      <c r="C80" s="36" t="s">
        <v>123</v>
      </c>
      <c r="D80" s="35" t="s">
        <v>246</v>
      </c>
      <c r="E80" s="35">
        <v>150</v>
      </c>
      <c r="F80" s="35">
        <v>2036560.36</v>
      </c>
      <c r="G80" s="35">
        <v>1850087</v>
      </c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</row>
    <row r="81" spans="1:65" x14ac:dyDescent="0.25">
      <c r="A81" s="34" t="s">
        <v>241</v>
      </c>
      <c r="B81" s="35" t="s">
        <v>234</v>
      </c>
      <c r="C81" s="36" t="s">
        <v>194</v>
      </c>
      <c r="D81" s="35" t="s">
        <v>71</v>
      </c>
      <c r="E81" s="35">
        <v>13</v>
      </c>
      <c r="F81" s="35">
        <v>111145.11</v>
      </c>
      <c r="G81" s="35">
        <v>124193</v>
      </c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</row>
    <row r="82" spans="1:65" x14ac:dyDescent="0.25">
      <c r="A82" s="34" t="s">
        <v>243</v>
      </c>
      <c r="B82" s="35" t="s">
        <v>229</v>
      </c>
      <c r="C82" s="36" t="s">
        <v>195</v>
      </c>
      <c r="D82" s="35" t="s">
        <v>73</v>
      </c>
      <c r="E82" s="35">
        <v>33</v>
      </c>
      <c r="F82" s="35">
        <v>1311973.2999999998</v>
      </c>
      <c r="G82" s="35">
        <v>661622</v>
      </c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</row>
    <row r="83" spans="1:65" x14ac:dyDescent="0.25">
      <c r="A83" s="34" t="s">
        <v>241</v>
      </c>
      <c r="B83" s="35" t="s">
        <v>234</v>
      </c>
      <c r="C83" s="36" t="s">
        <v>196</v>
      </c>
      <c r="D83" s="35" t="s">
        <v>72</v>
      </c>
      <c r="E83" s="35">
        <v>282</v>
      </c>
      <c r="F83" s="35">
        <v>10497365.359999999</v>
      </c>
      <c r="G83" s="35">
        <v>10335989</v>
      </c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</row>
    <row r="84" spans="1:65" x14ac:dyDescent="0.25">
      <c r="A84" s="34" t="s">
        <v>243</v>
      </c>
      <c r="B84" s="35" t="s">
        <v>227</v>
      </c>
      <c r="C84" s="36" t="s">
        <v>197</v>
      </c>
      <c r="D84" s="35" t="s">
        <v>74</v>
      </c>
      <c r="E84" s="35">
        <v>27</v>
      </c>
      <c r="F84" s="35">
        <v>894430.71</v>
      </c>
      <c r="G84" s="35">
        <v>1077930</v>
      </c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</row>
    <row r="85" spans="1:65" x14ac:dyDescent="0.25">
      <c r="A85" s="34" t="s">
        <v>242</v>
      </c>
      <c r="B85" s="35" t="s">
        <v>225</v>
      </c>
      <c r="C85" s="36" t="s">
        <v>198</v>
      </c>
      <c r="D85" s="35" t="s">
        <v>75</v>
      </c>
      <c r="E85" s="35">
        <v>42</v>
      </c>
      <c r="F85" s="35">
        <v>2092148.4</v>
      </c>
      <c r="G85" s="35">
        <v>1316393</v>
      </c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</row>
    <row r="86" spans="1:65" x14ac:dyDescent="0.25">
      <c r="A86" s="34" t="s">
        <v>239</v>
      </c>
      <c r="B86" s="35" t="s">
        <v>230</v>
      </c>
      <c r="C86" s="36" t="s">
        <v>199</v>
      </c>
      <c r="D86" s="35" t="s">
        <v>80</v>
      </c>
      <c r="E86" s="35">
        <v>157</v>
      </c>
      <c r="F86" s="35">
        <v>777258.06</v>
      </c>
      <c r="G86" s="35">
        <v>1251314</v>
      </c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</row>
    <row r="87" spans="1:65" x14ac:dyDescent="0.25">
      <c r="A87" s="34" t="s">
        <v>240</v>
      </c>
      <c r="B87" s="35" t="s">
        <v>235</v>
      </c>
      <c r="C87" s="36" t="s">
        <v>200</v>
      </c>
      <c r="D87" s="35" t="s">
        <v>81</v>
      </c>
      <c r="E87" s="35">
        <v>53</v>
      </c>
      <c r="F87" s="35">
        <v>904933.6100000001</v>
      </c>
      <c r="G87" s="35">
        <v>790218</v>
      </c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</row>
    <row r="88" spans="1:65" x14ac:dyDescent="0.25">
      <c r="A88" s="34" t="s">
        <v>241</v>
      </c>
      <c r="B88" s="35" t="s">
        <v>224</v>
      </c>
      <c r="C88" s="36" t="s">
        <v>201</v>
      </c>
      <c r="D88" s="35" t="s">
        <v>76</v>
      </c>
      <c r="E88" s="35">
        <v>71</v>
      </c>
      <c r="F88" s="35">
        <v>794094.04999999993</v>
      </c>
      <c r="G88" s="35">
        <v>673060</v>
      </c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</row>
    <row r="89" spans="1:65" x14ac:dyDescent="0.25">
      <c r="A89" s="34" t="s">
        <v>239</v>
      </c>
      <c r="B89" s="35" t="s">
        <v>220</v>
      </c>
      <c r="C89" s="36" t="s">
        <v>202</v>
      </c>
      <c r="D89" s="35" t="s">
        <v>79</v>
      </c>
      <c r="E89" s="35">
        <v>44</v>
      </c>
      <c r="F89" s="35">
        <v>567918.82999999984</v>
      </c>
      <c r="G89" s="35">
        <v>720170</v>
      </c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</row>
    <row r="90" spans="1:65" x14ac:dyDescent="0.25">
      <c r="A90" s="34" t="s">
        <v>240</v>
      </c>
      <c r="B90" s="35" t="s">
        <v>228</v>
      </c>
      <c r="C90" s="36" t="s">
        <v>203</v>
      </c>
      <c r="D90" s="35" t="s">
        <v>77</v>
      </c>
      <c r="E90" s="35">
        <v>23</v>
      </c>
      <c r="F90" s="35">
        <v>694902.79</v>
      </c>
      <c r="G90" s="35">
        <v>1083415</v>
      </c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</row>
    <row r="91" spans="1:65" x14ac:dyDescent="0.25">
      <c r="A91" s="34" t="s">
        <v>242</v>
      </c>
      <c r="B91" s="35" t="s">
        <v>226</v>
      </c>
      <c r="C91" s="36" t="s">
        <v>204</v>
      </c>
      <c r="D91" s="35" t="s">
        <v>82</v>
      </c>
      <c r="E91" s="35">
        <v>35</v>
      </c>
      <c r="F91" s="35">
        <v>597070.16</v>
      </c>
      <c r="G91" s="35">
        <v>606553</v>
      </c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</row>
    <row r="92" spans="1:65" x14ac:dyDescent="0.25">
      <c r="A92" s="34" t="s">
        <v>242</v>
      </c>
      <c r="B92" s="35" t="s">
        <v>233</v>
      </c>
      <c r="C92" s="36" t="s">
        <v>205</v>
      </c>
      <c r="D92" s="35" t="s">
        <v>83</v>
      </c>
      <c r="E92" s="35">
        <v>43</v>
      </c>
      <c r="F92" s="35">
        <v>1050565.21</v>
      </c>
      <c r="G92" s="35">
        <v>688147</v>
      </c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</row>
    <row r="93" spans="1:65" x14ac:dyDescent="0.25">
      <c r="A93" s="34" t="s">
        <v>241</v>
      </c>
      <c r="B93" s="35" t="s">
        <v>238</v>
      </c>
      <c r="C93" s="36" t="s">
        <v>206</v>
      </c>
      <c r="D93" s="35" t="s">
        <v>86</v>
      </c>
      <c r="E93" s="35">
        <v>25</v>
      </c>
      <c r="F93" s="35">
        <v>650954.33000000007</v>
      </c>
      <c r="G93" s="35">
        <v>467289</v>
      </c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</row>
    <row r="94" spans="1:65" x14ac:dyDescent="0.25">
      <c r="A94" s="34" t="s">
        <v>240</v>
      </c>
      <c r="B94" s="35" t="s">
        <v>221</v>
      </c>
      <c r="C94" s="36" t="s">
        <v>207</v>
      </c>
      <c r="D94" s="35" t="s">
        <v>84</v>
      </c>
      <c r="E94" s="35">
        <v>288</v>
      </c>
      <c r="F94" s="35">
        <v>9937805.4400000013</v>
      </c>
      <c r="G94" s="35">
        <v>5547974</v>
      </c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</row>
    <row r="95" spans="1:65" x14ac:dyDescent="0.25">
      <c r="A95" s="34" t="s">
        <v>239</v>
      </c>
      <c r="B95" s="35" t="s">
        <v>220</v>
      </c>
      <c r="C95" s="36" t="s">
        <v>208</v>
      </c>
      <c r="D95" s="35" t="s">
        <v>85</v>
      </c>
      <c r="E95" s="35">
        <v>65</v>
      </c>
      <c r="F95" s="35">
        <v>820008.5900000002</v>
      </c>
      <c r="G95" s="35">
        <v>857100</v>
      </c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</row>
    <row r="96" spans="1:65" x14ac:dyDescent="0.25">
      <c r="A96" s="34" t="s">
        <v>243</v>
      </c>
      <c r="B96" s="35" t="s">
        <v>248</v>
      </c>
      <c r="C96" s="36" t="s">
        <v>250</v>
      </c>
      <c r="D96" s="35" t="s">
        <v>244</v>
      </c>
      <c r="E96" s="35">
        <v>73</v>
      </c>
      <c r="F96" s="35">
        <v>2498935.5700000008</v>
      </c>
      <c r="G96" s="35">
        <v>1795671</v>
      </c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</row>
    <row r="97" spans="1:65" x14ac:dyDescent="0.25">
      <c r="A97" s="34" t="s">
        <v>243</v>
      </c>
      <c r="B97" s="35" t="s">
        <v>227</v>
      </c>
      <c r="C97" s="36" t="s">
        <v>209</v>
      </c>
      <c r="D97" s="35" t="s">
        <v>88</v>
      </c>
      <c r="E97" s="35">
        <v>119</v>
      </c>
      <c r="F97" s="35">
        <v>5143333.17</v>
      </c>
      <c r="G97" s="35">
        <v>2691320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</row>
    <row r="98" spans="1:65" x14ac:dyDescent="0.25">
      <c r="A98" s="34" t="s">
        <v>243</v>
      </c>
      <c r="B98" s="35" t="s">
        <v>236</v>
      </c>
      <c r="C98" s="36" t="s">
        <v>210</v>
      </c>
      <c r="D98" s="35" t="s">
        <v>87</v>
      </c>
      <c r="E98" s="35">
        <v>66</v>
      </c>
      <c r="F98" s="35">
        <v>1418972.96</v>
      </c>
      <c r="G98" s="35">
        <v>1111782</v>
      </c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</row>
    <row r="99" spans="1:65" x14ac:dyDescent="0.25">
      <c r="A99" s="34" t="s">
        <v>243</v>
      </c>
      <c r="B99" s="35" t="s">
        <v>236</v>
      </c>
      <c r="C99" s="36" t="s">
        <v>211</v>
      </c>
      <c r="D99" s="35" t="s">
        <v>89</v>
      </c>
      <c r="E99" s="35">
        <v>66</v>
      </c>
      <c r="F99" s="35">
        <v>2494176.0599999996</v>
      </c>
      <c r="G99" s="35">
        <v>2092909</v>
      </c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</row>
    <row r="100" spans="1:65" x14ac:dyDescent="0.25">
      <c r="A100" s="34" t="s">
        <v>240</v>
      </c>
      <c r="B100" s="35" t="s">
        <v>228</v>
      </c>
      <c r="C100" s="36" t="s">
        <v>212</v>
      </c>
      <c r="D100" s="35" t="s">
        <v>90</v>
      </c>
      <c r="E100" s="35">
        <v>88</v>
      </c>
      <c r="F100" s="35">
        <v>1821399.7699999998</v>
      </c>
      <c r="G100" s="35">
        <v>2332650</v>
      </c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</row>
    <row r="101" spans="1:65" x14ac:dyDescent="0.25">
      <c r="A101" s="34" t="s">
        <v>243</v>
      </c>
      <c r="B101" s="35" t="s">
        <v>227</v>
      </c>
      <c r="C101" s="36" t="s">
        <v>213</v>
      </c>
      <c r="D101" s="35" t="s">
        <v>93</v>
      </c>
      <c r="E101" s="35">
        <v>98</v>
      </c>
      <c r="F101" s="35">
        <v>6535588.0100000007</v>
      </c>
      <c r="G101" s="35">
        <v>2774604</v>
      </c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</row>
    <row r="102" spans="1:65" x14ac:dyDescent="0.25">
      <c r="A102" s="34" t="s">
        <v>240</v>
      </c>
      <c r="B102" s="35" t="s">
        <v>221</v>
      </c>
      <c r="C102" s="36" t="s">
        <v>214</v>
      </c>
      <c r="D102" s="35" t="s">
        <v>91</v>
      </c>
      <c r="E102" s="35">
        <v>35</v>
      </c>
      <c r="F102" s="35">
        <v>1011634.5499999998</v>
      </c>
      <c r="G102" s="35">
        <v>607014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</row>
    <row r="103" spans="1:65" x14ac:dyDescent="0.25">
      <c r="A103" s="34" t="s">
        <v>240</v>
      </c>
      <c r="B103" s="35" t="s">
        <v>221</v>
      </c>
      <c r="C103" s="36" t="s">
        <v>215</v>
      </c>
      <c r="D103" s="35" t="s">
        <v>92</v>
      </c>
      <c r="E103" s="35">
        <v>28</v>
      </c>
      <c r="F103" s="35">
        <v>470431.54000000004</v>
      </c>
      <c r="G103" s="35">
        <v>727602</v>
      </c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</row>
    <row r="104" spans="1:65" x14ac:dyDescent="0.25">
      <c r="A104" s="34" t="s">
        <v>243</v>
      </c>
      <c r="B104" s="35" t="s">
        <v>227</v>
      </c>
      <c r="C104" s="36" t="s">
        <v>216</v>
      </c>
      <c r="D104" s="35" t="s">
        <v>95</v>
      </c>
      <c r="E104" s="35">
        <v>103</v>
      </c>
      <c r="F104" s="35">
        <v>5759638.1900000004</v>
      </c>
      <c r="G104" s="35">
        <v>3911100</v>
      </c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</row>
    <row r="105" spans="1:65" x14ac:dyDescent="0.25">
      <c r="A105" s="34" t="s">
        <v>242</v>
      </c>
      <c r="B105" s="35" t="s">
        <v>232</v>
      </c>
      <c r="C105" s="36" t="s">
        <v>217</v>
      </c>
      <c r="D105" s="35" t="s">
        <v>97</v>
      </c>
      <c r="E105" s="35">
        <v>16</v>
      </c>
      <c r="F105" s="35">
        <v>100531.16</v>
      </c>
      <c r="G105" s="35">
        <v>137353</v>
      </c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</row>
    <row r="106" spans="1:65" x14ac:dyDescent="0.25">
      <c r="A106" s="34" t="s">
        <v>243</v>
      </c>
      <c r="B106" s="35" t="s">
        <v>227</v>
      </c>
      <c r="C106" s="36" t="s">
        <v>218</v>
      </c>
      <c r="D106" s="35" t="s">
        <v>94</v>
      </c>
      <c r="E106" s="35">
        <v>111</v>
      </c>
      <c r="F106" s="35">
        <v>3828967.2800000007</v>
      </c>
      <c r="G106" s="35">
        <v>2218386</v>
      </c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</row>
    <row r="107" spans="1:65" x14ac:dyDescent="0.25">
      <c r="A107" s="34" t="s">
        <v>241</v>
      </c>
      <c r="B107" s="35" t="s">
        <v>234</v>
      </c>
      <c r="C107" s="36" t="s">
        <v>219</v>
      </c>
      <c r="D107" s="35" t="s">
        <v>96</v>
      </c>
      <c r="E107" s="35">
        <v>51</v>
      </c>
      <c r="F107" s="35">
        <v>931194.69000000006</v>
      </c>
      <c r="G107" s="35">
        <v>564140</v>
      </c>
    </row>
    <row r="109" spans="1:65" x14ac:dyDescent="0.25">
      <c r="I109" s="23"/>
      <c r="J109" s="23"/>
      <c r="K109" s="23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:G107"/>
      <selection pane="topRight" activeCell="E5" sqref="E5:G107"/>
      <selection pane="bottomLeft" activeCell="E5" sqref="E5:G107"/>
      <selection pane="bottomRight" activeCell="J3" sqref="J3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4" style="26" customWidth="1"/>
    <col min="9" max="9" width="9.28515625" style="26" bestFit="1" customWidth="1"/>
    <col min="10" max="11" width="15.7109375" style="26" bestFit="1" customWidth="1"/>
    <col min="12" max="16384" width="9.140625" style="26"/>
  </cols>
  <sheetData>
    <row r="1" spans="1:11" ht="21" customHeight="1" x14ac:dyDescent="0.25">
      <c r="A1" s="39" t="s">
        <v>98</v>
      </c>
      <c r="B1" s="40"/>
      <c r="C1" s="40"/>
      <c r="D1" s="40"/>
      <c r="E1" s="40"/>
      <c r="F1" s="40"/>
      <c r="G1" s="41"/>
    </row>
    <row r="2" spans="1:11" ht="18.75" customHeight="1" x14ac:dyDescent="0.25">
      <c r="A2" s="42" t="s">
        <v>251</v>
      </c>
      <c r="B2" s="43"/>
      <c r="C2" s="43"/>
      <c r="D2" s="43"/>
      <c r="E2" s="43"/>
      <c r="F2" s="43"/>
      <c r="G2" s="44"/>
    </row>
    <row r="3" spans="1:11" x14ac:dyDescent="0.25">
      <c r="A3" s="45"/>
      <c r="B3" s="46"/>
      <c r="C3" s="46"/>
      <c r="D3" s="37" t="s">
        <v>253</v>
      </c>
      <c r="E3" s="27">
        <f>SUBTOTAL(9,E5:E107)</f>
        <v>742</v>
      </c>
      <c r="F3" s="27">
        <f t="shared" ref="F3:G3" si="0">SUBTOTAL(9,F5:F107)</f>
        <v>14537103.429999996</v>
      </c>
      <c r="G3" s="27">
        <f t="shared" si="0"/>
        <v>13968219</v>
      </c>
      <c r="I3" s="38"/>
      <c r="J3" s="38"/>
      <c r="K3" s="38"/>
    </row>
    <row r="4" spans="1:11" ht="49.5" x14ac:dyDescent="0.25">
      <c r="A4" s="28" t="s">
        <v>119</v>
      </c>
      <c r="B4" s="29" t="s">
        <v>120</v>
      </c>
      <c r="C4" s="30" t="s">
        <v>254</v>
      </c>
      <c r="D4" s="28" t="s">
        <v>111</v>
      </c>
      <c r="E4" s="29" t="s">
        <v>99</v>
      </c>
      <c r="F4" s="29" t="s">
        <v>100</v>
      </c>
      <c r="G4" s="29" t="s">
        <v>252</v>
      </c>
    </row>
    <row r="5" spans="1:11" x14ac:dyDescent="0.25">
      <c r="A5" s="34" t="s">
        <v>239</v>
      </c>
      <c r="B5" s="35" t="s">
        <v>220</v>
      </c>
      <c r="C5" s="36" t="s">
        <v>124</v>
      </c>
      <c r="D5" s="35" t="s">
        <v>0</v>
      </c>
      <c r="E5" s="35">
        <v>13</v>
      </c>
      <c r="F5" s="35">
        <v>426129.02999999997</v>
      </c>
      <c r="G5" s="35">
        <v>225976</v>
      </c>
    </row>
    <row r="6" spans="1:11" x14ac:dyDescent="0.25">
      <c r="A6" s="34" t="s">
        <v>240</v>
      </c>
      <c r="B6" s="35" t="s">
        <v>221</v>
      </c>
      <c r="C6" s="36" t="s">
        <v>125</v>
      </c>
      <c r="D6" s="35" t="s">
        <v>1</v>
      </c>
      <c r="E6" s="35">
        <v>5</v>
      </c>
      <c r="F6" s="35">
        <v>65758.01999999999</v>
      </c>
      <c r="G6" s="35">
        <v>216585</v>
      </c>
    </row>
    <row r="7" spans="1:11" x14ac:dyDescent="0.25">
      <c r="A7" s="34" t="s">
        <v>241</v>
      </c>
      <c r="B7" s="35" t="s">
        <v>222</v>
      </c>
      <c r="C7" s="36" t="s">
        <v>126</v>
      </c>
      <c r="D7" s="35" t="s">
        <v>2</v>
      </c>
      <c r="E7" s="35">
        <v>4</v>
      </c>
      <c r="F7" s="35">
        <v>59955.360000000001</v>
      </c>
      <c r="G7" s="35">
        <v>69480</v>
      </c>
    </row>
    <row r="8" spans="1:11" x14ac:dyDescent="0.25">
      <c r="A8" s="34" t="s">
        <v>240</v>
      </c>
      <c r="B8" s="35" t="s">
        <v>223</v>
      </c>
      <c r="C8" s="36" t="s">
        <v>127</v>
      </c>
      <c r="D8" s="35" t="s">
        <v>3</v>
      </c>
      <c r="E8" s="35">
        <v>0</v>
      </c>
      <c r="F8" s="35">
        <v>0</v>
      </c>
      <c r="G8" s="35">
        <v>0</v>
      </c>
    </row>
    <row r="9" spans="1:11" x14ac:dyDescent="0.25">
      <c r="A9" s="34" t="s">
        <v>241</v>
      </c>
      <c r="B9" s="35" t="s">
        <v>224</v>
      </c>
      <c r="C9" s="36" t="s">
        <v>128</v>
      </c>
      <c r="D9" s="35" t="s">
        <v>6</v>
      </c>
      <c r="E9" s="35">
        <v>8</v>
      </c>
      <c r="F9" s="35">
        <v>93312.22</v>
      </c>
      <c r="G9" s="35">
        <v>57750</v>
      </c>
    </row>
    <row r="10" spans="1:11" x14ac:dyDescent="0.25">
      <c r="A10" s="34" t="s">
        <v>241</v>
      </c>
      <c r="B10" s="35" t="s">
        <v>222</v>
      </c>
      <c r="C10" s="36" t="s">
        <v>129</v>
      </c>
      <c r="D10" s="35" t="s">
        <v>4</v>
      </c>
      <c r="E10" s="35">
        <v>5</v>
      </c>
      <c r="F10" s="35">
        <v>36893.230000000003</v>
      </c>
      <c r="G10" s="35">
        <v>50280</v>
      </c>
    </row>
    <row r="11" spans="1:11" x14ac:dyDescent="0.25">
      <c r="A11" s="34" t="s">
        <v>240</v>
      </c>
      <c r="B11" s="35" t="s">
        <v>221</v>
      </c>
      <c r="C11" s="36" t="s">
        <v>130</v>
      </c>
      <c r="D11" s="35" t="s">
        <v>7</v>
      </c>
      <c r="E11" s="35">
        <v>2</v>
      </c>
      <c r="F11" s="35">
        <v>669.92000000000007</v>
      </c>
      <c r="G11" s="35">
        <v>2303</v>
      </c>
    </row>
    <row r="12" spans="1:11" x14ac:dyDescent="0.25">
      <c r="A12" s="34" t="s">
        <v>242</v>
      </c>
      <c r="B12" s="35" t="s">
        <v>225</v>
      </c>
      <c r="C12" s="36" t="s">
        <v>131</v>
      </c>
      <c r="D12" s="35" t="s">
        <v>8</v>
      </c>
      <c r="E12" s="35">
        <v>11</v>
      </c>
      <c r="F12" s="35">
        <v>88528.42</v>
      </c>
      <c r="G12" s="35">
        <v>121443</v>
      </c>
    </row>
    <row r="13" spans="1:11" x14ac:dyDescent="0.25">
      <c r="A13" s="34" t="s">
        <v>242</v>
      </c>
      <c r="B13" s="35" t="s">
        <v>226</v>
      </c>
      <c r="C13" s="36" t="s">
        <v>132</v>
      </c>
      <c r="D13" s="35" t="s">
        <v>9</v>
      </c>
      <c r="E13" s="35">
        <v>22</v>
      </c>
      <c r="F13" s="35">
        <v>362074.34</v>
      </c>
      <c r="G13" s="35">
        <v>389568</v>
      </c>
    </row>
    <row r="14" spans="1:11" x14ac:dyDescent="0.25">
      <c r="A14" s="34" t="s">
        <v>243</v>
      </c>
      <c r="B14" s="35" t="s">
        <v>227</v>
      </c>
      <c r="C14" s="36" t="s">
        <v>133</v>
      </c>
      <c r="D14" s="35" t="s">
        <v>12</v>
      </c>
      <c r="E14" s="35">
        <v>1</v>
      </c>
      <c r="F14" s="35">
        <v>32370.38</v>
      </c>
      <c r="G14" s="35">
        <v>34821</v>
      </c>
    </row>
    <row r="15" spans="1:11" x14ac:dyDescent="0.25">
      <c r="A15" s="34" t="s">
        <v>242</v>
      </c>
      <c r="B15" s="35" t="s">
        <v>225</v>
      </c>
      <c r="C15" s="36" t="s">
        <v>134</v>
      </c>
      <c r="D15" s="35" t="s">
        <v>13</v>
      </c>
      <c r="E15" s="35">
        <v>10</v>
      </c>
      <c r="F15" s="35">
        <v>127302.71000000002</v>
      </c>
      <c r="G15" s="35">
        <v>115156</v>
      </c>
    </row>
    <row r="16" spans="1:11" x14ac:dyDescent="0.25">
      <c r="A16" s="34" t="s">
        <v>240</v>
      </c>
      <c r="B16" s="35" t="s">
        <v>228</v>
      </c>
      <c r="C16" s="36" t="s">
        <v>135</v>
      </c>
      <c r="D16" s="35" t="s">
        <v>10</v>
      </c>
      <c r="E16" s="35">
        <v>4</v>
      </c>
      <c r="F16" s="35">
        <v>62159.75</v>
      </c>
      <c r="G16" s="35">
        <v>82037</v>
      </c>
    </row>
    <row r="17" spans="1:7" x14ac:dyDescent="0.25">
      <c r="A17" s="34" t="s">
        <v>240</v>
      </c>
      <c r="B17" s="35" t="s">
        <v>221</v>
      </c>
      <c r="C17" s="36" t="s">
        <v>136</v>
      </c>
      <c r="D17" s="35" t="s">
        <v>11</v>
      </c>
      <c r="E17" s="35">
        <v>2</v>
      </c>
      <c r="F17" s="35">
        <v>30513.919999999998</v>
      </c>
      <c r="G17" s="35">
        <v>98472</v>
      </c>
    </row>
    <row r="18" spans="1:7" x14ac:dyDescent="0.25">
      <c r="A18" s="34" t="s">
        <v>243</v>
      </c>
      <c r="B18" s="35" t="s">
        <v>229</v>
      </c>
      <c r="C18" s="36" t="s">
        <v>137</v>
      </c>
      <c r="D18" s="35" t="s">
        <v>14</v>
      </c>
      <c r="E18" s="35">
        <v>4</v>
      </c>
      <c r="F18" s="35">
        <v>90362.64</v>
      </c>
      <c r="G18" s="35">
        <v>51269</v>
      </c>
    </row>
    <row r="19" spans="1:7" x14ac:dyDescent="0.25">
      <c r="A19" s="34" t="s">
        <v>243</v>
      </c>
      <c r="B19" s="35" t="s">
        <v>248</v>
      </c>
      <c r="C19" s="36" t="s">
        <v>249</v>
      </c>
      <c r="D19" s="35" t="s">
        <v>247</v>
      </c>
      <c r="E19" s="35">
        <v>3</v>
      </c>
      <c r="F19" s="35">
        <v>22602.86</v>
      </c>
      <c r="G19" s="35">
        <v>21310</v>
      </c>
    </row>
    <row r="20" spans="1:7" x14ac:dyDescent="0.25">
      <c r="A20" s="34" t="s">
        <v>240</v>
      </c>
      <c r="B20" s="35" t="s">
        <v>228</v>
      </c>
      <c r="C20" s="36" t="s">
        <v>138</v>
      </c>
      <c r="D20" s="35" t="s">
        <v>16</v>
      </c>
      <c r="E20" s="35">
        <v>3</v>
      </c>
      <c r="F20" s="35">
        <v>43371.47</v>
      </c>
      <c r="G20" s="35">
        <v>61240</v>
      </c>
    </row>
    <row r="21" spans="1:7" x14ac:dyDescent="0.25">
      <c r="A21" s="34" t="s">
        <v>242</v>
      </c>
      <c r="B21" s="35" t="s">
        <v>226</v>
      </c>
      <c r="C21" s="36" t="s">
        <v>139</v>
      </c>
      <c r="D21" s="35" t="s">
        <v>15</v>
      </c>
      <c r="E21" s="35">
        <v>5</v>
      </c>
      <c r="F21" s="35">
        <v>36947.83</v>
      </c>
      <c r="G21" s="35">
        <v>47694</v>
      </c>
    </row>
    <row r="22" spans="1:7" x14ac:dyDescent="0.25">
      <c r="A22" s="34" t="s">
        <v>239</v>
      </c>
      <c r="B22" s="35" t="s">
        <v>230</v>
      </c>
      <c r="C22" s="36" t="s">
        <v>140</v>
      </c>
      <c r="D22" s="35" t="s">
        <v>17</v>
      </c>
      <c r="E22" s="35">
        <v>6</v>
      </c>
      <c r="F22" s="35">
        <v>57129.39</v>
      </c>
      <c r="G22" s="35">
        <v>75725</v>
      </c>
    </row>
    <row r="23" spans="1:7" x14ac:dyDescent="0.25">
      <c r="A23" s="34" t="s">
        <v>239</v>
      </c>
      <c r="B23" s="35" t="s">
        <v>220</v>
      </c>
      <c r="C23" s="36" t="s">
        <v>141</v>
      </c>
      <c r="D23" s="35" t="s">
        <v>21</v>
      </c>
      <c r="E23" s="35">
        <v>6</v>
      </c>
      <c r="F23" s="35">
        <v>81922.47</v>
      </c>
      <c r="G23" s="35">
        <v>67805</v>
      </c>
    </row>
    <row r="24" spans="1:7" x14ac:dyDescent="0.25">
      <c r="A24" s="34" t="s">
        <v>242</v>
      </c>
      <c r="B24" s="35" t="s">
        <v>231</v>
      </c>
      <c r="C24" s="36" t="s">
        <v>142</v>
      </c>
      <c r="D24" s="35" t="s">
        <v>18</v>
      </c>
      <c r="E24" s="35">
        <v>12</v>
      </c>
      <c r="F24" s="35">
        <v>53286.38</v>
      </c>
      <c r="G24" s="35">
        <v>60796</v>
      </c>
    </row>
    <row r="25" spans="1:7" x14ac:dyDescent="0.25">
      <c r="A25" s="34" t="s">
        <v>242</v>
      </c>
      <c r="B25" s="35" t="s">
        <v>225</v>
      </c>
      <c r="C25" s="36" t="s">
        <v>143</v>
      </c>
      <c r="D25" s="35" t="s">
        <v>19</v>
      </c>
      <c r="E25" s="35">
        <v>19</v>
      </c>
      <c r="F25" s="35">
        <v>496009.22000000003</v>
      </c>
      <c r="G25" s="35">
        <v>346954</v>
      </c>
    </row>
    <row r="26" spans="1:7" x14ac:dyDescent="0.25">
      <c r="A26" s="34" t="s">
        <v>239</v>
      </c>
      <c r="B26" s="35" t="s">
        <v>220</v>
      </c>
      <c r="C26" s="36" t="s">
        <v>144</v>
      </c>
      <c r="D26" s="35" t="s">
        <v>26</v>
      </c>
      <c r="E26" s="35">
        <v>21</v>
      </c>
      <c r="F26" s="35">
        <v>247254.57</v>
      </c>
      <c r="G26" s="35">
        <v>355272</v>
      </c>
    </row>
    <row r="27" spans="1:7" x14ac:dyDescent="0.25">
      <c r="A27" s="34" t="s">
        <v>242</v>
      </c>
      <c r="B27" s="35" t="s">
        <v>232</v>
      </c>
      <c r="C27" s="36" t="s">
        <v>145</v>
      </c>
      <c r="D27" s="35" t="s">
        <v>27</v>
      </c>
      <c r="E27" s="35">
        <v>14</v>
      </c>
      <c r="F27" s="35">
        <v>116221.22</v>
      </c>
      <c r="G27" s="35">
        <v>165217</v>
      </c>
    </row>
    <row r="28" spans="1:7" x14ac:dyDescent="0.25">
      <c r="A28" s="34" t="s">
        <v>242</v>
      </c>
      <c r="B28" s="35" t="s">
        <v>233</v>
      </c>
      <c r="C28" s="36" t="s">
        <v>146</v>
      </c>
      <c r="D28" s="35" t="s">
        <v>20</v>
      </c>
      <c r="E28" s="35">
        <v>8</v>
      </c>
      <c r="F28" s="35">
        <v>219997.75</v>
      </c>
      <c r="G28" s="35">
        <v>145463</v>
      </c>
    </row>
    <row r="29" spans="1:7" x14ac:dyDescent="0.25">
      <c r="A29" s="34" t="s">
        <v>240</v>
      </c>
      <c r="B29" s="35" t="s">
        <v>228</v>
      </c>
      <c r="C29" s="36" t="s">
        <v>147</v>
      </c>
      <c r="D29" s="35" t="s">
        <v>23</v>
      </c>
      <c r="E29" s="35">
        <v>2</v>
      </c>
      <c r="F29" s="35">
        <v>9255.83</v>
      </c>
      <c r="G29" s="35">
        <v>13786</v>
      </c>
    </row>
    <row r="30" spans="1:7" x14ac:dyDescent="0.25">
      <c r="A30" s="34" t="s">
        <v>242</v>
      </c>
      <c r="B30" s="35" t="s">
        <v>232</v>
      </c>
      <c r="C30" s="36" t="s">
        <v>148</v>
      </c>
      <c r="D30" s="35" t="s">
        <v>25</v>
      </c>
      <c r="E30" s="35">
        <v>18</v>
      </c>
      <c r="F30" s="35">
        <v>502119.8899999999</v>
      </c>
      <c r="G30" s="35">
        <v>365472</v>
      </c>
    </row>
    <row r="31" spans="1:7" x14ac:dyDescent="0.25">
      <c r="A31" s="34" t="s">
        <v>240</v>
      </c>
      <c r="B31" s="35" t="s">
        <v>228</v>
      </c>
      <c r="C31" s="36" t="s">
        <v>149</v>
      </c>
      <c r="D31" s="35" t="s">
        <v>24</v>
      </c>
      <c r="E31" s="35">
        <v>7</v>
      </c>
      <c r="F31" s="35">
        <v>54045.43</v>
      </c>
      <c r="G31" s="35">
        <v>110997</v>
      </c>
    </row>
    <row r="32" spans="1:7" x14ac:dyDescent="0.25">
      <c r="A32" s="34" t="s">
        <v>242</v>
      </c>
      <c r="B32" s="35" t="s">
        <v>232</v>
      </c>
      <c r="C32" s="36" t="s">
        <v>150</v>
      </c>
      <c r="D32" s="35" t="s">
        <v>38</v>
      </c>
      <c r="E32" s="35">
        <v>6</v>
      </c>
      <c r="F32" s="35">
        <v>26611.84</v>
      </c>
      <c r="G32" s="35">
        <v>33057</v>
      </c>
    </row>
    <row r="33" spans="1:7" x14ac:dyDescent="0.25">
      <c r="A33" s="34" t="s">
        <v>240</v>
      </c>
      <c r="B33" s="35" t="s">
        <v>221</v>
      </c>
      <c r="C33" s="36" t="s">
        <v>151</v>
      </c>
      <c r="D33" s="35" t="s">
        <v>22</v>
      </c>
      <c r="E33" s="35">
        <v>17</v>
      </c>
      <c r="F33" s="35">
        <v>30345.899999999998</v>
      </c>
      <c r="G33" s="35">
        <v>258240</v>
      </c>
    </row>
    <row r="34" spans="1:7" x14ac:dyDescent="0.25">
      <c r="A34" s="34" t="s">
        <v>239</v>
      </c>
      <c r="B34" s="35" t="s">
        <v>220</v>
      </c>
      <c r="C34" s="36" t="s">
        <v>152</v>
      </c>
      <c r="D34" s="35" t="s">
        <v>28</v>
      </c>
      <c r="E34" s="35">
        <v>8</v>
      </c>
      <c r="F34" s="35">
        <v>45633.78</v>
      </c>
      <c r="G34" s="35">
        <v>87028</v>
      </c>
    </row>
    <row r="35" spans="1:7" x14ac:dyDescent="0.25">
      <c r="A35" s="34" t="s">
        <v>243</v>
      </c>
      <c r="B35" s="35" t="s">
        <v>229</v>
      </c>
      <c r="C35" s="36" t="s">
        <v>153</v>
      </c>
      <c r="D35" s="35" t="s">
        <v>29</v>
      </c>
      <c r="E35" s="35">
        <v>2</v>
      </c>
      <c r="F35" s="35">
        <v>2446.29</v>
      </c>
      <c r="G35" s="35">
        <v>2493</v>
      </c>
    </row>
    <row r="36" spans="1:7" x14ac:dyDescent="0.25">
      <c r="A36" s="34" t="s">
        <v>241</v>
      </c>
      <c r="B36" s="35" t="s">
        <v>224</v>
      </c>
      <c r="C36" s="36" t="s">
        <v>154</v>
      </c>
      <c r="D36" s="35" t="s">
        <v>31</v>
      </c>
      <c r="E36" s="35">
        <v>8</v>
      </c>
      <c r="F36" s="35">
        <v>287637.03999999998</v>
      </c>
      <c r="G36" s="35">
        <v>88379</v>
      </c>
    </row>
    <row r="37" spans="1:7" x14ac:dyDescent="0.25">
      <c r="A37" s="34" t="s">
        <v>242</v>
      </c>
      <c r="B37" s="35" t="s">
        <v>226</v>
      </c>
      <c r="C37" s="36" t="s">
        <v>155</v>
      </c>
      <c r="D37" s="35" t="s">
        <v>30</v>
      </c>
      <c r="E37" s="35">
        <v>10</v>
      </c>
      <c r="F37" s="35">
        <v>36467.94</v>
      </c>
      <c r="G37" s="35">
        <v>69653</v>
      </c>
    </row>
    <row r="38" spans="1:7" x14ac:dyDescent="0.25">
      <c r="A38" s="34" t="s">
        <v>243</v>
      </c>
      <c r="B38" s="35" t="s">
        <v>229</v>
      </c>
      <c r="C38" s="36" t="s">
        <v>262</v>
      </c>
      <c r="D38" s="35" t="s">
        <v>245</v>
      </c>
      <c r="E38" s="35">
        <v>1</v>
      </c>
      <c r="F38" s="35">
        <v>38645.43</v>
      </c>
      <c r="G38" s="35">
        <v>37414</v>
      </c>
    </row>
    <row r="39" spans="1:7" x14ac:dyDescent="0.25">
      <c r="A39" s="34" t="s">
        <v>241</v>
      </c>
      <c r="B39" s="35" t="s">
        <v>234</v>
      </c>
      <c r="C39" s="36" t="s">
        <v>156</v>
      </c>
      <c r="D39" s="35" t="s">
        <v>32</v>
      </c>
      <c r="E39" s="35">
        <v>8</v>
      </c>
      <c r="F39" s="35">
        <v>74621.170000000013</v>
      </c>
      <c r="G39" s="35">
        <v>76676</v>
      </c>
    </row>
    <row r="40" spans="1:7" x14ac:dyDescent="0.25">
      <c r="A40" s="34" t="s">
        <v>240</v>
      </c>
      <c r="B40" s="35" t="s">
        <v>235</v>
      </c>
      <c r="C40" s="36" t="s">
        <v>157</v>
      </c>
      <c r="D40" s="35" t="s">
        <v>33</v>
      </c>
      <c r="E40" s="35">
        <v>3</v>
      </c>
      <c r="F40" s="35">
        <v>155239.96</v>
      </c>
      <c r="G40" s="35">
        <v>146937</v>
      </c>
    </row>
    <row r="41" spans="1:7" x14ac:dyDescent="0.25">
      <c r="A41" s="34" t="s">
        <v>243</v>
      </c>
      <c r="B41" s="35" t="s">
        <v>236</v>
      </c>
      <c r="C41" s="36" t="s">
        <v>158</v>
      </c>
      <c r="D41" s="35" t="s">
        <v>34</v>
      </c>
      <c r="E41" s="35">
        <v>2</v>
      </c>
      <c r="F41" s="35">
        <v>4926.55</v>
      </c>
      <c r="G41" s="35">
        <v>12891</v>
      </c>
    </row>
    <row r="42" spans="1:7" x14ac:dyDescent="0.25">
      <c r="A42" s="34" t="s">
        <v>241</v>
      </c>
      <c r="B42" s="35" t="s">
        <v>224</v>
      </c>
      <c r="C42" s="36" t="s">
        <v>159</v>
      </c>
      <c r="D42" s="35" t="s">
        <v>35</v>
      </c>
      <c r="E42" s="35">
        <v>6</v>
      </c>
      <c r="F42" s="35">
        <v>22814.140000000003</v>
      </c>
      <c r="G42" s="35">
        <v>32661</v>
      </c>
    </row>
    <row r="43" spans="1:7" x14ac:dyDescent="0.25">
      <c r="A43" s="34" t="s">
        <v>240</v>
      </c>
      <c r="B43" s="35" t="s">
        <v>235</v>
      </c>
      <c r="C43" s="36" t="s">
        <v>160</v>
      </c>
      <c r="D43" s="35" t="s">
        <v>36</v>
      </c>
      <c r="E43" s="35">
        <v>7</v>
      </c>
      <c r="F43" s="35">
        <v>107619.81999999999</v>
      </c>
      <c r="G43" s="35">
        <v>138602</v>
      </c>
    </row>
    <row r="44" spans="1:7" x14ac:dyDescent="0.25">
      <c r="A44" s="34" t="s">
        <v>242</v>
      </c>
      <c r="B44" s="35" t="s">
        <v>231</v>
      </c>
      <c r="C44" s="36" t="s">
        <v>161</v>
      </c>
      <c r="D44" s="35" t="s">
        <v>37</v>
      </c>
      <c r="E44" s="35">
        <v>3</v>
      </c>
      <c r="F44" s="35">
        <v>2084.35</v>
      </c>
      <c r="G44" s="35">
        <v>2927</v>
      </c>
    </row>
    <row r="45" spans="1:7" x14ac:dyDescent="0.25">
      <c r="A45" s="34" t="s">
        <v>242</v>
      </c>
      <c r="B45" s="35" t="s">
        <v>233</v>
      </c>
      <c r="C45" s="36" t="s">
        <v>121</v>
      </c>
      <c r="D45" s="35" t="s">
        <v>5</v>
      </c>
      <c r="E45" s="35">
        <v>14</v>
      </c>
      <c r="F45" s="35">
        <v>210476.58</v>
      </c>
      <c r="G45" s="35">
        <v>452047</v>
      </c>
    </row>
    <row r="46" spans="1:7" x14ac:dyDescent="0.25">
      <c r="A46" s="34" t="s">
        <v>240</v>
      </c>
      <c r="B46" s="35" t="s">
        <v>235</v>
      </c>
      <c r="C46" s="36" t="s">
        <v>162</v>
      </c>
      <c r="D46" s="35" t="s">
        <v>78</v>
      </c>
      <c r="E46" s="35">
        <v>1</v>
      </c>
      <c r="F46" s="35">
        <v>37515.42</v>
      </c>
      <c r="G46" s="35">
        <v>45400</v>
      </c>
    </row>
    <row r="47" spans="1:7" x14ac:dyDescent="0.25">
      <c r="A47" s="34" t="s">
        <v>241</v>
      </c>
      <c r="B47" s="35" t="s">
        <v>234</v>
      </c>
      <c r="C47" s="36" t="s">
        <v>163</v>
      </c>
      <c r="D47" s="35" t="s">
        <v>43</v>
      </c>
      <c r="E47" s="35">
        <v>10</v>
      </c>
      <c r="F47" s="35">
        <v>80163.56</v>
      </c>
      <c r="G47" s="35">
        <v>95710</v>
      </c>
    </row>
    <row r="48" spans="1:7" x14ac:dyDescent="0.25">
      <c r="A48" s="34" t="s">
        <v>242</v>
      </c>
      <c r="B48" s="35" t="s">
        <v>226</v>
      </c>
      <c r="C48" s="36" t="s">
        <v>164</v>
      </c>
      <c r="D48" s="35" t="s">
        <v>40</v>
      </c>
      <c r="E48" s="35">
        <v>5</v>
      </c>
      <c r="F48" s="35">
        <v>263022.39</v>
      </c>
      <c r="G48" s="35">
        <v>321361</v>
      </c>
    </row>
    <row r="49" spans="1:7" x14ac:dyDescent="0.25">
      <c r="A49" s="34" t="s">
        <v>240</v>
      </c>
      <c r="B49" s="35" t="s">
        <v>228</v>
      </c>
      <c r="C49" s="36" t="s">
        <v>165</v>
      </c>
      <c r="D49" s="35" t="s">
        <v>39</v>
      </c>
      <c r="E49" s="35">
        <v>1</v>
      </c>
      <c r="F49" s="35">
        <v>3976.71</v>
      </c>
      <c r="G49" s="35">
        <v>7000</v>
      </c>
    </row>
    <row r="50" spans="1:7" x14ac:dyDescent="0.25">
      <c r="A50" s="34" t="s">
        <v>241</v>
      </c>
      <c r="B50" s="35" t="s">
        <v>224</v>
      </c>
      <c r="C50" s="36" t="s">
        <v>166</v>
      </c>
      <c r="D50" s="35" t="s">
        <v>41</v>
      </c>
      <c r="E50" s="35">
        <v>8</v>
      </c>
      <c r="F50" s="35">
        <v>834018.10000000009</v>
      </c>
      <c r="G50" s="35">
        <v>436844</v>
      </c>
    </row>
    <row r="51" spans="1:7" x14ac:dyDescent="0.25">
      <c r="A51" s="34" t="s">
        <v>240</v>
      </c>
      <c r="B51" s="35" t="s">
        <v>228</v>
      </c>
      <c r="C51" s="36" t="s">
        <v>167</v>
      </c>
      <c r="D51" s="35" t="s">
        <v>42</v>
      </c>
      <c r="E51" s="35">
        <v>2</v>
      </c>
      <c r="F51" s="35">
        <v>10383.810000000001</v>
      </c>
      <c r="G51" s="35">
        <v>17374</v>
      </c>
    </row>
    <row r="52" spans="1:7" x14ac:dyDescent="0.25">
      <c r="A52" s="34" t="s">
        <v>241</v>
      </c>
      <c r="B52" s="35" t="s">
        <v>224</v>
      </c>
      <c r="C52" s="36" t="s">
        <v>168</v>
      </c>
      <c r="D52" s="35" t="s">
        <v>44</v>
      </c>
      <c r="E52" s="35">
        <v>5</v>
      </c>
      <c r="F52" s="35">
        <v>84548.1</v>
      </c>
      <c r="G52" s="35">
        <v>43354</v>
      </c>
    </row>
    <row r="53" spans="1:7" x14ac:dyDescent="0.25">
      <c r="A53" s="34" t="s">
        <v>241</v>
      </c>
      <c r="B53" s="35" t="s">
        <v>222</v>
      </c>
      <c r="C53" s="36" t="s">
        <v>169</v>
      </c>
      <c r="D53" s="35" t="s">
        <v>45</v>
      </c>
      <c r="E53" s="35">
        <v>7</v>
      </c>
      <c r="F53" s="35">
        <v>12847.17</v>
      </c>
      <c r="G53" s="35">
        <v>28060</v>
      </c>
    </row>
    <row r="54" spans="1:7" x14ac:dyDescent="0.25">
      <c r="A54" s="34" t="s">
        <v>240</v>
      </c>
      <c r="B54" s="35" t="s">
        <v>228</v>
      </c>
      <c r="C54" s="36" t="s">
        <v>170</v>
      </c>
      <c r="D54" s="35" t="s">
        <v>48</v>
      </c>
      <c r="E54" s="35">
        <v>1</v>
      </c>
      <c r="F54" s="35">
        <v>24919.61</v>
      </c>
      <c r="G54" s="35">
        <v>28383</v>
      </c>
    </row>
    <row r="55" spans="1:7" x14ac:dyDescent="0.25">
      <c r="A55" s="34" t="s">
        <v>241</v>
      </c>
      <c r="B55" s="35" t="s">
        <v>224</v>
      </c>
      <c r="C55" s="36" t="s">
        <v>171</v>
      </c>
      <c r="D55" s="35" t="s">
        <v>108</v>
      </c>
      <c r="E55" s="35">
        <v>3</v>
      </c>
      <c r="F55" s="35">
        <v>109997.61</v>
      </c>
      <c r="G55" s="35">
        <v>76642</v>
      </c>
    </row>
    <row r="56" spans="1:7" x14ac:dyDescent="0.25">
      <c r="A56" s="34" t="s">
        <v>242</v>
      </c>
      <c r="B56" s="35" t="s">
        <v>237</v>
      </c>
      <c r="C56" s="36" t="s">
        <v>172</v>
      </c>
      <c r="D56" s="35" t="s">
        <v>50</v>
      </c>
      <c r="E56" s="35">
        <v>8</v>
      </c>
      <c r="F56" s="35">
        <v>52934.670000000006</v>
      </c>
      <c r="G56" s="35">
        <v>55745</v>
      </c>
    </row>
    <row r="57" spans="1:7" x14ac:dyDescent="0.25">
      <c r="A57" s="34" t="s">
        <v>239</v>
      </c>
      <c r="B57" s="35" t="s">
        <v>220</v>
      </c>
      <c r="C57" s="36" t="s">
        <v>173</v>
      </c>
      <c r="D57" s="35" t="s">
        <v>46</v>
      </c>
      <c r="E57" s="35">
        <v>15</v>
      </c>
      <c r="F57" s="35">
        <v>94424.47</v>
      </c>
      <c r="G57" s="35">
        <v>58981</v>
      </c>
    </row>
    <row r="58" spans="1:7" x14ac:dyDescent="0.25">
      <c r="A58" s="34" t="s">
        <v>240</v>
      </c>
      <c r="B58" s="35" t="s">
        <v>228</v>
      </c>
      <c r="C58" s="36" t="s">
        <v>174</v>
      </c>
      <c r="D58" s="35" t="s">
        <v>47</v>
      </c>
      <c r="E58" s="35">
        <v>5</v>
      </c>
      <c r="F58" s="35">
        <v>373304.05</v>
      </c>
      <c r="G58" s="35">
        <v>428978</v>
      </c>
    </row>
    <row r="59" spans="1:7" x14ac:dyDescent="0.25">
      <c r="A59" s="34" t="s">
        <v>243</v>
      </c>
      <c r="B59" s="35" t="s">
        <v>229</v>
      </c>
      <c r="C59" s="36" t="s">
        <v>175</v>
      </c>
      <c r="D59" s="35" t="s">
        <v>49</v>
      </c>
      <c r="E59" s="35">
        <v>5</v>
      </c>
      <c r="F59" s="35">
        <v>120829.41</v>
      </c>
      <c r="G59" s="35">
        <v>121316</v>
      </c>
    </row>
    <row r="60" spans="1:7" x14ac:dyDescent="0.25">
      <c r="A60" s="34" t="s">
        <v>242</v>
      </c>
      <c r="B60" s="35" t="s">
        <v>225</v>
      </c>
      <c r="C60" s="36" t="s">
        <v>176</v>
      </c>
      <c r="D60" s="35" t="s">
        <v>51</v>
      </c>
      <c r="E60" s="35">
        <v>22</v>
      </c>
      <c r="F60" s="35">
        <v>1273997.5199999996</v>
      </c>
      <c r="G60" s="35">
        <v>533108</v>
      </c>
    </row>
    <row r="61" spans="1:7" x14ac:dyDescent="0.25">
      <c r="A61" s="34" t="s">
        <v>240</v>
      </c>
      <c r="B61" s="35" t="s">
        <v>221</v>
      </c>
      <c r="C61" s="36" t="s">
        <v>177</v>
      </c>
      <c r="D61" s="35" t="s">
        <v>52</v>
      </c>
      <c r="E61" s="35">
        <v>3</v>
      </c>
      <c r="F61" s="35">
        <v>26750.39</v>
      </c>
      <c r="G61" s="35">
        <v>27215</v>
      </c>
    </row>
    <row r="62" spans="1:7" x14ac:dyDescent="0.25">
      <c r="A62" s="34" t="s">
        <v>239</v>
      </c>
      <c r="B62" s="35" t="s">
        <v>230</v>
      </c>
      <c r="C62" s="36" t="s">
        <v>178</v>
      </c>
      <c r="D62" s="35" t="s">
        <v>53</v>
      </c>
      <c r="E62" s="35">
        <v>30</v>
      </c>
      <c r="F62" s="35">
        <v>148038.07999999999</v>
      </c>
      <c r="G62" s="35">
        <v>163290</v>
      </c>
    </row>
    <row r="63" spans="1:7" x14ac:dyDescent="0.25">
      <c r="A63" s="34" t="s">
        <v>239</v>
      </c>
      <c r="B63" s="35" t="s">
        <v>230</v>
      </c>
      <c r="C63" s="36" t="s">
        <v>179</v>
      </c>
      <c r="D63" s="35" t="s">
        <v>54</v>
      </c>
      <c r="E63" s="35">
        <v>3</v>
      </c>
      <c r="F63" s="35">
        <v>16347.04</v>
      </c>
      <c r="G63" s="35">
        <v>24032</v>
      </c>
    </row>
    <row r="64" spans="1:7" x14ac:dyDescent="0.25">
      <c r="A64" s="34" t="s">
        <v>243</v>
      </c>
      <c r="B64" s="35" t="s">
        <v>227</v>
      </c>
      <c r="C64" s="36" t="s">
        <v>180</v>
      </c>
      <c r="D64" s="35" t="s">
        <v>57</v>
      </c>
      <c r="E64" s="35">
        <v>6</v>
      </c>
      <c r="F64" s="35">
        <v>562835.16999999993</v>
      </c>
      <c r="G64" s="35">
        <v>327060</v>
      </c>
    </row>
    <row r="65" spans="1:7" x14ac:dyDescent="0.25">
      <c r="A65" s="34" t="s">
        <v>239</v>
      </c>
      <c r="B65" s="35" t="s">
        <v>220</v>
      </c>
      <c r="C65" s="36" t="s">
        <v>181</v>
      </c>
      <c r="D65" s="35" t="s">
        <v>55</v>
      </c>
      <c r="E65" s="35">
        <v>33</v>
      </c>
      <c r="F65" s="35">
        <v>523731.16999999987</v>
      </c>
      <c r="G65" s="35">
        <v>637792</v>
      </c>
    </row>
    <row r="66" spans="1:7" x14ac:dyDescent="0.25">
      <c r="A66" s="34" t="s">
        <v>243</v>
      </c>
      <c r="B66" s="35" t="s">
        <v>229</v>
      </c>
      <c r="C66" s="36" t="s">
        <v>182</v>
      </c>
      <c r="D66" s="35" t="s">
        <v>63</v>
      </c>
      <c r="E66" s="35">
        <v>3</v>
      </c>
      <c r="F66" s="35">
        <v>30868.2</v>
      </c>
      <c r="G66" s="35">
        <v>30052</v>
      </c>
    </row>
    <row r="67" spans="1:7" x14ac:dyDescent="0.25">
      <c r="A67" s="34" t="s">
        <v>240</v>
      </c>
      <c r="B67" s="35" t="s">
        <v>228</v>
      </c>
      <c r="C67" s="36" t="s">
        <v>183</v>
      </c>
      <c r="D67" s="35" t="s">
        <v>66</v>
      </c>
      <c r="E67" s="35">
        <v>6</v>
      </c>
      <c r="F67" s="35">
        <v>52104.01</v>
      </c>
      <c r="G67" s="35">
        <v>104350</v>
      </c>
    </row>
    <row r="68" spans="1:7" x14ac:dyDescent="0.25">
      <c r="A68" s="34" t="s">
        <v>241</v>
      </c>
      <c r="B68" s="35" t="s">
        <v>238</v>
      </c>
      <c r="C68" s="36" t="s">
        <v>184</v>
      </c>
      <c r="D68" s="35" t="s">
        <v>59</v>
      </c>
      <c r="E68" s="35">
        <v>5</v>
      </c>
      <c r="F68" s="35">
        <v>306266.42</v>
      </c>
      <c r="G68" s="35">
        <v>198051</v>
      </c>
    </row>
    <row r="69" spans="1:7" x14ac:dyDescent="0.25">
      <c r="A69" s="34" t="s">
        <v>241</v>
      </c>
      <c r="B69" s="35" t="s">
        <v>222</v>
      </c>
      <c r="C69" s="36" t="s">
        <v>263</v>
      </c>
      <c r="D69" s="35" t="s">
        <v>64</v>
      </c>
      <c r="E69" s="35">
        <v>8</v>
      </c>
      <c r="F69" s="35">
        <v>60778.850000000006</v>
      </c>
      <c r="G69" s="35">
        <v>108404</v>
      </c>
    </row>
    <row r="70" spans="1:7" x14ac:dyDescent="0.25">
      <c r="A70" s="34" t="s">
        <v>242</v>
      </c>
      <c r="B70" s="35" t="s">
        <v>233</v>
      </c>
      <c r="C70" s="36" t="s">
        <v>185</v>
      </c>
      <c r="D70" s="35" t="s">
        <v>58</v>
      </c>
      <c r="E70" s="35">
        <v>7</v>
      </c>
      <c r="F70" s="35">
        <v>36172.51</v>
      </c>
      <c r="G70" s="35">
        <v>65396</v>
      </c>
    </row>
    <row r="71" spans="1:7" x14ac:dyDescent="0.25">
      <c r="A71" s="34" t="s">
        <v>243</v>
      </c>
      <c r="B71" s="35" t="s">
        <v>229</v>
      </c>
      <c r="C71" s="36" t="s">
        <v>186</v>
      </c>
      <c r="D71" s="35" t="s">
        <v>56</v>
      </c>
      <c r="E71" s="35">
        <v>5</v>
      </c>
      <c r="F71" s="35">
        <v>4047.56</v>
      </c>
      <c r="G71" s="35">
        <v>3624</v>
      </c>
    </row>
    <row r="72" spans="1:7" x14ac:dyDescent="0.25">
      <c r="A72" s="34" t="s">
        <v>241</v>
      </c>
      <c r="B72" s="35" t="s">
        <v>224</v>
      </c>
      <c r="C72" s="36" t="s">
        <v>187</v>
      </c>
      <c r="D72" s="35" t="s">
        <v>60</v>
      </c>
      <c r="E72" s="35">
        <v>5</v>
      </c>
      <c r="F72" s="35">
        <v>77650.87</v>
      </c>
      <c r="G72" s="35">
        <v>104680</v>
      </c>
    </row>
    <row r="73" spans="1:7" x14ac:dyDescent="0.25">
      <c r="A73" s="34" t="s">
        <v>241</v>
      </c>
      <c r="B73" s="35" t="s">
        <v>224</v>
      </c>
      <c r="C73" s="36" t="s">
        <v>188</v>
      </c>
      <c r="D73" s="35" t="s">
        <v>65</v>
      </c>
      <c r="E73" s="35">
        <v>2</v>
      </c>
      <c r="F73" s="35">
        <v>15084.05</v>
      </c>
      <c r="G73" s="35">
        <v>17571</v>
      </c>
    </row>
    <row r="74" spans="1:7" x14ac:dyDescent="0.25">
      <c r="A74" s="34" t="s">
        <v>243</v>
      </c>
      <c r="B74" s="35" t="s">
        <v>236</v>
      </c>
      <c r="C74" s="36" t="s">
        <v>189</v>
      </c>
      <c r="D74" s="35" t="s">
        <v>61</v>
      </c>
      <c r="E74" s="35">
        <v>2</v>
      </c>
      <c r="F74" s="35">
        <v>5613.05</v>
      </c>
      <c r="G74" s="35">
        <v>7362</v>
      </c>
    </row>
    <row r="75" spans="1:7" x14ac:dyDescent="0.25">
      <c r="A75" s="34" t="s">
        <v>242</v>
      </c>
      <c r="B75" s="35" t="s">
        <v>237</v>
      </c>
      <c r="C75" s="36" t="s">
        <v>190</v>
      </c>
      <c r="D75" s="35" t="s">
        <v>67</v>
      </c>
      <c r="E75" s="35">
        <v>22</v>
      </c>
      <c r="F75" s="35">
        <v>166473.03</v>
      </c>
      <c r="G75" s="35">
        <v>249526</v>
      </c>
    </row>
    <row r="76" spans="1:7" x14ac:dyDescent="0.25">
      <c r="A76" s="34" t="s">
        <v>241</v>
      </c>
      <c r="B76" s="35" t="s">
        <v>224</v>
      </c>
      <c r="C76" s="36" t="s">
        <v>191</v>
      </c>
      <c r="D76" s="35" t="s">
        <v>62</v>
      </c>
      <c r="E76" s="35">
        <v>1</v>
      </c>
      <c r="F76" s="35">
        <v>5205.88</v>
      </c>
      <c r="G76" s="35">
        <v>1260</v>
      </c>
    </row>
    <row r="77" spans="1:7" x14ac:dyDescent="0.25">
      <c r="A77" s="34" t="s">
        <v>239</v>
      </c>
      <c r="B77" s="35" t="s">
        <v>220</v>
      </c>
      <c r="C77" s="36" t="s">
        <v>192</v>
      </c>
      <c r="D77" s="35" t="s">
        <v>70</v>
      </c>
      <c r="E77" s="35">
        <v>5</v>
      </c>
      <c r="F77" s="35">
        <v>68427.05</v>
      </c>
      <c r="G77" s="35">
        <v>72119</v>
      </c>
    </row>
    <row r="78" spans="1:7" x14ac:dyDescent="0.25">
      <c r="A78" s="34" t="s">
        <v>243</v>
      </c>
      <c r="B78" s="35" t="s">
        <v>229</v>
      </c>
      <c r="C78" s="36" t="s">
        <v>193</v>
      </c>
      <c r="D78" s="35" t="s">
        <v>68</v>
      </c>
      <c r="E78" s="35">
        <v>1</v>
      </c>
      <c r="F78" s="35">
        <v>10153.950000000001</v>
      </c>
      <c r="G78" s="35">
        <v>16384</v>
      </c>
    </row>
    <row r="79" spans="1:7" x14ac:dyDescent="0.25">
      <c r="A79" s="34" t="s">
        <v>242</v>
      </c>
      <c r="B79" s="35" t="s">
        <v>232</v>
      </c>
      <c r="C79" s="36" t="s">
        <v>122</v>
      </c>
      <c r="D79" s="35" t="s">
        <v>109</v>
      </c>
      <c r="E79" s="35">
        <v>20</v>
      </c>
      <c r="F79" s="35">
        <v>210266.39000000004</v>
      </c>
      <c r="G79" s="35">
        <v>156949</v>
      </c>
    </row>
    <row r="80" spans="1:7" x14ac:dyDescent="0.25">
      <c r="A80" s="34" t="s">
        <v>243</v>
      </c>
      <c r="B80" s="35" t="s">
        <v>229</v>
      </c>
      <c r="C80" s="36" t="s">
        <v>123</v>
      </c>
      <c r="D80" s="35" t="s">
        <v>246</v>
      </c>
      <c r="E80" s="35">
        <v>3</v>
      </c>
      <c r="F80" s="35">
        <v>64593.67</v>
      </c>
      <c r="G80" s="35">
        <v>48319</v>
      </c>
    </row>
    <row r="81" spans="1:7" x14ac:dyDescent="0.25">
      <c r="A81" s="34" t="s">
        <v>241</v>
      </c>
      <c r="B81" s="35" t="s">
        <v>234</v>
      </c>
      <c r="C81" s="36" t="s">
        <v>194</v>
      </c>
      <c r="D81" s="35" t="s">
        <v>71</v>
      </c>
      <c r="E81" s="35">
        <v>5</v>
      </c>
      <c r="F81" s="35">
        <v>6501.95</v>
      </c>
      <c r="G81" s="35">
        <v>12819</v>
      </c>
    </row>
    <row r="82" spans="1:7" x14ac:dyDescent="0.25">
      <c r="A82" s="34" t="s">
        <v>243</v>
      </c>
      <c r="B82" s="35" t="s">
        <v>229</v>
      </c>
      <c r="C82" s="36" t="s">
        <v>195</v>
      </c>
      <c r="D82" s="35" t="s">
        <v>73</v>
      </c>
      <c r="E82" s="35">
        <v>3</v>
      </c>
      <c r="F82" s="35">
        <v>25585.64</v>
      </c>
      <c r="G82" s="35">
        <v>42379</v>
      </c>
    </row>
    <row r="83" spans="1:7" x14ac:dyDescent="0.25">
      <c r="A83" s="34" t="s">
        <v>241</v>
      </c>
      <c r="B83" s="35" t="s">
        <v>234</v>
      </c>
      <c r="C83" s="36" t="s">
        <v>196</v>
      </c>
      <c r="D83" s="35" t="s">
        <v>72</v>
      </c>
      <c r="E83" s="35">
        <v>9</v>
      </c>
      <c r="F83" s="35">
        <v>729044.23</v>
      </c>
      <c r="G83" s="35">
        <v>617646</v>
      </c>
    </row>
    <row r="84" spans="1:7" x14ac:dyDescent="0.25">
      <c r="A84" s="34" t="s">
        <v>243</v>
      </c>
      <c r="B84" s="35" t="s">
        <v>227</v>
      </c>
      <c r="C84" s="36" t="s">
        <v>197</v>
      </c>
      <c r="D84" s="35" t="s">
        <v>74</v>
      </c>
      <c r="E84" s="35">
        <v>7</v>
      </c>
      <c r="F84" s="35">
        <v>14371.21</v>
      </c>
      <c r="G84" s="35">
        <v>20962</v>
      </c>
    </row>
    <row r="85" spans="1:7" x14ac:dyDescent="0.25">
      <c r="A85" s="34" t="s">
        <v>242</v>
      </c>
      <c r="B85" s="35" t="s">
        <v>225</v>
      </c>
      <c r="C85" s="36" t="s">
        <v>198</v>
      </c>
      <c r="D85" s="35" t="s">
        <v>75</v>
      </c>
      <c r="E85" s="35">
        <v>15</v>
      </c>
      <c r="F85" s="35">
        <v>86583.75</v>
      </c>
      <c r="G85" s="35">
        <v>126590</v>
      </c>
    </row>
    <row r="86" spans="1:7" x14ac:dyDescent="0.25">
      <c r="A86" s="34" t="s">
        <v>239</v>
      </c>
      <c r="B86" s="35" t="s">
        <v>230</v>
      </c>
      <c r="C86" s="36" t="s">
        <v>199</v>
      </c>
      <c r="D86" s="35" t="s">
        <v>80</v>
      </c>
      <c r="E86" s="35">
        <v>24</v>
      </c>
      <c r="F86" s="35">
        <v>220441.26999999996</v>
      </c>
      <c r="G86" s="35">
        <v>379885</v>
      </c>
    </row>
    <row r="87" spans="1:7" x14ac:dyDescent="0.25">
      <c r="A87" s="34" t="s">
        <v>240</v>
      </c>
      <c r="B87" s="35" t="s">
        <v>235</v>
      </c>
      <c r="C87" s="36" t="s">
        <v>200</v>
      </c>
      <c r="D87" s="35" t="s">
        <v>81</v>
      </c>
      <c r="E87" s="35">
        <v>5</v>
      </c>
      <c r="F87" s="35">
        <v>50202.05999999999</v>
      </c>
      <c r="G87" s="35">
        <v>67772</v>
      </c>
    </row>
    <row r="88" spans="1:7" x14ac:dyDescent="0.25">
      <c r="A88" s="34" t="s">
        <v>241</v>
      </c>
      <c r="B88" s="35" t="s">
        <v>224</v>
      </c>
      <c r="C88" s="36" t="s">
        <v>201</v>
      </c>
      <c r="D88" s="35" t="s">
        <v>76</v>
      </c>
      <c r="E88" s="35">
        <v>5</v>
      </c>
      <c r="F88" s="35">
        <v>176244.34999999998</v>
      </c>
      <c r="G88" s="35">
        <v>150159</v>
      </c>
    </row>
    <row r="89" spans="1:7" x14ac:dyDescent="0.25">
      <c r="A89" s="34" t="s">
        <v>239</v>
      </c>
      <c r="B89" s="35" t="s">
        <v>220</v>
      </c>
      <c r="C89" s="36" t="s">
        <v>202</v>
      </c>
      <c r="D89" s="35" t="s">
        <v>79</v>
      </c>
      <c r="E89" s="35">
        <v>13</v>
      </c>
      <c r="F89" s="35">
        <v>837076.19</v>
      </c>
      <c r="G89" s="35">
        <v>1331381</v>
      </c>
    </row>
    <row r="90" spans="1:7" x14ac:dyDescent="0.25">
      <c r="A90" s="34" t="s">
        <v>240</v>
      </c>
      <c r="B90" s="35" t="s">
        <v>228</v>
      </c>
      <c r="C90" s="36" t="s">
        <v>203</v>
      </c>
      <c r="D90" s="35" t="s">
        <v>77</v>
      </c>
      <c r="E90" s="35">
        <v>3</v>
      </c>
      <c r="F90" s="35">
        <v>9496.86</v>
      </c>
      <c r="G90" s="35">
        <v>12259</v>
      </c>
    </row>
    <row r="91" spans="1:7" x14ac:dyDescent="0.25">
      <c r="A91" s="34" t="s">
        <v>242</v>
      </c>
      <c r="B91" s="35" t="s">
        <v>226</v>
      </c>
      <c r="C91" s="36" t="s">
        <v>204</v>
      </c>
      <c r="D91" s="35" t="s">
        <v>82</v>
      </c>
      <c r="E91" s="35">
        <v>3</v>
      </c>
      <c r="F91" s="35">
        <v>117338.47</v>
      </c>
      <c r="G91" s="35">
        <v>103368</v>
      </c>
    </row>
    <row r="92" spans="1:7" x14ac:dyDescent="0.25">
      <c r="A92" s="34" t="s">
        <v>242</v>
      </c>
      <c r="B92" s="35" t="s">
        <v>233</v>
      </c>
      <c r="C92" s="36" t="s">
        <v>205</v>
      </c>
      <c r="D92" s="35" t="s">
        <v>83</v>
      </c>
      <c r="E92" s="35">
        <v>4</v>
      </c>
      <c r="F92" s="35">
        <v>102076.6</v>
      </c>
      <c r="G92" s="35">
        <v>104447</v>
      </c>
    </row>
    <row r="93" spans="1:7" x14ac:dyDescent="0.25">
      <c r="A93" s="34" t="s">
        <v>241</v>
      </c>
      <c r="B93" s="35" t="s">
        <v>238</v>
      </c>
      <c r="C93" s="36" t="s">
        <v>206</v>
      </c>
      <c r="D93" s="35" t="s">
        <v>86</v>
      </c>
      <c r="E93" s="35">
        <v>2</v>
      </c>
      <c r="F93" s="35">
        <v>119317.28</v>
      </c>
      <c r="G93" s="35">
        <v>123498</v>
      </c>
    </row>
    <row r="94" spans="1:7" x14ac:dyDescent="0.25">
      <c r="A94" s="34" t="s">
        <v>240</v>
      </c>
      <c r="B94" s="35" t="s">
        <v>221</v>
      </c>
      <c r="C94" s="36" t="s">
        <v>207</v>
      </c>
      <c r="D94" s="35" t="s">
        <v>84</v>
      </c>
      <c r="E94" s="35">
        <v>10</v>
      </c>
      <c r="F94" s="35">
        <v>116079.55</v>
      </c>
      <c r="G94" s="35">
        <v>97603</v>
      </c>
    </row>
    <row r="95" spans="1:7" x14ac:dyDescent="0.25">
      <c r="A95" s="34" t="s">
        <v>239</v>
      </c>
      <c r="B95" s="35" t="s">
        <v>220</v>
      </c>
      <c r="C95" s="36" t="s">
        <v>208</v>
      </c>
      <c r="D95" s="35" t="s">
        <v>85</v>
      </c>
      <c r="E95" s="35">
        <v>8</v>
      </c>
      <c r="F95" s="35">
        <v>43067.65</v>
      </c>
      <c r="G95" s="35">
        <v>68598</v>
      </c>
    </row>
    <row r="96" spans="1:7" x14ac:dyDescent="0.25">
      <c r="A96" s="34" t="s">
        <v>243</v>
      </c>
      <c r="B96" s="35" t="s">
        <v>248</v>
      </c>
      <c r="C96" s="36" t="s">
        <v>250</v>
      </c>
      <c r="D96" s="35" t="s">
        <v>244</v>
      </c>
      <c r="E96" s="35">
        <v>6</v>
      </c>
      <c r="F96" s="35">
        <v>313732.36</v>
      </c>
      <c r="G96" s="35">
        <v>202774</v>
      </c>
    </row>
    <row r="97" spans="1:11" x14ac:dyDescent="0.25">
      <c r="A97" s="34" t="s">
        <v>243</v>
      </c>
      <c r="B97" s="35" t="s">
        <v>227</v>
      </c>
      <c r="C97" s="36" t="s">
        <v>209</v>
      </c>
      <c r="D97" s="35" t="s">
        <v>88</v>
      </c>
      <c r="E97" s="35">
        <v>1</v>
      </c>
      <c r="F97" s="35">
        <v>80566.5</v>
      </c>
      <c r="G97" s="35">
        <v>44571</v>
      </c>
    </row>
    <row r="98" spans="1:11" x14ac:dyDescent="0.25">
      <c r="A98" s="34" t="s">
        <v>243</v>
      </c>
      <c r="B98" s="35" t="s">
        <v>236</v>
      </c>
      <c r="C98" s="36" t="s">
        <v>210</v>
      </c>
      <c r="D98" s="35" t="s">
        <v>87</v>
      </c>
      <c r="E98" s="35">
        <v>1</v>
      </c>
      <c r="F98" s="35">
        <v>47090.02</v>
      </c>
      <c r="G98" s="35">
        <v>41445</v>
      </c>
    </row>
    <row r="99" spans="1:11" x14ac:dyDescent="0.25">
      <c r="A99" s="34" t="s">
        <v>243</v>
      </c>
      <c r="B99" s="35" t="s">
        <v>236</v>
      </c>
      <c r="C99" s="36" t="s">
        <v>211</v>
      </c>
      <c r="D99" s="35" t="s">
        <v>89</v>
      </c>
      <c r="E99" s="35">
        <v>4</v>
      </c>
      <c r="F99" s="35">
        <v>32410.47</v>
      </c>
      <c r="G99" s="35">
        <v>76453</v>
      </c>
    </row>
    <row r="100" spans="1:11" x14ac:dyDescent="0.25">
      <c r="A100" s="34" t="s">
        <v>240</v>
      </c>
      <c r="B100" s="35" t="s">
        <v>228</v>
      </c>
      <c r="C100" s="36" t="s">
        <v>212</v>
      </c>
      <c r="D100" s="35" t="s">
        <v>90</v>
      </c>
      <c r="E100" s="35">
        <v>5</v>
      </c>
      <c r="F100" s="35">
        <v>9496.119999999999</v>
      </c>
      <c r="G100" s="35">
        <v>17488</v>
      </c>
    </row>
    <row r="101" spans="1:11" x14ac:dyDescent="0.25">
      <c r="A101" s="34" t="s">
        <v>243</v>
      </c>
      <c r="B101" s="35" t="s">
        <v>227</v>
      </c>
      <c r="C101" s="36" t="s">
        <v>213</v>
      </c>
      <c r="D101" s="35" t="s">
        <v>93</v>
      </c>
      <c r="E101" s="35">
        <v>4</v>
      </c>
      <c r="F101" s="35">
        <v>481992.32</v>
      </c>
      <c r="G101" s="35">
        <v>195336</v>
      </c>
    </row>
    <row r="102" spans="1:11" x14ac:dyDescent="0.25">
      <c r="A102" s="34" t="s">
        <v>240</v>
      </c>
      <c r="B102" s="35" t="s">
        <v>221</v>
      </c>
      <c r="C102" s="36" t="s">
        <v>214</v>
      </c>
      <c r="D102" s="35" t="s">
        <v>91</v>
      </c>
      <c r="E102" s="35">
        <v>2</v>
      </c>
      <c r="F102" s="35">
        <v>60229.2</v>
      </c>
      <c r="G102" s="35">
        <v>83300</v>
      </c>
    </row>
    <row r="103" spans="1:11" x14ac:dyDescent="0.25">
      <c r="A103" s="34" t="s">
        <v>240</v>
      </c>
      <c r="B103" s="35" t="s">
        <v>221</v>
      </c>
      <c r="C103" s="36" t="s">
        <v>215</v>
      </c>
      <c r="D103" s="35" t="s">
        <v>92</v>
      </c>
      <c r="E103" s="35">
        <v>3</v>
      </c>
      <c r="F103" s="35">
        <v>6949.69</v>
      </c>
      <c r="G103" s="35">
        <v>26913</v>
      </c>
    </row>
    <row r="104" spans="1:11" x14ac:dyDescent="0.25">
      <c r="A104" s="34" t="s">
        <v>243</v>
      </c>
      <c r="B104" s="35" t="s">
        <v>227</v>
      </c>
      <c r="C104" s="36" t="s">
        <v>216</v>
      </c>
      <c r="D104" s="35" t="s">
        <v>95</v>
      </c>
      <c r="E104" s="35">
        <v>6</v>
      </c>
      <c r="F104" s="35">
        <v>350774.49000000005</v>
      </c>
      <c r="G104" s="35">
        <v>327345</v>
      </c>
    </row>
    <row r="105" spans="1:11" x14ac:dyDescent="0.25">
      <c r="A105" s="34" t="s">
        <v>242</v>
      </c>
      <c r="B105" s="35" t="s">
        <v>232</v>
      </c>
      <c r="C105" s="36" t="s">
        <v>217</v>
      </c>
      <c r="D105" s="35" t="s">
        <v>97</v>
      </c>
      <c r="E105" s="35">
        <v>4</v>
      </c>
      <c r="F105" s="35">
        <v>101040.96999999999</v>
      </c>
      <c r="G105" s="35">
        <v>116777</v>
      </c>
    </row>
    <row r="106" spans="1:11" x14ac:dyDescent="0.25">
      <c r="A106" s="34" t="s">
        <v>243</v>
      </c>
      <c r="B106" s="35" t="s">
        <v>227</v>
      </c>
      <c r="C106" s="36" t="s">
        <v>218</v>
      </c>
      <c r="D106" s="35" t="s">
        <v>94</v>
      </c>
      <c r="E106" s="35">
        <v>7</v>
      </c>
      <c r="F106" s="35">
        <v>111922.38</v>
      </c>
      <c r="G106" s="35">
        <v>74661</v>
      </c>
    </row>
    <row r="107" spans="1:11" x14ac:dyDescent="0.25">
      <c r="A107" s="34" t="s">
        <v>241</v>
      </c>
      <c r="B107" s="35" t="s">
        <v>234</v>
      </c>
      <c r="C107" s="36" t="s">
        <v>219</v>
      </c>
      <c r="D107" s="35" t="s">
        <v>96</v>
      </c>
      <c r="E107" s="35">
        <v>5</v>
      </c>
      <c r="F107" s="35">
        <v>57416.869999999995</v>
      </c>
      <c r="G107" s="35">
        <v>48222</v>
      </c>
    </row>
    <row r="109" spans="1:11" x14ac:dyDescent="0.25">
      <c r="H109" s="23"/>
      <c r="I109" s="23"/>
      <c r="J109" s="23"/>
      <c r="K109" s="23"/>
    </row>
  </sheetData>
  <autoFilter ref="A4:G107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9"/>
  <sheetViews>
    <sheetView workbookViewId="0">
      <pane xSplit="4" ySplit="4" topLeftCell="E5" activePane="bottomRight" state="frozen"/>
      <selection activeCell="E5" sqref="E5:G107"/>
      <selection pane="topRight" activeCell="E5" sqref="E5:G107"/>
      <selection pane="bottomLeft" activeCell="E5" sqref="E5:G107"/>
      <selection pane="bottomRight" activeCell="I4" sqref="I4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10.42578125" style="23" customWidth="1"/>
    <col min="9" max="9" width="14" style="24" bestFit="1" customWidth="1"/>
    <col min="10" max="10" width="16.85546875" style="25" bestFit="1" customWidth="1"/>
    <col min="11" max="11" width="16.85546875" style="24" bestFit="1" customWidth="1"/>
    <col min="12" max="12" width="16.42578125" style="24" bestFit="1" customWidth="1"/>
    <col min="13" max="14" width="9.140625" style="24"/>
    <col min="15" max="15" width="9.140625" style="23"/>
    <col min="16" max="16" width="13.85546875" style="24" bestFit="1" customWidth="1"/>
    <col min="17" max="17" width="10.7109375" style="25" bestFit="1" customWidth="1"/>
    <col min="18" max="18" width="9.140625" style="24"/>
    <col min="19" max="19" width="16.42578125" style="24" bestFit="1" customWidth="1"/>
    <col min="20" max="21" width="9.140625" style="24"/>
    <col min="22" max="22" width="9.140625" style="23"/>
    <col min="23" max="23" width="11.7109375" style="24" bestFit="1" customWidth="1"/>
    <col min="24" max="24" width="9.140625" style="25"/>
    <col min="25" max="25" width="9.140625" style="24"/>
    <col min="26" max="26" width="13.85546875" style="24" bestFit="1" customWidth="1"/>
    <col min="27" max="28" width="9.140625" style="24"/>
    <col min="29" max="29" width="9.140625" style="23"/>
    <col min="30" max="30" width="11.7109375" style="24" bestFit="1" customWidth="1"/>
    <col min="31" max="31" width="9.140625" style="25"/>
    <col min="32" max="32" width="9.140625" style="24"/>
    <col min="33" max="33" width="13.85546875" style="24" bestFit="1" customWidth="1"/>
    <col min="34" max="35" width="9.140625" style="24"/>
    <col min="36" max="36" width="9.140625" style="23"/>
    <col min="37" max="37" width="13.85546875" style="24" bestFit="1" customWidth="1"/>
    <col min="38" max="38" width="10.7109375" style="25" bestFit="1" customWidth="1"/>
    <col min="39" max="39" width="9.140625" style="24"/>
    <col min="40" max="40" width="16.42578125" style="24" bestFit="1" customWidth="1"/>
    <col min="41" max="41" width="10.140625" style="24" bestFit="1" customWidth="1"/>
    <col min="42" max="42" width="9.140625" style="24"/>
    <col min="43" max="43" width="9.140625" style="23"/>
    <col min="44" max="44" width="11.7109375" style="24" bestFit="1" customWidth="1"/>
    <col min="45" max="45" width="9.140625" style="25"/>
    <col min="46" max="46" width="9.140625" style="24"/>
    <col min="47" max="47" width="13.85546875" style="24" bestFit="1" customWidth="1"/>
    <col min="48" max="48" width="10.140625" style="24" bestFit="1" customWidth="1"/>
    <col min="49" max="49" width="9.140625" style="24"/>
    <col min="50" max="50" width="9.140625" style="23"/>
    <col min="51" max="51" width="11.7109375" style="24" bestFit="1" customWidth="1"/>
    <col min="52" max="52" width="9.140625" style="25"/>
    <col min="53" max="53" width="9.140625" style="24"/>
    <col min="54" max="54" width="13.85546875" style="24" bestFit="1" customWidth="1"/>
    <col min="55" max="55" width="11.7109375" style="24" bestFit="1" customWidth="1"/>
    <col min="56" max="56" width="9.140625" style="24"/>
    <col min="57" max="57" width="9.140625" style="23"/>
    <col min="58" max="58" width="10.140625" style="24" bestFit="1" customWidth="1"/>
    <col min="59" max="59" width="9.140625" style="25"/>
    <col min="60" max="60" width="9.140625" style="24"/>
    <col min="61" max="61" width="12.7109375" style="24" bestFit="1" customWidth="1"/>
    <col min="62" max="62" width="10.140625" style="24" bestFit="1" customWidth="1"/>
    <col min="63" max="63" width="9.140625" style="24"/>
    <col min="64" max="64" width="12.140625" style="24" customWidth="1"/>
    <col min="65" max="65" width="11.140625" style="24" customWidth="1"/>
    <col min="66" max="16384" width="9.140625" style="26"/>
  </cols>
  <sheetData>
    <row r="1" spans="1:65" ht="21" customHeight="1" x14ac:dyDescent="0.25">
      <c r="A1" s="39" t="s">
        <v>98</v>
      </c>
      <c r="B1" s="40"/>
      <c r="C1" s="40"/>
      <c r="D1" s="40"/>
      <c r="E1" s="40"/>
      <c r="F1" s="40"/>
      <c r="G1" s="41"/>
    </row>
    <row r="2" spans="1:65" ht="18.75" customHeight="1" x14ac:dyDescent="0.25">
      <c r="A2" s="42" t="s">
        <v>256</v>
      </c>
      <c r="B2" s="43"/>
      <c r="C2" s="43"/>
      <c r="D2" s="43"/>
      <c r="E2" s="43"/>
      <c r="F2" s="43"/>
      <c r="G2" s="44"/>
    </row>
    <row r="3" spans="1:65" x14ac:dyDescent="0.25">
      <c r="A3" s="45"/>
      <c r="B3" s="46"/>
      <c r="C3" s="46"/>
      <c r="D3" s="37" t="s">
        <v>253</v>
      </c>
      <c r="E3" s="27">
        <f>SUBTOTAL(9,E5:E107)</f>
        <v>46370</v>
      </c>
      <c r="F3" s="27">
        <f t="shared" ref="F3:G3" si="0">SUBTOTAL(9,F5:F107)</f>
        <v>256813666.99999997</v>
      </c>
      <c r="G3" s="27">
        <f t="shared" si="0"/>
        <v>180401353</v>
      </c>
      <c r="H3" s="24"/>
      <c r="I3" s="38"/>
      <c r="J3" s="38"/>
      <c r="K3" s="38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</row>
    <row r="4" spans="1:65" ht="49.5" x14ac:dyDescent="0.25">
      <c r="A4" s="28" t="s">
        <v>119</v>
      </c>
      <c r="B4" s="29" t="s">
        <v>120</v>
      </c>
      <c r="C4" s="30" t="s">
        <v>254</v>
      </c>
      <c r="D4" s="28" t="s">
        <v>111</v>
      </c>
      <c r="E4" s="29" t="s">
        <v>99</v>
      </c>
      <c r="F4" s="29" t="s">
        <v>100</v>
      </c>
      <c r="G4" s="29" t="s">
        <v>252</v>
      </c>
      <c r="H4" s="31"/>
      <c r="I4" s="32"/>
      <c r="J4" s="33"/>
      <c r="K4" s="32"/>
      <c r="L4" s="32"/>
      <c r="M4" s="32"/>
      <c r="N4" s="32"/>
      <c r="O4" s="31"/>
      <c r="P4" s="32"/>
      <c r="Q4" s="33"/>
      <c r="R4" s="32"/>
      <c r="S4" s="32"/>
      <c r="T4" s="32"/>
      <c r="U4" s="32"/>
      <c r="V4" s="31"/>
      <c r="W4" s="32"/>
      <c r="X4" s="33"/>
      <c r="Y4" s="32"/>
      <c r="Z4" s="32"/>
      <c r="AA4" s="32"/>
      <c r="AB4" s="32"/>
      <c r="AC4" s="31"/>
      <c r="AD4" s="32"/>
      <c r="AE4" s="33"/>
      <c r="AF4" s="32"/>
      <c r="AG4" s="32"/>
      <c r="AH4" s="32"/>
      <c r="AI4" s="32"/>
      <c r="AJ4" s="31"/>
      <c r="AK4" s="32"/>
      <c r="AL4" s="33"/>
      <c r="AM4" s="32"/>
      <c r="AN4" s="32"/>
      <c r="AO4" s="32"/>
      <c r="AP4" s="32"/>
      <c r="AQ4" s="31"/>
      <c r="AR4" s="32"/>
      <c r="AS4" s="33"/>
      <c r="AT4" s="32"/>
      <c r="AU4" s="32"/>
      <c r="AV4" s="32"/>
      <c r="AW4" s="32"/>
      <c r="AX4" s="31"/>
      <c r="AY4" s="32"/>
      <c r="AZ4" s="33"/>
      <c r="BA4" s="32"/>
      <c r="BB4" s="32"/>
      <c r="BC4" s="32"/>
      <c r="BD4" s="32"/>
      <c r="BE4" s="31"/>
      <c r="BF4" s="32"/>
      <c r="BG4" s="33"/>
      <c r="BH4" s="32"/>
      <c r="BI4" s="32"/>
      <c r="BJ4" s="32"/>
      <c r="BK4" s="32"/>
      <c r="BL4" s="32"/>
      <c r="BM4" s="32"/>
    </row>
    <row r="5" spans="1:65" x14ac:dyDescent="0.25">
      <c r="A5" s="34" t="s">
        <v>239</v>
      </c>
      <c r="B5" s="35" t="s">
        <v>220</v>
      </c>
      <c r="C5" s="36" t="s">
        <v>124</v>
      </c>
      <c r="D5" s="35" t="s">
        <v>0</v>
      </c>
      <c r="E5" s="35">
        <v>244</v>
      </c>
      <c r="F5" s="35">
        <v>1282166.6899999997</v>
      </c>
      <c r="G5" s="35">
        <v>906328</v>
      </c>
    </row>
    <row r="6" spans="1:65" x14ac:dyDescent="0.25">
      <c r="A6" s="34" t="s">
        <v>240</v>
      </c>
      <c r="B6" s="35" t="s">
        <v>221</v>
      </c>
      <c r="C6" s="36" t="s">
        <v>125</v>
      </c>
      <c r="D6" s="35" t="s">
        <v>1</v>
      </c>
      <c r="E6" s="35">
        <v>521</v>
      </c>
      <c r="F6" s="35">
        <v>1438226.1299999997</v>
      </c>
      <c r="G6" s="35">
        <v>1458947</v>
      </c>
    </row>
    <row r="7" spans="1:65" x14ac:dyDescent="0.25">
      <c r="A7" s="34" t="s">
        <v>241</v>
      </c>
      <c r="B7" s="35" t="s">
        <v>222</v>
      </c>
      <c r="C7" s="36" t="s">
        <v>126</v>
      </c>
      <c r="D7" s="35" t="s">
        <v>2</v>
      </c>
      <c r="E7" s="35">
        <v>473</v>
      </c>
      <c r="F7" s="35">
        <v>1652881.100000001</v>
      </c>
      <c r="G7" s="35">
        <v>1716655</v>
      </c>
    </row>
    <row r="8" spans="1:65" x14ac:dyDescent="0.25">
      <c r="A8" s="34" t="s">
        <v>240</v>
      </c>
      <c r="B8" s="35" t="s">
        <v>223</v>
      </c>
      <c r="C8" s="36" t="s">
        <v>127</v>
      </c>
      <c r="D8" s="35" t="s">
        <v>3</v>
      </c>
      <c r="E8" s="35">
        <v>496</v>
      </c>
      <c r="F8" s="35">
        <v>1094437.43</v>
      </c>
      <c r="G8" s="35">
        <v>1088410</v>
      </c>
    </row>
    <row r="9" spans="1:65" x14ac:dyDescent="0.25">
      <c r="A9" s="34" t="s">
        <v>241</v>
      </c>
      <c r="B9" s="35" t="s">
        <v>224</v>
      </c>
      <c r="C9" s="36" t="s">
        <v>128</v>
      </c>
      <c r="D9" s="35" t="s">
        <v>6</v>
      </c>
      <c r="E9" s="35">
        <v>299</v>
      </c>
      <c r="F9" s="35">
        <v>1431182.35</v>
      </c>
      <c r="G9" s="35">
        <v>858074</v>
      </c>
    </row>
    <row r="10" spans="1:65" x14ac:dyDescent="0.25">
      <c r="A10" s="34" t="s">
        <v>241</v>
      </c>
      <c r="B10" s="35" t="s">
        <v>222</v>
      </c>
      <c r="C10" s="36" t="s">
        <v>129</v>
      </c>
      <c r="D10" s="35" t="s">
        <v>4</v>
      </c>
      <c r="E10" s="35">
        <v>437</v>
      </c>
      <c r="F10" s="35">
        <v>993511.34999999963</v>
      </c>
      <c r="G10" s="35">
        <v>994977</v>
      </c>
    </row>
    <row r="11" spans="1:65" x14ac:dyDescent="0.25">
      <c r="A11" s="34" t="s">
        <v>240</v>
      </c>
      <c r="B11" s="35" t="s">
        <v>221</v>
      </c>
      <c r="C11" s="36" t="s">
        <v>130</v>
      </c>
      <c r="D11" s="35" t="s">
        <v>7</v>
      </c>
      <c r="E11" s="35">
        <v>327</v>
      </c>
      <c r="F11" s="35">
        <v>631662.67999999993</v>
      </c>
      <c r="G11" s="35">
        <v>812957</v>
      </c>
    </row>
    <row r="12" spans="1:65" x14ac:dyDescent="0.25">
      <c r="A12" s="34" t="s">
        <v>242</v>
      </c>
      <c r="B12" s="35" t="s">
        <v>225</v>
      </c>
      <c r="C12" s="36" t="s">
        <v>131</v>
      </c>
      <c r="D12" s="35" t="s">
        <v>8</v>
      </c>
      <c r="E12" s="35">
        <v>493</v>
      </c>
      <c r="F12" s="35">
        <v>1762789.06</v>
      </c>
      <c r="G12" s="35">
        <v>1782356</v>
      </c>
    </row>
    <row r="13" spans="1:65" x14ac:dyDescent="0.25">
      <c r="A13" s="34" t="s">
        <v>242</v>
      </c>
      <c r="B13" s="35" t="s">
        <v>226</v>
      </c>
      <c r="C13" s="36" t="s">
        <v>132</v>
      </c>
      <c r="D13" s="35" t="s">
        <v>9</v>
      </c>
      <c r="E13" s="35">
        <v>604</v>
      </c>
      <c r="F13" s="35">
        <v>7195507.8999999994</v>
      </c>
      <c r="G13" s="35">
        <v>3438801</v>
      </c>
    </row>
    <row r="14" spans="1:65" x14ac:dyDescent="0.25">
      <c r="A14" s="34" t="s">
        <v>243</v>
      </c>
      <c r="B14" s="35" t="s">
        <v>227</v>
      </c>
      <c r="C14" s="36" t="s">
        <v>133</v>
      </c>
      <c r="D14" s="35" t="s">
        <v>12</v>
      </c>
      <c r="E14" s="35">
        <v>374</v>
      </c>
      <c r="F14" s="35">
        <v>1245199.0499999998</v>
      </c>
      <c r="G14" s="35">
        <v>807493</v>
      </c>
    </row>
    <row r="15" spans="1:65" x14ac:dyDescent="0.25">
      <c r="A15" s="34" t="s">
        <v>242</v>
      </c>
      <c r="B15" s="35" t="s">
        <v>225</v>
      </c>
      <c r="C15" s="36" t="s">
        <v>134</v>
      </c>
      <c r="D15" s="35" t="s">
        <v>13</v>
      </c>
      <c r="E15" s="35">
        <v>341</v>
      </c>
      <c r="F15" s="35">
        <v>1476523.9200000002</v>
      </c>
      <c r="G15" s="35">
        <v>1046797</v>
      </c>
    </row>
    <row r="16" spans="1:65" x14ac:dyDescent="0.25">
      <c r="A16" s="34" t="s">
        <v>240</v>
      </c>
      <c r="B16" s="35" t="s">
        <v>228</v>
      </c>
      <c r="C16" s="36" t="s">
        <v>135</v>
      </c>
      <c r="D16" s="35" t="s">
        <v>10</v>
      </c>
      <c r="E16" s="35">
        <v>647</v>
      </c>
      <c r="F16" s="35">
        <v>1097839.6100000001</v>
      </c>
      <c r="G16" s="35">
        <v>1733543</v>
      </c>
    </row>
    <row r="17" spans="1:65" x14ac:dyDescent="0.25">
      <c r="A17" s="34" t="s">
        <v>240</v>
      </c>
      <c r="B17" s="35" t="s">
        <v>221</v>
      </c>
      <c r="C17" s="36" t="s">
        <v>136</v>
      </c>
      <c r="D17" s="35" t="s">
        <v>11</v>
      </c>
      <c r="E17" s="35">
        <v>312</v>
      </c>
      <c r="F17" s="35">
        <v>332009.2</v>
      </c>
      <c r="G17" s="35">
        <v>681556</v>
      </c>
    </row>
    <row r="18" spans="1:65" x14ac:dyDescent="0.25">
      <c r="A18" s="34" t="s">
        <v>243</v>
      </c>
      <c r="B18" s="35" t="s">
        <v>229</v>
      </c>
      <c r="C18" s="36" t="s">
        <v>137</v>
      </c>
      <c r="D18" s="35" t="s">
        <v>14</v>
      </c>
      <c r="E18" s="35">
        <v>690</v>
      </c>
      <c r="F18" s="35">
        <v>4853599.830000001</v>
      </c>
      <c r="G18" s="35">
        <v>3095055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</row>
    <row r="19" spans="1:65" x14ac:dyDescent="0.25">
      <c r="A19" s="34" t="s">
        <v>243</v>
      </c>
      <c r="B19" s="35" t="s">
        <v>248</v>
      </c>
      <c r="C19" s="36" t="s">
        <v>249</v>
      </c>
      <c r="D19" s="35" t="s">
        <v>247</v>
      </c>
      <c r="E19" s="35">
        <v>714</v>
      </c>
      <c r="F19" s="35">
        <v>3064331.6100000003</v>
      </c>
      <c r="G19" s="35">
        <v>2280562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</row>
    <row r="20" spans="1:65" x14ac:dyDescent="0.25">
      <c r="A20" s="34" t="s">
        <v>240</v>
      </c>
      <c r="B20" s="35" t="s">
        <v>228</v>
      </c>
      <c r="C20" s="36" t="s">
        <v>138</v>
      </c>
      <c r="D20" s="35" t="s">
        <v>16</v>
      </c>
      <c r="E20" s="35">
        <v>901</v>
      </c>
      <c r="F20" s="35">
        <v>2699902.74</v>
      </c>
      <c r="G20" s="35">
        <v>3259943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</row>
    <row r="21" spans="1:65" x14ac:dyDescent="0.25">
      <c r="A21" s="34" t="s">
        <v>242</v>
      </c>
      <c r="B21" s="35" t="s">
        <v>226</v>
      </c>
      <c r="C21" s="36" t="s">
        <v>139</v>
      </c>
      <c r="D21" s="35" t="s">
        <v>15</v>
      </c>
      <c r="E21" s="35">
        <v>223</v>
      </c>
      <c r="F21" s="35">
        <v>660056.27</v>
      </c>
      <c r="G21" s="35">
        <v>852032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</row>
    <row r="22" spans="1:65" x14ac:dyDescent="0.25">
      <c r="A22" s="34" t="s">
        <v>239</v>
      </c>
      <c r="B22" s="35" t="s">
        <v>230</v>
      </c>
      <c r="C22" s="36" t="s">
        <v>140</v>
      </c>
      <c r="D22" s="35" t="s">
        <v>17</v>
      </c>
      <c r="E22" s="35">
        <v>1187</v>
      </c>
      <c r="F22" s="35">
        <v>7148971.8900000015</v>
      </c>
      <c r="G22" s="35">
        <v>4360568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</row>
    <row r="23" spans="1:65" x14ac:dyDescent="0.25">
      <c r="A23" s="34" t="s">
        <v>239</v>
      </c>
      <c r="B23" s="35" t="s">
        <v>220</v>
      </c>
      <c r="C23" s="36" t="s">
        <v>141</v>
      </c>
      <c r="D23" s="35" t="s">
        <v>21</v>
      </c>
      <c r="E23" s="35">
        <v>178</v>
      </c>
      <c r="F23" s="35">
        <v>1099839.7299999997</v>
      </c>
      <c r="G23" s="35">
        <v>1079717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</row>
    <row r="24" spans="1:65" x14ac:dyDescent="0.25">
      <c r="A24" s="34" t="s">
        <v>242</v>
      </c>
      <c r="B24" s="35" t="s">
        <v>231</v>
      </c>
      <c r="C24" s="36" t="s">
        <v>142</v>
      </c>
      <c r="D24" s="35" t="s">
        <v>18</v>
      </c>
      <c r="E24" s="35">
        <v>380</v>
      </c>
      <c r="F24" s="35">
        <v>1268149.5900000001</v>
      </c>
      <c r="G24" s="35">
        <v>1047387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</row>
    <row r="25" spans="1:65" x14ac:dyDescent="0.25">
      <c r="A25" s="34" t="s">
        <v>242</v>
      </c>
      <c r="B25" s="35" t="s">
        <v>225</v>
      </c>
      <c r="C25" s="36" t="s">
        <v>143</v>
      </c>
      <c r="D25" s="35" t="s">
        <v>19</v>
      </c>
      <c r="E25" s="35">
        <v>330</v>
      </c>
      <c r="F25" s="35">
        <v>1948875.3000000003</v>
      </c>
      <c r="G25" s="35">
        <v>1607860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</row>
    <row r="26" spans="1:65" x14ac:dyDescent="0.25">
      <c r="A26" s="34" t="s">
        <v>239</v>
      </c>
      <c r="B26" s="35" t="s">
        <v>220</v>
      </c>
      <c r="C26" s="36" t="s">
        <v>144</v>
      </c>
      <c r="D26" s="35" t="s">
        <v>26</v>
      </c>
      <c r="E26" s="35">
        <v>460</v>
      </c>
      <c r="F26" s="35">
        <v>3620154.49</v>
      </c>
      <c r="G26" s="35">
        <v>2451443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</row>
    <row r="27" spans="1:65" x14ac:dyDescent="0.25">
      <c r="A27" s="34" t="s">
        <v>242</v>
      </c>
      <c r="B27" s="35" t="s">
        <v>232</v>
      </c>
      <c r="C27" s="36" t="s">
        <v>145</v>
      </c>
      <c r="D27" s="35" t="s">
        <v>27</v>
      </c>
      <c r="E27" s="35">
        <v>317</v>
      </c>
      <c r="F27" s="35">
        <v>919429.25000000012</v>
      </c>
      <c r="G27" s="35">
        <v>1440177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</row>
    <row r="28" spans="1:65" x14ac:dyDescent="0.25">
      <c r="A28" s="34" t="s">
        <v>242</v>
      </c>
      <c r="B28" s="35" t="s">
        <v>233</v>
      </c>
      <c r="C28" s="36" t="s">
        <v>146</v>
      </c>
      <c r="D28" s="35" t="s">
        <v>20</v>
      </c>
      <c r="E28" s="35">
        <v>480</v>
      </c>
      <c r="F28" s="35">
        <v>1176470.3100000003</v>
      </c>
      <c r="G28" s="35">
        <v>1041835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</row>
    <row r="29" spans="1:65" x14ac:dyDescent="0.25">
      <c r="A29" s="34" t="s">
        <v>240</v>
      </c>
      <c r="B29" s="35" t="s">
        <v>228</v>
      </c>
      <c r="C29" s="36" t="s">
        <v>147</v>
      </c>
      <c r="D29" s="35" t="s">
        <v>23</v>
      </c>
      <c r="E29" s="35">
        <v>448</v>
      </c>
      <c r="F29" s="35">
        <v>1205237.2400000002</v>
      </c>
      <c r="G29" s="35">
        <v>1168441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</row>
    <row r="30" spans="1:65" x14ac:dyDescent="0.25">
      <c r="A30" s="34" t="s">
        <v>242</v>
      </c>
      <c r="B30" s="35" t="s">
        <v>232</v>
      </c>
      <c r="C30" s="36" t="s">
        <v>148</v>
      </c>
      <c r="D30" s="35" t="s">
        <v>25</v>
      </c>
      <c r="E30" s="35">
        <v>676</v>
      </c>
      <c r="F30" s="35">
        <v>2675139.0300000007</v>
      </c>
      <c r="G30" s="35">
        <v>1797450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</row>
    <row r="31" spans="1:65" x14ac:dyDescent="0.25">
      <c r="A31" s="34" t="s">
        <v>240</v>
      </c>
      <c r="B31" s="35" t="s">
        <v>228</v>
      </c>
      <c r="C31" s="36" t="s">
        <v>149</v>
      </c>
      <c r="D31" s="35" t="s">
        <v>24</v>
      </c>
      <c r="E31" s="35">
        <v>426</v>
      </c>
      <c r="F31" s="35">
        <v>788475.36999999953</v>
      </c>
      <c r="G31" s="35">
        <v>1140158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</row>
    <row r="32" spans="1:65" x14ac:dyDescent="0.25">
      <c r="A32" s="34" t="s">
        <v>242</v>
      </c>
      <c r="B32" s="35" t="s">
        <v>232</v>
      </c>
      <c r="C32" s="36" t="s">
        <v>150</v>
      </c>
      <c r="D32" s="35" t="s">
        <v>38</v>
      </c>
      <c r="E32" s="35">
        <v>79</v>
      </c>
      <c r="F32" s="35">
        <v>138270.94</v>
      </c>
      <c r="G32" s="35">
        <v>216358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</row>
    <row r="33" spans="1:65" x14ac:dyDescent="0.25">
      <c r="A33" s="34" t="s">
        <v>240</v>
      </c>
      <c r="B33" s="35" t="s">
        <v>221</v>
      </c>
      <c r="C33" s="36" t="s">
        <v>151</v>
      </c>
      <c r="D33" s="35" t="s">
        <v>22</v>
      </c>
      <c r="E33" s="35">
        <v>775</v>
      </c>
      <c r="F33" s="35">
        <v>694415.32000000041</v>
      </c>
      <c r="G33" s="35">
        <v>2102799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</row>
    <row r="34" spans="1:65" x14ac:dyDescent="0.25">
      <c r="A34" s="34" t="s">
        <v>239</v>
      </c>
      <c r="B34" s="35" t="s">
        <v>220</v>
      </c>
      <c r="C34" s="36" t="s">
        <v>152</v>
      </c>
      <c r="D34" s="35" t="s">
        <v>28</v>
      </c>
      <c r="E34" s="35">
        <v>182</v>
      </c>
      <c r="F34" s="35">
        <v>542592.62</v>
      </c>
      <c r="G34" s="35">
        <v>702689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 x14ac:dyDescent="0.25">
      <c r="A35" s="34" t="s">
        <v>243</v>
      </c>
      <c r="B35" s="35" t="s">
        <v>229</v>
      </c>
      <c r="C35" s="36" t="s">
        <v>153</v>
      </c>
      <c r="D35" s="35" t="s">
        <v>29</v>
      </c>
      <c r="E35" s="35">
        <v>359</v>
      </c>
      <c r="F35" s="35">
        <v>1278663.5599999998</v>
      </c>
      <c r="G35" s="35">
        <v>967718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</row>
    <row r="36" spans="1:65" x14ac:dyDescent="0.25">
      <c r="A36" s="34" t="s">
        <v>241</v>
      </c>
      <c r="B36" s="35" t="s">
        <v>224</v>
      </c>
      <c r="C36" s="36" t="s">
        <v>154</v>
      </c>
      <c r="D36" s="35" t="s">
        <v>31</v>
      </c>
      <c r="E36" s="35">
        <v>620</v>
      </c>
      <c r="F36" s="35">
        <v>10210924.49</v>
      </c>
      <c r="G36" s="35">
        <v>3648017</v>
      </c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</row>
    <row r="37" spans="1:65" x14ac:dyDescent="0.25">
      <c r="A37" s="34" t="s">
        <v>242</v>
      </c>
      <c r="B37" s="35" t="s">
        <v>226</v>
      </c>
      <c r="C37" s="36" t="s">
        <v>155</v>
      </c>
      <c r="D37" s="35" t="s">
        <v>30</v>
      </c>
      <c r="E37" s="35">
        <v>413</v>
      </c>
      <c r="F37" s="35">
        <v>2037329.37</v>
      </c>
      <c r="G37" s="35">
        <v>1547753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</row>
    <row r="38" spans="1:65" x14ac:dyDescent="0.25">
      <c r="A38" s="34" t="s">
        <v>243</v>
      </c>
      <c r="B38" s="35" t="s">
        <v>229</v>
      </c>
      <c r="C38" s="36" t="s">
        <v>262</v>
      </c>
      <c r="D38" s="35" t="s">
        <v>245</v>
      </c>
      <c r="E38" s="35">
        <v>285</v>
      </c>
      <c r="F38" s="35">
        <v>1295765.0399999998</v>
      </c>
      <c r="G38" s="35">
        <v>1134663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</row>
    <row r="39" spans="1:65" x14ac:dyDescent="0.25">
      <c r="A39" s="34" t="s">
        <v>241</v>
      </c>
      <c r="B39" s="35" t="s">
        <v>234</v>
      </c>
      <c r="C39" s="36" t="s">
        <v>156</v>
      </c>
      <c r="D39" s="35" t="s">
        <v>32</v>
      </c>
      <c r="E39" s="35">
        <v>343</v>
      </c>
      <c r="F39" s="35">
        <v>1143292.3500000001</v>
      </c>
      <c r="G39" s="35">
        <v>1033379</v>
      </c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</row>
    <row r="40" spans="1:65" x14ac:dyDescent="0.25">
      <c r="A40" s="34" t="s">
        <v>240</v>
      </c>
      <c r="B40" s="35" t="s">
        <v>235</v>
      </c>
      <c r="C40" s="36" t="s">
        <v>157</v>
      </c>
      <c r="D40" s="35" t="s">
        <v>33</v>
      </c>
      <c r="E40" s="35">
        <v>484</v>
      </c>
      <c r="F40" s="35">
        <v>3969355.8399999994</v>
      </c>
      <c r="G40" s="35">
        <v>1854177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</row>
    <row r="41" spans="1:65" x14ac:dyDescent="0.25">
      <c r="A41" s="34" t="s">
        <v>243</v>
      </c>
      <c r="B41" s="35" t="s">
        <v>236</v>
      </c>
      <c r="C41" s="36" t="s">
        <v>158</v>
      </c>
      <c r="D41" s="35" t="s">
        <v>34</v>
      </c>
      <c r="E41" s="35">
        <v>245</v>
      </c>
      <c r="F41" s="35">
        <v>773222.95</v>
      </c>
      <c r="G41" s="35">
        <v>780980</v>
      </c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</row>
    <row r="42" spans="1:65" x14ac:dyDescent="0.25">
      <c r="A42" s="34" t="s">
        <v>241</v>
      </c>
      <c r="B42" s="35" t="s">
        <v>224</v>
      </c>
      <c r="C42" s="36" t="s">
        <v>159</v>
      </c>
      <c r="D42" s="35" t="s">
        <v>35</v>
      </c>
      <c r="E42" s="35">
        <v>319</v>
      </c>
      <c r="F42" s="35">
        <v>1097085.94</v>
      </c>
      <c r="G42" s="35">
        <v>757323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</row>
    <row r="43" spans="1:65" x14ac:dyDescent="0.25">
      <c r="A43" s="34" t="s">
        <v>240</v>
      </c>
      <c r="B43" s="35" t="s">
        <v>235</v>
      </c>
      <c r="C43" s="36" t="s">
        <v>160</v>
      </c>
      <c r="D43" s="35" t="s">
        <v>36</v>
      </c>
      <c r="E43" s="35">
        <v>318</v>
      </c>
      <c r="F43" s="35">
        <v>808758.97000000044</v>
      </c>
      <c r="G43" s="35">
        <v>741507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</row>
    <row r="44" spans="1:65" x14ac:dyDescent="0.25">
      <c r="A44" s="34" t="s">
        <v>242</v>
      </c>
      <c r="B44" s="35" t="s">
        <v>231</v>
      </c>
      <c r="C44" s="36" t="s">
        <v>161</v>
      </c>
      <c r="D44" s="35" t="s">
        <v>37</v>
      </c>
      <c r="E44" s="35">
        <v>213</v>
      </c>
      <c r="F44" s="35">
        <v>558794.06000000006</v>
      </c>
      <c r="G44" s="35">
        <v>580328</v>
      </c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</row>
    <row r="45" spans="1:65" x14ac:dyDescent="0.25">
      <c r="A45" s="34" t="s">
        <v>242</v>
      </c>
      <c r="B45" s="35" t="s">
        <v>233</v>
      </c>
      <c r="C45" s="36" t="s">
        <v>121</v>
      </c>
      <c r="D45" s="35" t="s">
        <v>5</v>
      </c>
      <c r="E45" s="35">
        <v>469</v>
      </c>
      <c r="F45" s="35">
        <v>2774320.13</v>
      </c>
      <c r="G45" s="35">
        <v>1474000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</row>
    <row r="46" spans="1:65" x14ac:dyDescent="0.25">
      <c r="A46" s="34" t="s">
        <v>240</v>
      </c>
      <c r="B46" s="35" t="s">
        <v>235</v>
      </c>
      <c r="C46" s="36" t="s">
        <v>162</v>
      </c>
      <c r="D46" s="35" t="s">
        <v>78</v>
      </c>
      <c r="E46" s="35">
        <v>249</v>
      </c>
      <c r="F46" s="35">
        <v>1462475.78</v>
      </c>
      <c r="G46" s="35">
        <v>715086</v>
      </c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</row>
    <row r="47" spans="1:65" x14ac:dyDescent="0.25">
      <c r="A47" s="34" t="s">
        <v>241</v>
      </c>
      <c r="B47" s="35" t="s">
        <v>234</v>
      </c>
      <c r="C47" s="36" t="s">
        <v>163</v>
      </c>
      <c r="D47" s="35" t="s">
        <v>43</v>
      </c>
      <c r="E47" s="35">
        <v>242</v>
      </c>
      <c r="F47" s="35">
        <v>1152428.29</v>
      </c>
      <c r="G47" s="35">
        <v>902915</v>
      </c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</row>
    <row r="48" spans="1:65" x14ac:dyDescent="0.25">
      <c r="A48" s="34" t="s">
        <v>242</v>
      </c>
      <c r="B48" s="35" t="s">
        <v>226</v>
      </c>
      <c r="C48" s="36" t="s">
        <v>164</v>
      </c>
      <c r="D48" s="35" t="s">
        <v>40</v>
      </c>
      <c r="E48" s="35">
        <v>551</v>
      </c>
      <c r="F48" s="35">
        <v>3437900.4100000006</v>
      </c>
      <c r="G48" s="35">
        <v>2449550</v>
      </c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</row>
    <row r="49" spans="1:65" x14ac:dyDescent="0.25">
      <c r="A49" s="34" t="s">
        <v>240</v>
      </c>
      <c r="B49" s="35" t="s">
        <v>228</v>
      </c>
      <c r="C49" s="36" t="s">
        <v>165</v>
      </c>
      <c r="D49" s="35" t="s">
        <v>39</v>
      </c>
      <c r="E49" s="35">
        <v>268</v>
      </c>
      <c r="F49" s="35">
        <v>875156.22999999986</v>
      </c>
      <c r="G49" s="35">
        <v>803840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</row>
    <row r="50" spans="1:65" x14ac:dyDescent="0.25">
      <c r="A50" s="34" t="s">
        <v>241</v>
      </c>
      <c r="B50" s="35" t="s">
        <v>224</v>
      </c>
      <c r="C50" s="36" t="s">
        <v>166</v>
      </c>
      <c r="D50" s="35" t="s">
        <v>41</v>
      </c>
      <c r="E50" s="35">
        <v>316</v>
      </c>
      <c r="F50" s="35">
        <v>1750370.8299999996</v>
      </c>
      <c r="G50" s="35">
        <v>876369</v>
      </c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</row>
    <row r="51" spans="1:65" x14ac:dyDescent="0.25">
      <c r="A51" s="34" t="s">
        <v>240</v>
      </c>
      <c r="B51" s="35" t="s">
        <v>228</v>
      </c>
      <c r="C51" s="36" t="s">
        <v>167</v>
      </c>
      <c r="D51" s="35" t="s">
        <v>42</v>
      </c>
      <c r="E51" s="35">
        <v>177</v>
      </c>
      <c r="F51" s="35">
        <v>540676.33000000007</v>
      </c>
      <c r="G51" s="35">
        <v>614565</v>
      </c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</row>
    <row r="52" spans="1:65" x14ac:dyDescent="0.25">
      <c r="A52" s="34" t="s">
        <v>241</v>
      </c>
      <c r="B52" s="35" t="s">
        <v>224</v>
      </c>
      <c r="C52" s="36" t="s">
        <v>168</v>
      </c>
      <c r="D52" s="35" t="s">
        <v>44</v>
      </c>
      <c r="E52" s="35">
        <v>354</v>
      </c>
      <c r="F52" s="35">
        <v>2145015.2000000002</v>
      </c>
      <c r="G52" s="35">
        <v>1026800</v>
      </c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</row>
    <row r="53" spans="1:65" x14ac:dyDescent="0.25">
      <c r="A53" s="34" t="s">
        <v>241</v>
      </c>
      <c r="B53" s="35" t="s">
        <v>222</v>
      </c>
      <c r="C53" s="36" t="s">
        <v>169</v>
      </c>
      <c r="D53" s="35" t="s">
        <v>45</v>
      </c>
      <c r="E53" s="35">
        <v>398</v>
      </c>
      <c r="F53" s="35">
        <v>1006663.4599999998</v>
      </c>
      <c r="G53" s="35">
        <v>1010143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</row>
    <row r="54" spans="1:65" x14ac:dyDescent="0.25">
      <c r="A54" s="34" t="s">
        <v>240</v>
      </c>
      <c r="B54" s="35" t="s">
        <v>228</v>
      </c>
      <c r="C54" s="36" t="s">
        <v>170</v>
      </c>
      <c r="D54" s="35" t="s">
        <v>48</v>
      </c>
      <c r="E54" s="35">
        <v>470</v>
      </c>
      <c r="F54" s="35">
        <v>1121530.95</v>
      </c>
      <c r="G54" s="35">
        <v>1479463</v>
      </c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</row>
    <row r="55" spans="1:65" x14ac:dyDescent="0.25">
      <c r="A55" s="34" t="s">
        <v>241</v>
      </c>
      <c r="B55" s="35" t="s">
        <v>224</v>
      </c>
      <c r="C55" s="36" t="s">
        <v>171</v>
      </c>
      <c r="D55" s="35" t="s">
        <v>108</v>
      </c>
      <c r="E55" s="35">
        <v>210</v>
      </c>
      <c r="F55" s="35">
        <v>1197664.29</v>
      </c>
      <c r="G55" s="35">
        <v>625638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</row>
    <row r="56" spans="1:65" x14ac:dyDescent="0.25">
      <c r="A56" s="34" t="s">
        <v>242</v>
      </c>
      <c r="B56" s="35" t="s">
        <v>237</v>
      </c>
      <c r="C56" s="36" t="s">
        <v>172</v>
      </c>
      <c r="D56" s="35" t="s">
        <v>50</v>
      </c>
      <c r="E56" s="35">
        <v>280</v>
      </c>
      <c r="F56" s="35">
        <v>715551.29000000015</v>
      </c>
      <c r="G56" s="35">
        <v>727475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</row>
    <row r="57" spans="1:65" x14ac:dyDescent="0.25">
      <c r="A57" s="34" t="s">
        <v>239</v>
      </c>
      <c r="B57" s="35" t="s">
        <v>220</v>
      </c>
      <c r="C57" s="36" t="s">
        <v>173</v>
      </c>
      <c r="D57" s="35" t="s">
        <v>46</v>
      </c>
      <c r="E57" s="35">
        <v>520</v>
      </c>
      <c r="F57" s="35">
        <v>1560011.78</v>
      </c>
      <c r="G57" s="35">
        <v>1750448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</row>
    <row r="58" spans="1:65" x14ac:dyDescent="0.25">
      <c r="A58" s="34" t="s">
        <v>240</v>
      </c>
      <c r="B58" s="35" t="s">
        <v>228</v>
      </c>
      <c r="C58" s="36" t="s">
        <v>174</v>
      </c>
      <c r="D58" s="35" t="s">
        <v>47</v>
      </c>
      <c r="E58" s="35">
        <v>1155</v>
      </c>
      <c r="F58" s="35">
        <v>15325423.929999998</v>
      </c>
      <c r="G58" s="35">
        <v>8427519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</row>
    <row r="59" spans="1:65" x14ac:dyDescent="0.25">
      <c r="A59" s="34" t="s">
        <v>243</v>
      </c>
      <c r="B59" s="35" t="s">
        <v>229</v>
      </c>
      <c r="C59" s="36" t="s">
        <v>175</v>
      </c>
      <c r="D59" s="35" t="s">
        <v>49</v>
      </c>
      <c r="E59" s="35">
        <v>501</v>
      </c>
      <c r="F59" s="35">
        <v>2119283.3200000003</v>
      </c>
      <c r="G59" s="35">
        <v>1451936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</row>
    <row r="60" spans="1:65" x14ac:dyDescent="0.25">
      <c r="A60" s="34" t="s">
        <v>242</v>
      </c>
      <c r="B60" s="35" t="s">
        <v>225</v>
      </c>
      <c r="C60" s="36" t="s">
        <v>176</v>
      </c>
      <c r="D60" s="35" t="s">
        <v>51</v>
      </c>
      <c r="E60" s="35">
        <v>671</v>
      </c>
      <c r="F60" s="35">
        <v>9559825.1999999993</v>
      </c>
      <c r="G60" s="35">
        <v>4524625</v>
      </c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</row>
    <row r="61" spans="1:65" x14ac:dyDescent="0.25">
      <c r="A61" s="34" t="s">
        <v>240</v>
      </c>
      <c r="B61" s="35" t="s">
        <v>221</v>
      </c>
      <c r="C61" s="36" t="s">
        <v>177</v>
      </c>
      <c r="D61" s="35" t="s">
        <v>52</v>
      </c>
      <c r="E61" s="35">
        <v>310</v>
      </c>
      <c r="F61" s="35">
        <v>1587377.2200000007</v>
      </c>
      <c r="G61" s="35">
        <v>925875</v>
      </c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</row>
    <row r="62" spans="1:65" x14ac:dyDescent="0.25">
      <c r="A62" s="34" t="s">
        <v>239</v>
      </c>
      <c r="B62" s="35" t="s">
        <v>230</v>
      </c>
      <c r="C62" s="36" t="s">
        <v>178</v>
      </c>
      <c r="D62" s="35" t="s">
        <v>53</v>
      </c>
      <c r="E62" s="35">
        <v>776</v>
      </c>
      <c r="F62" s="35">
        <v>1624147.5600000003</v>
      </c>
      <c r="G62" s="35">
        <v>2007608</v>
      </c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</row>
    <row r="63" spans="1:65" x14ac:dyDescent="0.25">
      <c r="A63" s="34" t="s">
        <v>239</v>
      </c>
      <c r="B63" s="35" t="s">
        <v>230</v>
      </c>
      <c r="C63" s="36" t="s">
        <v>179</v>
      </c>
      <c r="D63" s="35" t="s">
        <v>54</v>
      </c>
      <c r="E63" s="35">
        <v>572</v>
      </c>
      <c r="F63" s="35">
        <v>1111170.7300000002</v>
      </c>
      <c r="G63" s="35">
        <v>1055394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</row>
    <row r="64" spans="1:65" x14ac:dyDescent="0.25">
      <c r="A64" s="34" t="s">
        <v>243</v>
      </c>
      <c r="B64" s="35" t="s">
        <v>227</v>
      </c>
      <c r="C64" s="36" t="s">
        <v>180</v>
      </c>
      <c r="D64" s="35" t="s">
        <v>57</v>
      </c>
      <c r="E64" s="35">
        <v>625</v>
      </c>
      <c r="F64" s="35">
        <v>4393386.6099999994</v>
      </c>
      <c r="G64" s="35">
        <v>2352885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</row>
    <row r="65" spans="1:65" x14ac:dyDescent="0.25">
      <c r="A65" s="34" t="s">
        <v>239</v>
      </c>
      <c r="B65" s="35" t="s">
        <v>220</v>
      </c>
      <c r="C65" s="36" t="s">
        <v>181</v>
      </c>
      <c r="D65" s="35" t="s">
        <v>55</v>
      </c>
      <c r="E65" s="35">
        <v>745</v>
      </c>
      <c r="F65" s="35">
        <v>3635528.2299999991</v>
      </c>
      <c r="G65" s="35">
        <v>3761781</v>
      </c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</row>
    <row r="66" spans="1:65" x14ac:dyDescent="0.25">
      <c r="A66" s="34" t="s">
        <v>243</v>
      </c>
      <c r="B66" s="35" t="s">
        <v>229</v>
      </c>
      <c r="C66" s="36" t="s">
        <v>182</v>
      </c>
      <c r="D66" s="35" t="s">
        <v>63</v>
      </c>
      <c r="E66" s="35">
        <v>368</v>
      </c>
      <c r="F66" s="35">
        <v>1641880.2200000004</v>
      </c>
      <c r="G66" s="35">
        <v>1279801</v>
      </c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</row>
    <row r="67" spans="1:65" x14ac:dyDescent="0.25">
      <c r="A67" s="34" t="s">
        <v>240</v>
      </c>
      <c r="B67" s="35" t="s">
        <v>228</v>
      </c>
      <c r="C67" s="36" t="s">
        <v>183</v>
      </c>
      <c r="D67" s="35" t="s">
        <v>66</v>
      </c>
      <c r="E67" s="35">
        <v>604</v>
      </c>
      <c r="F67" s="35">
        <v>821562.34000000078</v>
      </c>
      <c r="G67" s="35">
        <v>1424546</v>
      </c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</row>
    <row r="68" spans="1:65" x14ac:dyDescent="0.25">
      <c r="A68" s="34" t="s">
        <v>241</v>
      </c>
      <c r="B68" s="35" t="s">
        <v>238</v>
      </c>
      <c r="C68" s="36" t="s">
        <v>184</v>
      </c>
      <c r="D68" s="35" t="s">
        <v>59</v>
      </c>
      <c r="E68" s="35">
        <v>668</v>
      </c>
      <c r="F68" s="35">
        <v>3103545.92</v>
      </c>
      <c r="G68" s="35">
        <v>1848525</v>
      </c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</row>
    <row r="69" spans="1:65" x14ac:dyDescent="0.25">
      <c r="A69" s="34" t="s">
        <v>241</v>
      </c>
      <c r="B69" s="35" t="s">
        <v>222</v>
      </c>
      <c r="C69" s="36" t="s">
        <v>263</v>
      </c>
      <c r="D69" s="35" t="s">
        <v>64</v>
      </c>
      <c r="E69" s="35">
        <v>404</v>
      </c>
      <c r="F69" s="35">
        <v>1305048.2099999997</v>
      </c>
      <c r="G69" s="35">
        <v>1002996</v>
      </c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</row>
    <row r="70" spans="1:65" x14ac:dyDescent="0.25">
      <c r="A70" s="34" t="s">
        <v>242</v>
      </c>
      <c r="B70" s="35" t="s">
        <v>233</v>
      </c>
      <c r="C70" s="36" t="s">
        <v>185</v>
      </c>
      <c r="D70" s="35" t="s">
        <v>58</v>
      </c>
      <c r="E70" s="35">
        <v>245</v>
      </c>
      <c r="F70" s="35">
        <v>1663573.8599999992</v>
      </c>
      <c r="G70" s="35">
        <v>1161223</v>
      </c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</row>
    <row r="71" spans="1:65" x14ac:dyDescent="0.25">
      <c r="A71" s="34" t="s">
        <v>243</v>
      </c>
      <c r="B71" s="35" t="s">
        <v>229</v>
      </c>
      <c r="C71" s="36" t="s">
        <v>186</v>
      </c>
      <c r="D71" s="35" t="s">
        <v>56</v>
      </c>
      <c r="E71" s="35">
        <v>278</v>
      </c>
      <c r="F71" s="35">
        <v>801348.82000000007</v>
      </c>
      <c r="G71" s="35">
        <v>700228</v>
      </c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</row>
    <row r="72" spans="1:65" x14ac:dyDescent="0.25">
      <c r="A72" s="34" t="s">
        <v>241</v>
      </c>
      <c r="B72" s="35" t="s">
        <v>224</v>
      </c>
      <c r="C72" s="36" t="s">
        <v>187</v>
      </c>
      <c r="D72" s="35" t="s">
        <v>60</v>
      </c>
      <c r="E72" s="35">
        <v>355</v>
      </c>
      <c r="F72" s="35">
        <v>2163821.6799999992</v>
      </c>
      <c r="G72" s="35">
        <v>1027701</v>
      </c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</row>
    <row r="73" spans="1:65" x14ac:dyDescent="0.25">
      <c r="A73" s="34" t="s">
        <v>241</v>
      </c>
      <c r="B73" s="35" t="s">
        <v>224</v>
      </c>
      <c r="C73" s="36" t="s">
        <v>188</v>
      </c>
      <c r="D73" s="35" t="s">
        <v>65</v>
      </c>
      <c r="E73" s="35">
        <v>268</v>
      </c>
      <c r="F73" s="35">
        <v>901232.52000000014</v>
      </c>
      <c r="G73" s="35">
        <v>688223</v>
      </c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</row>
    <row r="74" spans="1:65" x14ac:dyDescent="0.25">
      <c r="A74" s="34" t="s">
        <v>243</v>
      </c>
      <c r="B74" s="35" t="s">
        <v>236</v>
      </c>
      <c r="C74" s="36" t="s">
        <v>189</v>
      </c>
      <c r="D74" s="35" t="s">
        <v>61</v>
      </c>
      <c r="E74" s="35">
        <v>394</v>
      </c>
      <c r="F74" s="35">
        <v>1116911.9600000004</v>
      </c>
      <c r="G74" s="35">
        <v>1024939</v>
      </c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</row>
    <row r="75" spans="1:65" x14ac:dyDescent="0.25">
      <c r="A75" s="34" t="s">
        <v>242</v>
      </c>
      <c r="B75" s="35" t="s">
        <v>237</v>
      </c>
      <c r="C75" s="36" t="s">
        <v>190</v>
      </c>
      <c r="D75" s="35" t="s">
        <v>67</v>
      </c>
      <c r="E75" s="35">
        <v>556</v>
      </c>
      <c r="F75" s="35">
        <v>1766603.5599999996</v>
      </c>
      <c r="G75" s="35">
        <v>1877795</v>
      </c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</row>
    <row r="76" spans="1:65" x14ac:dyDescent="0.25">
      <c r="A76" s="34" t="s">
        <v>241</v>
      </c>
      <c r="B76" s="35" t="s">
        <v>224</v>
      </c>
      <c r="C76" s="36" t="s">
        <v>191</v>
      </c>
      <c r="D76" s="35" t="s">
        <v>62</v>
      </c>
      <c r="E76" s="35">
        <v>91</v>
      </c>
      <c r="F76" s="35">
        <v>1408069.92</v>
      </c>
      <c r="G76" s="35">
        <v>485409</v>
      </c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</row>
    <row r="77" spans="1:65" x14ac:dyDescent="0.25">
      <c r="A77" s="34" t="s">
        <v>239</v>
      </c>
      <c r="B77" s="35" t="s">
        <v>220</v>
      </c>
      <c r="C77" s="36" t="s">
        <v>192</v>
      </c>
      <c r="D77" s="35" t="s">
        <v>70</v>
      </c>
      <c r="E77" s="35">
        <v>233</v>
      </c>
      <c r="F77" s="35">
        <v>688893.27999999991</v>
      </c>
      <c r="G77" s="35">
        <v>848401</v>
      </c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</row>
    <row r="78" spans="1:65" x14ac:dyDescent="0.25">
      <c r="A78" s="34" t="s">
        <v>243</v>
      </c>
      <c r="B78" s="35" t="s">
        <v>229</v>
      </c>
      <c r="C78" s="36" t="s">
        <v>193</v>
      </c>
      <c r="D78" s="35" t="s">
        <v>68</v>
      </c>
      <c r="E78" s="35">
        <v>287</v>
      </c>
      <c r="F78" s="35">
        <v>1248014.2799999996</v>
      </c>
      <c r="G78" s="35">
        <v>897274</v>
      </c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</row>
    <row r="79" spans="1:65" x14ac:dyDescent="0.25">
      <c r="A79" s="34" t="s">
        <v>242</v>
      </c>
      <c r="B79" s="35" t="s">
        <v>232</v>
      </c>
      <c r="C79" s="36" t="s">
        <v>122</v>
      </c>
      <c r="D79" s="35" t="s">
        <v>109</v>
      </c>
      <c r="E79" s="35">
        <v>597</v>
      </c>
      <c r="F79" s="35">
        <v>3546935.2999999993</v>
      </c>
      <c r="G79" s="35">
        <v>2180691</v>
      </c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</row>
    <row r="80" spans="1:65" x14ac:dyDescent="0.25">
      <c r="A80" s="34" t="s">
        <v>243</v>
      </c>
      <c r="B80" s="35" t="s">
        <v>229</v>
      </c>
      <c r="C80" s="36" t="s">
        <v>123</v>
      </c>
      <c r="D80" s="35" t="s">
        <v>246</v>
      </c>
      <c r="E80" s="35">
        <v>289</v>
      </c>
      <c r="F80" s="35">
        <v>1241060.5</v>
      </c>
      <c r="G80" s="35">
        <v>931724</v>
      </c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</row>
    <row r="81" spans="1:65" x14ac:dyDescent="0.25">
      <c r="A81" s="34" t="s">
        <v>241</v>
      </c>
      <c r="B81" s="35" t="s">
        <v>234</v>
      </c>
      <c r="C81" s="36" t="s">
        <v>194</v>
      </c>
      <c r="D81" s="35" t="s">
        <v>71</v>
      </c>
      <c r="E81" s="35">
        <v>227</v>
      </c>
      <c r="F81" s="35">
        <v>630307.97</v>
      </c>
      <c r="G81" s="35">
        <v>531427</v>
      </c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</row>
    <row r="82" spans="1:65" x14ac:dyDescent="0.25">
      <c r="A82" s="34" t="s">
        <v>243</v>
      </c>
      <c r="B82" s="35" t="s">
        <v>229</v>
      </c>
      <c r="C82" s="36" t="s">
        <v>195</v>
      </c>
      <c r="D82" s="35" t="s">
        <v>73</v>
      </c>
      <c r="E82" s="35">
        <v>264</v>
      </c>
      <c r="F82" s="35">
        <v>939005.91000000027</v>
      </c>
      <c r="G82" s="35">
        <v>771860</v>
      </c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</row>
    <row r="83" spans="1:65" x14ac:dyDescent="0.25">
      <c r="A83" s="34" t="s">
        <v>241</v>
      </c>
      <c r="B83" s="35" t="s">
        <v>234</v>
      </c>
      <c r="C83" s="36" t="s">
        <v>196</v>
      </c>
      <c r="D83" s="35" t="s">
        <v>72</v>
      </c>
      <c r="E83" s="35">
        <v>1112</v>
      </c>
      <c r="F83" s="35">
        <v>34618523.769999996</v>
      </c>
      <c r="G83" s="35">
        <v>22797075</v>
      </c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</row>
    <row r="84" spans="1:65" x14ac:dyDescent="0.25">
      <c r="A84" s="34" t="s">
        <v>243</v>
      </c>
      <c r="B84" s="35" t="s">
        <v>227</v>
      </c>
      <c r="C84" s="36" t="s">
        <v>197</v>
      </c>
      <c r="D84" s="35" t="s">
        <v>74</v>
      </c>
      <c r="E84" s="35">
        <v>331</v>
      </c>
      <c r="F84" s="35">
        <v>725085.7899999998</v>
      </c>
      <c r="G84" s="35">
        <v>734077</v>
      </c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</row>
    <row r="85" spans="1:65" x14ac:dyDescent="0.25">
      <c r="A85" s="34" t="s">
        <v>242</v>
      </c>
      <c r="B85" s="35" t="s">
        <v>225</v>
      </c>
      <c r="C85" s="36" t="s">
        <v>198</v>
      </c>
      <c r="D85" s="35" t="s">
        <v>75</v>
      </c>
      <c r="E85" s="35">
        <v>593</v>
      </c>
      <c r="F85" s="35">
        <v>3613511.6799999992</v>
      </c>
      <c r="G85" s="35">
        <v>2527247</v>
      </c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</row>
    <row r="86" spans="1:65" x14ac:dyDescent="0.25">
      <c r="A86" s="34" t="s">
        <v>239</v>
      </c>
      <c r="B86" s="35" t="s">
        <v>230</v>
      </c>
      <c r="C86" s="36" t="s">
        <v>199</v>
      </c>
      <c r="D86" s="35" t="s">
        <v>80</v>
      </c>
      <c r="E86" s="35">
        <v>675</v>
      </c>
      <c r="F86" s="35">
        <v>1447462.2400000007</v>
      </c>
      <c r="G86" s="35">
        <v>2247660</v>
      </c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</row>
    <row r="87" spans="1:65" x14ac:dyDescent="0.25">
      <c r="A87" s="34" t="s">
        <v>240</v>
      </c>
      <c r="B87" s="35" t="s">
        <v>235</v>
      </c>
      <c r="C87" s="36" t="s">
        <v>200</v>
      </c>
      <c r="D87" s="35" t="s">
        <v>81</v>
      </c>
      <c r="E87" s="35">
        <v>332</v>
      </c>
      <c r="F87" s="35">
        <v>1189563.57</v>
      </c>
      <c r="G87" s="35">
        <v>767674</v>
      </c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</row>
    <row r="88" spans="1:65" x14ac:dyDescent="0.25">
      <c r="A88" s="34" t="s">
        <v>241</v>
      </c>
      <c r="B88" s="35" t="s">
        <v>224</v>
      </c>
      <c r="C88" s="36" t="s">
        <v>201</v>
      </c>
      <c r="D88" s="35" t="s">
        <v>76</v>
      </c>
      <c r="E88" s="35">
        <v>318</v>
      </c>
      <c r="F88" s="35">
        <v>1269549.2099999997</v>
      </c>
      <c r="G88" s="35">
        <v>785069</v>
      </c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</row>
    <row r="89" spans="1:65" x14ac:dyDescent="0.25">
      <c r="A89" s="34" t="s">
        <v>239</v>
      </c>
      <c r="B89" s="35" t="s">
        <v>220</v>
      </c>
      <c r="C89" s="36" t="s">
        <v>202</v>
      </c>
      <c r="D89" s="35" t="s">
        <v>79</v>
      </c>
      <c r="E89" s="35">
        <v>333</v>
      </c>
      <c r="F89" s="35">
        <v>1273047</v>
      </c>
      <c r="G89" s="35">
        <v>1195312</v>
      </c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</row>
    <row r="90" spans="1:65" x14ac:dyDescent="0.25">
      <c r="A90" s="34" t="s">
        <v>240</v>
      </c>
      <c r="B90" s="35" t="s">
        <v>228</v>
      </c>
      <c r="C90" s="36" t="s">
        <v>203</v>
      </c>
      <c r="D90" s="35" t="s">
        <v>77</v>
      </c>
      <c r="E90" s="35">
        <v>239</v>
      </c>
      <c r="F90" s="35">
        <v>512957.91000000003</v>
      </c>
      <c r="G90" s="35">
        <v>572205</v>
      </c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</row>
    <row r="91" spans="1:65" x14ac:dyDescent="0.25">
      <c r="A91" s="34" t="s">
        <v>242</v>
      </c>
      <c r="B91" s="35" t="s">
        <v>226</v>
      </c>
      <c r="C91" s="36" t="s">
        <v>204</v>
      </c>
      <c r="D91" s="35" t="s">
        <v>82</v>
      </c>
      <c r="E91" s="35">
        <v>259</v>
      </c>
      <c r="F91" s="35">
        <v>1205253.8900000001</v>
      </c>
      <c r="G91" s="35">
        <v>1120103</v>
      </c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</row>
    <row r="92" spans="1:65" x14ac:dyDescent="0.25">
      <c r="A92" s="34" t="s">
        <v>242</v>
      </c>
      <c r="B92" s="35" t="s">
        <v>233</v>
      </c>
      <c r="C92" s="36" t="s">
        <v>205</v>
      </c>
      <c r="D92" s="35" t="s">
        <v>83</v>
      </c>
      <c r="E92" s="35">
        <v>283</v>
      </c>
      <c r="F92" s="35">
        <v>1123178.42</v>
      </c>
      <c r="G92" s="35">
        <v>798967</v>
      </c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</row>
    <row r="93" spans="1:65" x14ac:dyDescent="0.25">
      <c r="A93" s="34" t="s">
        <v>241</v>
      </c>
      <c r="B93" s="35" t="s">
        <v>238</v>
      </c>
      <c r="C93" s="36" t="s">
        <v>206</v>
      </c>
      <c r="D93" s="35" t="s">
        <v>86</v>
      </c>
      <c r="E93" s="35">
        <v>230</v>
      </c>
      <c r="F93" s="35">
        <v>1123140.0799999998</v>
      </c>
      <c r="G93" s="35">
        <v>692364</v>
      </c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</row>
    <row r="94" spans="1:65" x14ac:dyDescent="0.25">
      <c r="A94" s="34" t="s">
        <v>240</v>
      </c>
      <c r="B94" s="35" t="s">
        <v>221</v>
      </c>
      <c r="C94" s="36" t="s">
        <v>207</v>
      </c>
      <c r="D94" s="35" t="s">
        <v>84</v>
      </c>
      <c r="E94" s="35">
        <v>1409</v>
      </c>
      <c r="F94" s="35">
        <v>14514701.030000001</v>
      </c>
      <c r="G94" s="35">
        <v>7062702</v>
      </c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</row>
    <row r="95" spans="1:65" x14ac:dyDescent="0.25">
      <c r="A95" s="34" t="s">
        <v>239</v>
      </c>
      <c r="B95" s="35" t="s">
        <v>220</v>
      </c>
      <c r="C95" s="36" t="s">
        <v>208</v>
      </c>
      <c r="D95" s="35" t="s">
        <v>85</v>
      </c>
      <c r="E95" s="35">
        <v>231</v>
      </c>
      <c r="F95" s="35">
        <v>1087545.1399999999</v>
      </c>
      <c r="G95" s="35">
        <v>835622</v>
      </c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</row>
    <row r="96" spans="1:65" x14ac:dyDescent="0.25">
      <c r="A96" s="34" t="s">
        <v>243</v>
      </c>
      <c r="B96" s="35" t="s">
        <v>248</v>
      </c>
      <c r="C96" s="36" t="s">
        <v>250</v>
      </c>
      <c r="D96" s="35" t="s">
        <v>244</v>
      </c>
      <c r="E96" s="35">
        <v>1082</v>
      </c>
      <c r="F96" s="35">
        <v>4143841.2900000019</v>
      </c>
      <c r="G96" s="35">
        <v>2977998</v>
      </c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</row>
    <row r="97" spans="1:65" x14ac:dyDescent="0.25">
      <c r="A97" s="34" t="s">
        <v>243</v>
      </c>
      <c r="B97" s="35" t="s">
        <v>227</v>
      </c>
      <c r="C97" s="36" t="s">
        <v>209</v>
      </c>
      <c r="D97" s="35" t="s">
        <v>88</v>
      </c>
      <c r="E97" s="35">
        <v>642</v>
      </c>
      <c r="F97" s="35">
        <v>3582751.8999999994</v>
      </c>
      <c r="G97" s="35">
        <v>1996899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</row>
    <row r="98" spans="1:65" x14ac:dyDescent="0.25">
      <c r="A98" s="34" t="s">
        <v>243</v>
      </c>
      <c r="B98" s="35" t="s">
        <v>236</v>
      </c>
      <c r="C98" s="36" t="s">
        <v>210</v>
      </c>
      <c r="D98" s="35" t="s">
        <v>87</v>
      </c>
      <c r="E98" s="35">
        <v>228</v>
      </c>
      <c r="F98" s="35">
        <v>2422494.79</v>
      </c>
      <c r="G98" s="35">
        <v>1704379</v>
      </c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</row>
    <row r="99" spans="1:65" x14ac:dyDescent="0.25">
      <c r="A99" s="34" t="s">
        <v>243</v>
      </c>
      <c r="B99" s="35" t="s">
        <v>236</v>
      </c>
      <c r="C99" s="36" t="s">
        <v>211</v>
      </c>
      <c r="D99" s="35" t="s">
        <v>89</v>
      </c>
      <c r="E99" s="35">
        <v>961</v>
      </c>
      <c r="F99" s="35">
        <v>3156672.100000001</v>
      </c>
      <c r="G99" s="35">
        <v>2503671</v>
      </c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</row>
    <row r="100" spans="1:65" x14ac:dyDescent="0.25">
      <c r="A100" s="34" t="s">
        <v>240</v>
      </c>
      <c r="B100" s="35" t="s">
        <v>228</v>
      </c>
      <c r="C100" s="36" t="s">
        <v>212</v>
      </c>
      <c r="D100" s="35" t="s">
        <v>90</v>
      </c>
      <c r="E100" s="35">
        <v>620</v>
      </c>
      <c r="F100" s="35">
        <v>1383216.370000001</v>
      </c>
      <c r="G100" s="35">
        <v>2233026</v>
      </c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</row>
    <row r="101" spans="1:65" x14ac:dyDescent="0.25">
      <c r="A101" s="34" t="s">
        <v>243</v>
      </c>
      <c r="B101" s="35" t="s">
        <v>227</v>
      </c>
      <c r="C101" s="36" t="s">
        <v>213</v>
      </c>
      <c r="D101" s="35" t="s">
        <v>93</v>
      </c>
      <c r="E101" s="35">
        <v>578</v>
      </c>
      <c r="F101" s="35">
        <v>6211685.2700000005</v>
      </c>
      <c r="G101" s="35">
        <v>2737570</v>
      </c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</row>
    <row r="102" spans="1:65" x14ac:dyDescent="0.25">
      <c r="A102" s="34" t="s">
        <v>240</v>
      </c>
      <c r="B102" s="35" t="s">
        <v>221</v>
      </c>
      <c r="C102" s="36" t="s">
        <v>214</v>
      </c>
      <c r="D102" s="35" t="s">
        <v>91</v>
      </c>
      <c r="E102" s="35">
        <v>206</v>
      </c>
      <c r="F102" s="35">
        <v>625131.38999999966</v>
      </c>
      <c r="G102" s="35">
        <v>383624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</row>
    <row r="103" spans="1:65" x14ac:dyDescent="0.25">
      <c r="A103" s="34" t="s">
        <v>240</v>
      </c>
      <c r="B103" s="35" t="s">
        <v>221</v>
      </c>
      <c r="C103" s="36" t="s">
        <v>215</v>
      </c>
      <c r="D103" s="35" t="s">
        <v>92</v>
      </c>
      <c r="E103" s="35">
        <v>310</v>
      </c>
      <c r="F103" s="35">
        <v>319438.66000000015</v>
      </c>
      <c r="G103" s="35">
        <v>764107</v>
      </c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</row>
    <row r="104" spans="1:65" x14ac:dyDescent="0.25">
      <c r="A104" s="34" t="s">
        <v>243</v>
      </c>
      <c r="B104" s="35" t="s">
        <v>227</v>
      </c>
      <c r="C104" s="36" t="s">
        <v>216</v>
      </c>
      <c r="D104" s="35" t="s">
        <v>95</v>
      </c>
      <c r="E104" s="35">
        <v>621</v>
      </c>
      <c r="F104" s="35">
        <v>3271629.8999999971</v>
      </c>
      <c r="G104" s="35">
        <v>1733824</v>
      </c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</row>
    <row r="105" spans="1:65" x14ac:dyDescent="0.25">
      <c r="A105" s="34" t="s">
        <v>242</v>
      </c>
      <c r="B105" s="35" t="s">
        <v>232</v>
      </c>
      <c r="C105" s="36" t="s">
        <v>217</v>
      </c>
      <c r="D105" s="35" t="s">
        <v>97</v>
      </c>
      <c r="E105" s="35">
        <v>190</v>
      </c>
      <c r="F105" s="35">
        <v>254404.03000000003</v>
      </c>
      <c r="G105" s="35">
        <v>476590</v>
      </c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</row>
    <row r="106" spans="1:65" x14ac:dyDescent="0.25">
      <c r="A106" s="34" t="s">
        <v>243</v>
      </c>
      <c r="B106" s="35" t="s">
        <v>227</v>
      </c>
      <c r="C106" s="36" t="s">
        <v>218</v>
      </c>
      <c r="D106" s="35" t="s">
        <v>94</v>
      </c>
      <c r="E106" s="35">
        <v>704</v>
      </c>
      <c r="F106" s="35">
        <v>3360716.5899999989</v>
      </c>
      <c r="G106" s="35">
        <v>2396829</v>
      </c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</row>
    <row r="107" spans="1:65" x14ac:dyDescent="0.25">
      <c r="A107" s="34" t="s">
        <v>241</v>
      </c>
      <c r="B107" s="35" t="s">
        <v>234</v>
      </c>
      <c r="C107" s="36" t="s">
        <v>219</v>
      </c>
      <c r="D107" s="35" t="s">
        <v>96</v>
      </c>
      <c r="E107" s="35">
        <v>283</v>
      </c>
      <c r="F107" s="35">
        <v>983400.3899999999</v>
      </c>
      <c r="G107" s="35">
        <v>692868</v>
      </c>
    </row>
    <row r="109" spans="1:65" x14ac:dyDescent="0.25">
      <c r="I109" s="23"/>
      <c r="J109" s="23"/>
      <c r="K109" s="23"/>
    </row>
  </sheetData>
  <autoFilter ref="A4:G4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7" fitToHeight="2" orientation="portrait" r:id="rId1"/>
  <headerFooter alignWithMargins="0">
    <oddFooter xml:space="preserve">&amp;CPagina &amp;P di&amp;P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9"/>
  <sheetViews>
    <sheetView workbookViewId="0">
      <pane xSplit="4" ySplit="4" topLeftCell="E5" activePane="bottomRight" state="frozen"/>
      <selection activeCell="E5" sqref="E5:G107"/>
      <selection pane="topRight" activeCell="E5" sqref="E5:G107"/>
      <selection pane="bottomLeft" activeCell="E5" sqref="E5:G107"/>
      <selection pane="bottomRight" activeCell="I3" sqref="I3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10.140625" style="23" bestFit="1" customWidth="1"/>
    <col min="9" max="9" width="14" style="24" bestFit="1" customWidth="1"/>
    <col min="10" max="10" width="16.85546875" style="25" bestFit="1" customWidth="1"/>
    <col min="11" max="11" width="16.85546875" style="24" bestFit="1" customWidth="1"/>
    <col min="12" max="12" width="16.42578125" style="24" bestFit="1" customWidth="1"/>
    <col min="13" max="14" width="9.140625" style="24"/>
    <col min="15" max="15" width="9.140625" style="23"/>
    <col min="16" max="16" width="13.85546875" style="24" bestFit="1" customWidth="1"/>
    <col min="17" max="17" width="10.7109375" style="25" bestFit="1" customWidth="1"/>
    <col min="18" max="18" width="9.140625" style="24"/>
    <col min="19" max="19" width="16.42578125" style="24" bestFit="1" customWidth="1"/>
    <col min="20" max="21" width="9.140625" style="24"/>
    <col min="22" max="22" width="9.140625" style="23"/>
    <col min="23" max="23" width="11.7109375" style="24" bestFit="1" customWidth="1"/>
    <col min="24" max="24" width="9.140625" style="25"/>
    <col min="25" max="25" width="9.140625" style="24"/>
    <col min="26" max="26" width="13.85546875" style="24" bestFit="1" customWidth="1"/>
    <col min="27" max="28" width="9.140625" style="24"/>
    <col min="29" max="29" width="9.140625" style="23"/>
    <col min="30" max="30" width="11.7109375" style="24" bestFit="1" customWidth="1"/>
    <col min="31" max="31" width="9.140625" style="25"/>
    <col min="32" max="32" width="9.140625" style="24"/>
    <col min="33" max="33" width="13.85546875" style="24" bestFit="1" customWidth="1"/>
    <col min="34" max="35" width="9.140625" style="24"/>
    <col min="36" max="36" width="9.140625" style="23"/>
    <col min="37" max="37" width="13.85546875" style="24" bestFit="1" customWidth="1"/>
    <col min="38" max="38" width="10.7109375" style="25" bestFit="1" customWidth="1"/>
    <col min="39" max="39" width="9.140625" style="24"/>
    <col min="40" max="40" width="16.42578125" style="24" bestFit="1" customWidth="1"/>
    <col min="41" max="41" width="10.140625" style="24" bestFit="1" customWidth="1"/>
    <col min="42" max="42" width="9.140625" style="24"/>
    <col min="43" max="43" width="9.140625" style="23"/>
    <col min="44" max="44" width="11.7109375" style="24" bestFit="1" customWidth="1"/>
    <col min="45" max="45" width="9.140625" style="25"/>
    <col min="46" max="46" width="9.140625" style="24"/>
    <col min="47" max="47" width="13.85546875" style="24" bestFit="1" customWidth="1"/>
    <col min="48" max="48" width="10.140625" style="24" bestFit="1" customWidth="1"/>
    <col min="49" max="49" width="9.140625" style="24"/>
    <col min="50" max="50" width="9.140625" style="23"/>
    <col min="51" max="51" width="11.7109375" style="24" bestFit="1" customWidth="1"/>
    <col min="52" max="52" width="9.140625" style="25"/>
    <col min="53" max="53" width="9.140625" style="24"/>
    <col min="54" max="54" width="13.85546875" style="24" bestFit="1" customWidth="1"/>
    <col min="55" max="55" width="11.7109375" style="24" bestFit="1" customWidth="1"/>
    <col min="56" max="56" width="9.140625" style="24"/>
    <col min="57" max="57" width="9.140625" style="23"/>
    <col min="58" max="58" width="10.140625" style="24" bestFit="1" customWidth="1"/>
    <col min="59" max="59" width="9.140625" style="25"/>
    <col min="60" max="60" width="9.140625" style="24"/>
    <col min="61" max="61" width="12.7109375" style="24" bestFit="1" customWidth="1"/>
    <col min="62" max="62" width="10.140625" style="24" bestFit="1" customWidth="1"/>
    <col min="63" max="63" width="9.140625" style="24"/>
    <col min="64" max="64" width="12.140625" style="24" customWidth="1"/>
    <col min="65" max="65" width="11.140625" style="24" customWidth="1"/>
    <col min="66" max="16384" width="9.140625" style="26"/>
  </cols>
  <sheetData>
    <row r="1" spans="1:65" ht="21" customHeight="1" x14ac:dyDescent="0.25">
      <c r="A1" s="39" t="s">
        <v>98</v>
      </c>
      <c r="B1" s="40"/>
      <c r="C1" s="40"/>
      <c r="D1" s="40"/>
      <c r="E1" s="40"/>
      <c r="F1" s="40"/>
      <c r="G1" s="41"/>
    </row>
    <row r="2" spans="1:65" ht="18.75" customHeight="1" x14ac:dyDescent="0.25">
      <c r="A2" s="42" t="s">
        <v>257</v>
      </c>
      <c r="B2" s="43"/>
      <c r="C2" s="43"/>
      <c r="D2" s="43"/>
      <c r="E2" s="43"/>
      <c r="F2" s="43"/>
      <c r="G2" s="44"/>
    </row>
    <row r="3" spans="1:65" x14ac:dyDescent="0.25">
      <c r="A3" s="45"/>
      <c r="B3" s="46"/>
      <c r="C3" s="46"/>
      <c r="D3" s="37" t="s">
        <v>253</v>
      </c>
      <c r="E3" s="27">
        <f>SUBTOTAL(9,E5:E107)</f>
        <v>67827</v>
      </c>
      <c r="F3" s="27">
        <f t="shared" ref="F3:G3" si="0">SUBTOTAL(9,F5:F107)</f>
        <v>527080553.4600001</v>
      </c>
      <c r="G3" s="27">
        <f t="shared" si="0"/>
        <v>451645541</v>
      </c>
      <c r="H3" s="24"/>
      <c r="I3" s="38"/>
      <c r="J3" s="38"/>
      <c r="K3" s="38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</row>
    <row r="4" spans="1:65" ht="49.5" x14ac:dyDescent="0.25">
      <c r="A4" s="28" t="s">
        <v>119</v>
      </c>
      <c r="B4" s="29" t="s">
        <v>120</v>
      </c>
      <c r="C4" s="30" t="s">
        <v>254</v>
      </c>
      <c r="D4" s="28" t="s">
        <v>111</v>
      </c>
      <c r="E4" s="29" t="s">
        <v>99</v>
      </c>
      <c r="F4" s="29" t="s">
        <v>100</v>
      </c>
      <c r="G4" s="29" t="s">
        <v>252</v>
      </c>
      <c r="H4" s="31"/>
      <c r="I4" s="32"/>
      <c r="J4" s="33"/>
      <c r="K4" s="32"/>
      <c r="L4" s="32"/>
      <c r="M4" s="32"/>
      <c r="N4" s="32"/>
      <c r="O4" s="31"/>
      <c r="P4" s="32"/>
      <c r="Q4" s="33"/>
      <c r="R4" s="32"/>
      <c r="S4" s="32"/>
      <c r="T4" s="32"/>
      <c r="U4" s="32"/>
      <c r="V4" s="31"/>
      <c r="W4" s="32"/>
      <c r="X4" s="33"/>
      <c r="Y4" s="32"/>
      <c r="Z4" s="32"/>
      <c r="AA4" s="32"/>
      <c r="AB4" s="32"/>
      <c r="AC4" s="31"/>
      <c r="AD4" s="32"/>
      <c r="AE4" s="33"/>
      <c r="AF4" s="32"/>
      <c r="AG4" s="32"/>
      <c r="AH4" s="32"/>
      <c r="AI4" s="32"/>
      <c r="AJ4" s="31"/>
      <c r="AK4" s="32"/>
      <c r="AL4" s="33"/>
      <c r="AM4" s="32"/>
      <c r="AN4" s="32"/>
      <c r="AO4" s="32"/>
      <c r="AP4" s="32"/>
      <c r="AQ4" s="31"/>
      <c r="AR4" s="32"/>
      <c r="AS4" s="33"/>
      <c r="AT4" s="32"/>
      <c r="AU4" s="32"/>
      <c r="AV4" s="32"/>
      <c r="AW4" s="32"/>
      <c r="AX4" s="31"/>
      <c r="AY4" s="32"/>
      <c r="AZ4" s="33"/>
      <c r="BA4" s="32"/>
      <c r="BB4" s="32"/>
      <c r="BC4" s="32"/>
      <c r="BD4" s="32"/>
      <c r="BE4" s="31"/>
      <c r="BF4" s="32"/>
      <c r="BG4" s="33"/>
      <c r="BH4" s="32"/>
      <c r="BI4" s="32"/>
      <c r="BJ4" s="32"/>
      <c r="BK4" s="32"/>
      <c r="BL4" s="32"/>
      <c r="BM4" s="32"/>
    </row>
    <row r="5" spans="1:65" x14ac:dyDescent="0.25">
      <c r="A5" s="34" t="s">
        <v>239</v>
      </c>
      <c r="B5" s="35" t="s">
        <v>220</v>
      </c>
      <c r="C5" s="36" t="s">
        <v>124</v>
      </c>
      <c r="D5" s="35" t="s">
        <v>0</v>
      </c>
      <c r="E5" s="35">
        <v>349</v>
      </c>
      <c r="F5" s="35">
        <v>2129821.1100000003</v>
      </c>
      <c r="G5" s="35">
        <v>1766429</v>
      </c>
    </row>
    <row r="6" spans="1:65" x14ac:dyDescent="0.25">
      <c r="A6" s="34" t="s">
        <v>240</v>
      </c>
      <c r="B6" s="35" t="s">
        <v>221</v>
      </c>
      <c r="C6" s="36" t="s">
        <v>125</v>
      </c>
      <c r="D6" s="35" t="s">
        <v>1</v>
      </c>
      <c r="E6" s="35">
        <v>466</v>
      </c>
      <c r="F6" s="35">
        <v>2690664.5799999991</v>
      </c>
      <c r="G6" s="35">
        <v>3250807</v>
      </c>
    </row>
    <row r="7" spans="1:65" x14ac:dyDescent="0.25">
      <c r="A7" s="34" t="s">
        <v>241</v>
      </c>
      <c r="B7" s="35" t="s">
        <v>222</v>
      </c>
      <c r="C7" s="36" t="s">
        <v>126</v>
      </c>
      <c r="D7" s="35" t="s">
        <v>2</v>
      </c>
      <c r="E7" s="35">
        <v>714</v>
      </c>
      <c r="F7" s="35">
        <v>3929317.88</v>
      </c>
      <c r="G7" s="35">
        <v>4427424</v>
      </c>
    </row>
    <row r="8" spans="1:65" x14ac:dyDescent="0.25">
      <c r="A8" s="34" t="s">
        <v>240</v>
      </c>
      <c r="B8" s="35" t="s">
        <v>223</v>
      </c>
      <c r="C8" s="36" t="s">
        <v>127</v>
      </c>
      <c r="D8" s="35" t="s">
        <v>3</v>
      </c>
      <c r="E8" s="35">
        <v>406</v>
      </c>
      <c r="F8" s="35">
        <v>2076167.9300000006</v>
      </c>
      <c r="G8" s="35">
        <v>2071665</v>
      </c>
    </row>
    <row r="9" spans="1:65" x14ac:dyDescent="0.25">
      <c r="A9" s="34" t="s">
        <v>241</v>
      </c>
      <c r="B9" s="35" t="s">
        <v>224</v>
      </c>
      <c r="C9" s="36" t="s">
        <v>128</v>
      </c>
      <c r="D9" s="35" t="s">
        <v>6</v>
      </c>
      <c r="E9" s="35">
        <v>459</v>
      </c>
      <c r="F9" s="35">
        <v>3144330.52</v>
      </c>
      <c r="G9" s="35">
        <v>1931981</v>
      </c>
    </row>
    <row r="10" spans="1:65" x14ac:dyDescent="0.25">
      <c r="A10" s="34" t="s">
        <v>241</v>
      </c>
      <c r="B10" s="35" t="s">
        <v>222</v>
      </c>
      <c r="C10" s="36" t="s">
        <v>129</v>
      </c>
      <c r="D10" s="35" t="s">
        <v>4</v>
      </c>
      <c r="E10" s="35">
        <v>589</v>
      </c>
      <c r="F10" s="35">
        <v>1839054.9300000002</v>
      </c>
      <c r="G10" s="35">
        <v>2436679</v>
      </c>
    </row>
    <row r="11" spans="1:65" x14ac:dyDescent="0.25">
      <c r="A11" s="34" t="s">
        <v>240</v>
      </c>
      <c r="B11" s="35" t="s">
        <v>221</v>
      </c>
      <c r="C11" s="36" t="s">
        <v>130</v>
      </c>
      <c r="D11" s="35" t="s">
        <v>7</v>
      </c>
      <c r="E11" s="35">
        <v>385</v>
      </c>
      <c r="F11" s="35">
        <v>1035529.5800000001</v>
      </c>
      <c r="G11" s="35">
        <v>1366502</v>
      </c>
    </row>
    <row r="12" spans="1:65" x14ac:dyDescent="0.25">
      <c r="A12" s="34" t="s">
        <v>242</v>
      </c>
      <c r="B12" s="35" t="s">
        <v>225</v>
      </c>
      <c r="C12" s="36" t="s">
        <v>131</v>
      </c>
      <c r="D12" s="35" t="s">
        <v>8</v>
      </c>
      <c r="E12" s="35">
        <v>379</v>
      </c>
      <c r="F12" s="35">
        <v>2060626.1</v>
      </c>
      <c r="G12" s="35">
        <v>1980928</v>
      </c>
    </row>
    <row r="13" spans="1:65" x14ac:dyDescent="0.25">
      <c r="A13" s="34" t="s">
        <v>242</v>
      </c>
      <c r="B13" s="35" t="s">
        <v>226</v>
      </c>
      <c r="C13" s="36" t="s">
        <v>132</v>
      </c>
      <c r="D13" s="35" t="s">
        <v>9</v>
      </c>
      <c r="E13" s="35">
        <v>1072</v>
      </c>
      <c r="F13" s="35">
        <v>17363014.390000001</v>
      </c>
      <c r="G13" s="35">
        <v>12611255</v>
      </c>
    </row>
    <row r="14" spans="1:65" x14ac:dyDescent="0.25">
      <c r="A14" s="34" t="s">
        <v>243</v>
      </c>
      <c r="B14" s="35" t="s">
        <v>227</v>
      </c>
      <c r="C14" s="36" t="s">
        <v>133</v>
      </c>
      <c r="D14" s="35" t="s">
        <v>12</v>
      </c>
      <c r="E14" s="35">
        <v>438</v>
      </c>
      <c r="F14" s="35">
        <v>2515531.7000000002</v>
      </c>
      <c r="G14" s="35">
        <v>2162277</v>
      </c>
    </row>
    <row r="15" spans="1:65" x14ac:dyDescent="0.25">
      <c r="A15" s="34" t="s">
        <v>242</v>
      </c>
      <c r="B15" s="35" t="s">
        <v>225</v>
      </c>
      <c r="C15" s="36" t="s">
        <v>134</v>
      </c>
      <c r="D15" s="35" t="s">
        <v>13</v>
      </c>
      <c r="E15" s="35">
        <v>387</v>
      </c>
      <c r="F15" s="35">
        <v>2269508.83</v>
      </c>
      <c r="G15" s="35">
        <v>1761126</v>
      </c>
    </row>
    <row r="16" spans="1:65" x14ac:dyDescent="0.25">
      <c r="A16" s="34" t="s">
        <v>240</v>
      </c>
      <c r="B16" s="35" t="s">
        <v>228</v>
      </c>
      <c r="C16" s="36" t="s">
        <v>135</v>
      </c>
      <c r="D16" s="35" t="s">
        <v>10</v>
      </c>
      <c r="E16" s="35">
        <v>1383</v>
      </c>
      <c r="F16" s="35">
        <v>4572170.6099999975</v>
      </c>
      <c r="G16" s="35">
        <v>8810672</v>
      </c>
    </row>
    <row r="17" spans="1:65" x14ac:dyDescent="0.25">
      <c r="A17" s="34" t="s">
        <v>240</v>
      </c>
      <c r="B17" s="35" t="s">
        <v>221</v>
      </c>
      <c r="C17" s="36" t="s">
        <v>136</v>
      </c>
      <c r="D17" s="35" t="s">
        <v>11</v>
      </c>
      <c r="E17" s="35">
        <v>300</v>
      </c>
      <c r="F17" s="35">
        <v>885687.5199999999</v>
      </c>
      <c r="G17" s="35">
        <v>2051522</v>
      </c>
    </row>
    <row r="18" spans="1:65" x14ac:dyDescent="0.25">
      <c r="A18" s="34" t="s">
        <v>243</v>
      </c>
      <c r="B18" s="35" t="s">
        <v>229</v>
      </c>
      <c r="C18" s="36" t="s">
        <v>137</v>
      </c>
      <c r="D18" s="35" t="s">
        <v>14</v>
      </c>
      <c r="E18" s="35">
        <v>1213</v>
      </c>
      <c r="F18" s="35">
        <v>12476499.459999997</v>
      </c>
      <c r="G18" s="35">
        <v>9001440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</row>
    <row r="19" spans="1:65" x14ac:dyDescent="0.25">
      <c r="A19" s="34" t="s">
        <v>243</v>
      </c>
      <c r="B19" s="35" t="s">
        <v>248</v>
      </c>
      <c r="C19" s="36" t="s">
        <v>249</v>
      </c>
      <c r="D19" s="35" t="s">
        <v>247</v>
      </c>
      <c r="E19" s="35">
        <v>1073</v>
      </c>
      <c r="F19" s="35">
        <v>10036702.189999999</v>
      </c>
      <c r="G19" s="35">
        <v>8066279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</row>
    <row r="20" spans="1:65" x14ac:dyDescent="0.25">
      <c r="A20" s="34" t="s">
        <v>240</v>
      </c>
      <c r="B20" s="35" t="s">
        <v>228</v>
      </c>
      <c r="C20" s="36" t="s">
        <v>138</v>
      </c>
      <c r="D20" s="35" t="s">
        <v>16</v>
      </c>
      <c r="E20" s="35">
        <v>1821</v>
      </c>
      <c r="F20" s="35">
        <v>7461492.4300000006</v>
      </c>
      <c r="G20" s="35">
        <v>12172047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</row>
    <row r="21" spans="1:65" x14ac:dyDescent="0.25">
      <c r="A21" s="34" t="s">
        <v>242</v>
      </c>
      <c r="B21" s="35" t="s">
        <v>226</v>
      </c>
      <c r="C21" s="36" t="s">
        <v>139</v>
      </c>
      <c r="D21" s="35" t="s">
        <v>15</v>
      </c>
      <c r="E21" s="35">
        <v>331</v>
      </c>
      <c r="F21" s="35">
        <v>1910051.5999999999</v>
      </c>
      <c r="G21" s="35">
        <v>2474750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</row>
    <row r="22" spans="1:65" x14ac:dyDescent="0.25">
      <c r="A22" s="34" t="s">
        <v>239</v>
      </c>
      <c r="B22" s="35" t="s">
        <v>230</v>
      </c>
      <c r="C22" s="36" t="s">
        <v>140</v>
      </c>
      <c r="D22" s="35" t="s">
        <v>17</v>
      </c>
      <c r="E22" s="35">
        <v>996</v>
      </c>
      <c r="F22" s="35">
        <v>8186559.1499999994</v>
      </c>
      <c r="G22" s="35">
        <v>7273155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</row>
    <row r="23" spans="1:65" x14ac:dyDescent="0.25">
      <c r="A23" s="34" t="s">
        <v>239</v>
      </c>
      <c r="B23" s="35" t="s">
        <v>220</v>
      </c>
      <c r="C23" s="36" t="s">
        <v>141</v>
      </c>
      <c r="D23" s="35" t="s">
        <v>21</v>
      </c>
      <c r="E23" s="35">
        <v>265</v>
      </c>
      <c r="F23" s="35">
        <v>2292700.58</v>
      </c>
      <c r="G23" s="35">
        <v>1716728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</row>
    <row r="24" spans="1:65" x14ac:dyDescent="0.25">
      <c r="A24" s="34" t="s">
        <v>242</v>
      </c>
      <c r="B24" s="35" t="s">
        <v>231</v>
      </c>
      <c r="C24" s="36" t="s">
        <v>142</v>
      </c>
      <c r="D24" s="35" t="s">
        <v>18</v>
      </c>
      <c r="E24" s="35">
        <v>243</v>
      </c>
      <c r="F24" s="35">
        <v>1339036.7499999998</v>
      </c>
      <c r="G24" s="35">
        <v>1495917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</row>
    <row r="25" spans="1:65" x14ac:dyDescent="0.25">
      <c r="A25" s="34" t="s">
        <v>242</v>
      </c>
      <c r="B25" s="35" t="s">
        <v>225</v>
      </c>
      <c r="C25" s="36" t="s">
        <v>143</v>
      </c>
      <c r="D25" s="35" t="s">
        <v>19</v>
      </c>
      <c r="E25" s="35">
        <v>562</v>
      </c>
      <c r="F25" s="35">
        <v>4879049.09</v>
      </c>
      <c r="G25" s="35">
        <v>3808546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</row>
    <row r="26" spans="1:65" x14ac:dyDescent="0.25">
      <c r="A26" s="34" t="s">
        <v>239</v>
      </c>
      <c r="B26" s="35" t="s">
        <v>220</v>
      </c>
      <c r="C26" s="36" t="s">
        <v>144</v>
      </c>
      <c r="D26" s="35" t="s">
        <v>26</v>
      </c>
      <c r="E26" s="35">
        <v>687</v>
      </c>
      <c r="F26" s="35">
        <v>7782445.6199999973</v>
      </c>
      <c r="G26" s="35">
        <v>5918869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</row>
    <row r="27" spans="1:65" x14ac:dyDescent="0.25">
      <c r="A27" s="34" t="s">
        <v>242</v>
      </c>
      <c r="B27" s="35" t="s">
        <v>232</v>
      </c>
      <c r="C27" s="36" t="s">
        <v>145</v>
      </c>
      <c r="D27" s="35" t="s">
        <v>27</v>
      </c>
      <c r="E27" s="35">
        <v>677</v>
      </c>
      <c r="F27" s="35">
        <v>1396986.6600000006</v>
      </c>
      <c r="G27" s="35">
        <v>2517679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</row>
    <row r="28" spans="1:65" x14ac:dyDescent="0.25">
      <c r="A28" s="34" t="s">
        <v>242</v>
      </c>
      <c r="B28" s="35" t="s">
        <v>233</v>
      </c>
      <c r="C28" s="36" t="s">
        <v>146</v>
      </c>
      <c r="D28" s="35" t="s">
        <v>20</v>
      </c>
      <c r="E28" s="35">
        <v>689</v>
      </c>
      <c r="F28" s="35">
        <v>3726271.5500000007</v>
      </c>
      <c r="G28" s="35">
        <v>3404498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</row>
    <row r="29" spans="1:65" x14ac:dyDescent="0.25">
      <c r="A29" s="34" t="s">
        <v>240</v>
      </c>
      <c r="B29" s="35" t="s">
        <v>228</v>
      </c>
      <c r="C29" s="36" t="s">
        <v>147</v>
      </c>
      <c r="D29" s="35" t="s">
        <v>23</v>
      </c>
      <c r="E29" s="35">
        <v>845</v>
      </c>
      <c r="F29" s="35">
        <v>3744556.8200000003</v>
      </c>
      <c r="G29" s="35">
        <v>4370817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</row>
    <row r="30" spans="1:65" x14ac:dyDescent="0.25">
      <c r="A30" s="34" t="s">
        <v>242</v>
      </c>
      <c r="B30" s="35" t="s">
        <v>232</v>
      </c>
      <c r="C30" s="36" t="s">
        <v>148</v>
      </c>
      <c r="D30" s="35" t="s">
        <v>25</v>
      </c>
      <c r="E30" s="35">
        <v>1053</v>
      </c>
      <c r="F30" s="35">
        <v>8338515.1600000011</v>
      </c>
      <c r="G30" s="35">
        <v>5372234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</row>
    <row r="31" spans="1:65" x14ac:dyDescent="0.25">
      <c r="A31" s="34" t="s">
        <v>240</v>
      </c>
      <c r="B31" s="35" t="s">
        <v>228</v>
      </c>
      <c r="C31" s="36" t="s">
        <v>149</v>
      </c>
      <c r="D31" s="35" t="s">
        <v>24</v>
      </c>
      <c r="E31" s="35">
        <v>517</v>
      </c>
      <c r="F31" s="35">
        <v>2637141.0900000017</v>
      </c>
      <c r="G31" s="35">
        <v>3040679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</row>
    <row r="32" spans="1:65" x14ac:dyDescent="0.25">
      <c r="A32" s="34" t="s">
        <v>242</v>
      </c>
      <c r="B32" s="35" t="s">
        <v>232</v>
      </c>
      <c r="C32" s="36" t="s">
        <v>150</v>
      </c>
      <c r="D32" s="35" t="s">
        <v>38</v>
      </c>
      <c r="E32" s="35">
        <v>242</v>
      </c>
      <c r="F32" s="35">
        <v>412868.75999999995</v>
      </c>
      <c r="G32" s="35">
        <v>922481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</row>
    <row r="33" spans="1:65" x14ac:dyDescent="0.25">
      <c r="A33" s="34" t="s">
        <v>240</v>
      </c>
      <c r="B33" s="35" t="s">
        <v>221</v>
      </c>
      <c r="C33" s="36" t="s">
        <v>151</v>
      </c>
      <c r="D33" s="35" t="s">
        <v>22</v>
      </c>
      <c r="E33" s="35">
        <v>1034</v>
      </c>
      <c r="F33" s="35">
        <v>1234570.8000000005</v>
      </c>
      <c r="G33" s="35">
        <v>4658763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</row>
    <row r="34" spans="1:65" x14ac:dyDescent="0.25">
      <c r="A34" s="34" t="s">
        <v>239</v>
      </c>
      <c r="B34" s="35" t="s">
        <v>220</v>
      </c>
      <c r="C34" s="36" t="s">
        <v>152</v>
      </c>
      <c r="D34" s="35" t="s">
        <v>28</v>
      </c>
      <c r="E34" s="35">
        <v>237</v>
      </c>
      <c r="F34" s="35">
        <v>1075937.8499999999</v>
      </c>
      <c r="G34" s="35">
        <v>1468243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 x14ac:dyDescent="0.25">
      <c r="A35" s="34" t="s">
        <v>243</v>
      </c>
      <c r="B35" s="35" t="s">
        <v>229</v>
      </c>
      <c r="C35" s="36" t="s">
        <v>153</v>
      </c>
      <c r="D35" s="35" t="s">
        <v>29</v>
      </c>
      <c r="E35" s="35">
        <v>505</v>
      </c>
      <c r="F35" s="35">
        <v>3428403</v>
      </c>
      <c r="G35" s="35">
        <v>2693561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</row>
    <row r="36" spans="1:65" x14ac:dyDescent="0.25">
      <c r="A36" s="34" t="s">
        <v>241</v>
      </c>
      <c r="B36" s="35" t="s">
        <v>224</v>
      </c>
      <c r="C36" s="36" t="s">
        <v>154</v>
      </c>
      <c r="D36" s="35" t="s">
        <v>31</v>
      </c>
      <c r="E36" s="35">
        <v>1128</v>
      </c>
      <c r="F36" s="35">
        <v>13361238.890000004</v>
      </c>
      <c r="G36" s="35">
        <v>7701130</v>
      </c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</row>
    <row r="37" spans="1:65" x14ac:dyDescent="0.25">
      <c r="A37" s="34" t="s">
        <v>242</v>
      </c>
      <c r="B37" s="35" t="s">
        <v>226</v>
      </c>
      <c r="C37" s="36" t="s">
        <v>155</v>
      </c>
      <c r="D37" s="35" t="s">
        <v>30</v>
      </c>
      <c r="E37" s="35">
        <v>577</v>
      </c>
      <c r="F37" s="35">
        <v>4065787.97</v>
      </c>
      <c r="G37" s="35">
        <v>4592002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</row>
    <row r="38" spans="1:65" x14ac:dyDescent="0.25">
      <c r="A38" s="34" t="s">
        <v>243</v>
      </c>
      <c r="B38" s="35" t="s">
        <v>229</v>
      </c>
      <c r="C38" s="36" t="s">
        <v>262</v>
      </c>
      <c r="D38" s="35" t="s">
        <v>245</v>
      </c>
      <c r="E38" s="35">
        <v>517</v>
      </c>
      <c r="F38" s="35">
        <v>3358279.4499999997</v>
      </c>
      <c r="G38" s="35">
        <v>3141170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</row>
    <row r="39" spans="1:65" x14ac:dyDescent="0.25">
      <c r="A39" s="34" t="s">
        <v>241</v>
      </c>
      <c r="B39" s="35" t="s">
        <v>234</v>
      </c>
      <c r="C39" s="36" t="s">
        <v>156</v>
      </c>
      <c r="D39" s="35" t="s">
        <v>32</v>
      </c>
      <c r="E39" s="35">
        <v>591</v>
      </c>
      <c r="F39" s="35">
        <v>4150299.6000000006</v>
      </c>
      <c r="G39" s="35">
        <v>3484195</v>
      </c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</row>
    <row r="40" spans="1:65" x14ac:dyDescent="0.25">
      <c r="A40" s="34" t="s">
        <v>240</v>
      </c>
      <c r="B40" s="35" t="s">
        <v>235</v>
      </c>
      <c r="C40" s="36" t="s">
        <v>157</v>
      </c>
      <c r="D40" s="35" t="s">
        <v>33</v>
      </c>
      <c r="E40" s="35">
        <v>801</v>
      </c>
      <c r="F40" s="35">
        <v>8697759.5499999989</v>
      </c>
      <c r="G40" s="35">
        <v>5495063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</row>
    <row r="41" spans="1:65" x14ac:dyDescent="0.25">
      <c r="A41" s="34" t="s">
        <v>243</v>
      </c>
      <c r="B41" s="35" t="s">
        <v>236</v>
      </c>
      <c r="C41" s="36" t="s">
        <v>158</v>
      </c>
      <c r="D41" s="35" t="s">
        <v>34</v>
      </c>
      <c r="E41" s="35">
        <v>262</v>
      </c>
      <c r="F41" s="35">
        <v>835841.93</v>
      </c>
      <c r="G41" s="35">
        <v>1325135</v>
      </c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</row>
    <row r="42" spans="1:65" x14ac:dyDescent="0.25">
      <c r="A42" s="34" t="s">
        <v>241</v>
      </c>
      <c r="B42" s="35" t="s">
        <v>224</v>
      </c>
      <c r="C42" s="36" t="s">
        <v>159</v>
      </c>
      <c r="D42" s="35" t="s">
        <v>35</v>
      </c>
      <c r="E42" s="35">
        <v>346</v>
      </c>
      <c r="F42" s="35">
        <v>1398521.1199999994</v>
      </c>
      <c r="G42" s="35">
        <v>1364518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</row>
    <row r="43" spans="1:65" x14ac:dyDescent="0.25">
      <c r="A43" s="34" t="s">
        <v>240</v>
      </c>
      <c r="B43" s="35" t="s">
        <v>235</v>
      </c>
      <c r="C43" s="36" t="s">
        <v>160</v>
      </c>
      <c r="D43" s="35" t="s">
        <v>36</v>
      </c>
      <c r="E43" s="35">
        <v>301</v>
      </c>
      <c r="F43" s="35">
        <v>987665.09999999986</v>
      </c>
      <c r="G43" s="35">
        <v>1014753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</row>
    <row r="44" spans="1:65" x14ac:dyDescent="0.25">
      <c r="A44" s="34" t="s">
        <v>242</v>
      </c>
      <c r="B44" s="35" t="s">
        <v>231</v>
      </c>
      <c r="C44" s="36" t="s">
        <v>161</v>
      </c>
      <c r="D44" s="35" t="s">
        <v>37</v>
      </c>
      <c r="E44" s="35">
        <v>79</v>
      </c>
      <c r="F44" s="35">
        <v>452128.77</v>
      </c>
      <c r="G44" s="35">
        <v>498307</v>
      </c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</row>
    <row r="45" spans="1:65" x14ac:dyDescent="0.25">
      <c r="A45" s="34" t="s">
        <v>242</v>
      </c>
      <c r="B45" s="35" t="s">
        <v>233</v>
      </c>
      <c r="C45" s="36" t="s">
        <v>121</v>
      </c>
      <c r="D45" s="35" t="s">
        <v>5</v>
      </c>
      <c r="E45" s="35">
        <v>590</v>
      </c>
      <c r="F45" s="35">
        <v>2958563.78</v>
      </c>
      <c r="G45" s="35">
        <v>2752959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</row>
    <row r="46" spans="1:65" x14ac:dyDescent="0.25">
      <c r="A46" s="34" t="s">
        <v>240</v>
      </c>
      <c r="B46" s="35" t="s">
        <v>235</v>
      </c>
      <c r="C46" s="36" t="s">
        <v>162</v>
      </c>
      <c r="D46" s="35" t="s">
        <v>78</v>
      </c>
      <c r="E46" s="35">
        <v>304</v>
      </c>
      <c r="F46" s="35">
        <v>2170559.6000000006</v>
      </c>
      <c r="G46" s="35">
        <v>1259096</v>
      </c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</row>
    <row r="47" spans="1:65" x14ac:dyDescent="0.25">
      <c r="A47" s="34" t="s">
        <v>241</v>
      </c>
      <c r="B47" s="35" t="s">
        <v>234</v>
      </c>
      <c r="C47" s="36" t="s">
        <v>163</v>
      </c>
      <c r="D47" s="35" t="s">
        <v>43</v>
      </c>
      <c r="E47" s="35">
        <v>484</v>
      </c>
      <c r="F47" s="35">
        <v>5382611.2399999993</v>
      </c>
      <c r="G47" s="35">
        <v>4688210</v>
      </c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</row>
    <row r="48" spans="1:65" x14ac:dyDescent="0.25">
      <c r="A48" s="34" t="s">
        <v>242</v>
      </c>
      <c r="B48" s="35" t="s">
        <v>226</v>
      </c>
      <c r="C48" s="36" t="s">
        <v>164</v>
      </c>
      <c r="D48" s="35" t="s">
        <v>40</v>
      </c>
      <c r="E48" s="35">
        <v>795</v>
      </c>
      <c r="F48" s="35">
        <v>6793939.6700000009</v>
      </c>
      <c r="G48" s="35">
        <v>6480211</v>
      </c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</row>
    <row r="49" spans="1:65" x14ac:dyDescent="0.25">
      <c r="A49" s="34" t="s">
        <v>240</v>
      </c>
      <c r="B49" s="35" t="s">
        <v>228</v>
      </c>
      <c r="C49" s="36" t="s">
        <v>165</v>
      </c>
      <c r="D49" s="35" t="s">
        <v>39</v>
      </c>
      <c r="E49" s="35">
        <v>453</v>
      </c>
      <c r="F49" s="35">
        <v>2250674.1899999995</v>
      </c>
      <c r="G49" s="35">
        <v>2420200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</row>
    <row r="50" spans="1:65" x14ac:dyDescent="0.25">
      <c r="A50" s="34" t="s">
        <v>241</v>
      </c>
      <c r="B50" s="35" t="s">
        <v>224</v>
      </c>
      <c r="C50" s="36" t="s">
        <v>166</v>
      </c>
      <c r="D50" s="35" t="s">
        <v>41</v>
      </c>
      <c r="E50" s="35">
        <v>319</v>
      </c>
      <c r="F50" s="35">
        <v>2618090.0100000002</v>
      </c>
      <c r="G50" s="35">
        <v>1604912</v>
      </c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</row>
    <row r="51" spans="1:65" x14ac:dyDescent="0.25">
      <c r="A51" s="34" t="s">
        <v>240</v>
      </c>
      <c r="B51" s="35" t="s">
        <v>228</v>
      </c>
      <c r="C51" s="36" t="s">
        <v>167</v>
      </c>
      <c r="D51" s="35" t="s">
        <v>42</v>
      </c>
      <c r="E51" s="35">
        <v>322</v>
      </c>
      <c r="F51" s="35">
        <v>987805.6</v>
      </c>
      <c r="G51" s="35">
        <v>1977642</v>
      </c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</row>
    <row r="52" spans="1:65" x14ac:dyDescent="0.25">
      <c r="A52" s="34" t="s">
        <v>241</v>
      </c>
      <c r="B52" s="35" t="s">
        <v>224</v>
      </c>
      <c r="C52" s="36" t="s">
        <v>168</v>
      </c>
      <c r="D52" s="35" t="s">
        <v>44</v>
      </c>
      <c r="E52" s="35">
        <v>513</v>
      </c>
      <c r="F52" s="35">
        <v>3118802.6500000008</v>
      </c>
      <c r="G52" s="35">
        <v>2051105</v>
      </c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</row>
    <row r="53" spans="1:65" x14ac:dyDescent="0.25">
      <c r="A53" s="34" t="s">
        <v>241</v>
      </c>
      <c r="B53" s="35" t="s">
        <v>222</v>
      </c>
      <c r="C53" s="36" t="s">
        <v>169</v>
      </c>
      <c r="D53" s="35" t="s">
        <v>45</v>
      </c>
      <c r="E53" s="35">
        <v>466</v>
      </c>
      <c r="F53" s="35">
        <v>2327899.2800000003</v>
      </c>
      <c r="G53" s="35">
        <v>2474317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</row>
    <row r="54" spans="1:65" x14ac:dyDescent="0.25">
      <c r="A54" s="34" t="s">
        <v>240</v>
      </c>
      <c r="B54" s="35" t="s">
        <v>228</v>
      </c>
      <c r="C54" s="36" t="s">
        <v>170</v>
      </c>
      <c r="D54" s="35" t="s">
        <v>48</v>
      </c>
      <c r="E54" s="35">
        <v>634</v>
      </c>
      <c r="F54" s="35">
        <v>2148540.9499999997</v>
      </c>
      <c r="G54" s="35">
        <v>3200732</v>
      </c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</row>
    <row r="55" spans="1:65" x14ac:dyDescent="0.25">
      <c r="A55" s="34" t="s">
        <v>241</v>
      </c>
      <c r="B55" s="35" t="s">
        <v>224</v>
      </c>
      <c r="C55" s="36" t="s">
        <v>171</v>
      </c>
      <c r="D55" s="35" t="s">
        <v>108</v>
      </c>
      <c r="E55" s="35">
        <v>271</v>
      </c>
      <c r="F55" s="35">
        <v>1311673.77</v>
      </c>
      <c r="G55" s="35">
        <v>1194367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</row>
    <row r="56" spans="1:65" x14ac:dyDescent="0.25">
      <c r="A56" s="34" t="s">
        <v>242</v>
      </c>
      <c r="B56" s="35" t="s">
        <v>237</v>
      </c>
      <c r="C56" s="36" t="s">
        <v>172</v>
      </c>
      <c r="D56" s="35" t="s">
        <v>50</v>
      </c>
      <c r="E56" s="35">
        <v>279</v>
      </c>
      <c r="F56" s="35">
        <v>1565425.3800000001</v>
      </c>
      <c r="G56" s="35">
        <v>1684942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</row>
    <row r="57" spans="1:65" x14ac:dyDescent="0.25">
      <c r="A57" s="34" t="s">
        <v>239</v>
      </c>
      <c r="B57" s="35" t="s">
        <v>220</v>
      </c>
      <c r="C57" s="36" t="s">
        <v>173</v>
      </c>
      <c r="D57" s="35" t="s">
        <v>46</v>
      </c>
      <c r="E57" s="35">
        <v>745</v>
      </c>
      <c r="F57" s="35">
        <v>5685754.8100000061</v>
      </c>
      <c r="G57" s="35">
        <v>3472108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</row>
    <row r="58" spans="1:65" x14ac:dyDescent="0.25">
      <c r="A58" s="34" t="s">
        <v>240</v>
      </c>
      <c r="B58" s="35" t="s">
        <v>228</v>
      </c>
      <c r="C58" s="36" t="s">
        <v>174</v>
      </c>
      <c r="D58" s="35" t="s">
        <v>47</v>
      </c>
      <c r="E58" s="35">
        <v>2700</v>
      </c>
      <c r="F58" s="35">
        <v>35059651.240000017</v>
      </c>
      <c r="G58" s="35">
        <v>37578683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</row>
    <row r="59" spans="1:65" x14ac:dyDescent="0.25">
      <c r="A59" s="34" t="s">
        <v>243</v>
      </c>
      <c r="B59" s="35" t="s">
        <v>229</v>
      </c>
      <c r="C59" s="36" t="s">
        <v>175</v>
      </c>
      <c r="D59" s="35" t="s">
        <v>49</v>
      </c>
      <c r="E59" s="35">
        <v>846</v>
      </c>
      <c r="F59" s="35">
        <v>6556666.3999999985</v>
      </c>
      <c r="G59" s="35">
        <v>4725120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</row>
    <row r="60" spans="1:65" x14ac:dyDescent="0.25">
      <c r="A60" s="34" t="s">
        <v>242</v>
      </c>
      <c r="B60" s="35" t="s">
        <v>225</v>
      </c>
      <c r="C60" s="36" t="s">
        <v>176</v>
      </c>
      <c r="D60" s="35" t="s">
        <v>51</v>
      </c>
      <c r="E60" s="35">
        <v>1860</v>
      </c>
      <c r="F60" s="35">
        <v>31974251.539999999</v>
      </c>
      <c r="G60" s="35">
        <v>17109472</v>
      </c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</row>
    <row r="61" spans="1:65" x14ac:dyDescent="0.25">
      <c r="A61" s="34" t="s">
        <v>240</v>
      </c>
      <c r="B61" s="35" t="s">
        <v>221</v>
      </c>
      <c r="C61" s="36" t="s">
        <v>177</v>
      </c>
      <c r="D61" s="35" t="s">
        <v>52</v>
      </c>
      <c r="E61" s="35">
        <v>494</v>
      </c>
      <c r="F61" s="35">
        <v>4303600.6099999985</v>
      </c>
      <c r="G61" s="35">
        <v>2751552</v>
      </c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</row>
    <row r="62" spans="1:65" x14ac:dyDescent="0.25">
      <c r="A62" s="34" t="s">
        <v>239</v>
      </c>
      <c r="B62" s="35" t="s">
        <v>230</v>
      </c>
      <c r="C62" s="36" t="s">
        <v>178</v>
      </c>
      <c r="D62" s="35" t="s">
        <v>53</v>
      </c>
      <c r="E62" s="35">
        <v>466</v>
      </c>
      <c r="F62" s="35">
        <v>1767938.2300000002</v>
      </c>
      <c r="G62" s="35">
        <v>1892845</v>
      </c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</row>
    <row r="63" spans="1:65" x14ac:dyDescent="0.25">
      <c r="A63" s="34" t="s">
        <v>239</v>
      </c>
      <c r="B63" s="35" t="s">
        <v>230</v>
      </c>
      <c r="C63" s="36" t="s">
        <v>179</v>
      </c>
      <c r="D63" s="35" t="s">
        <v>54</v>
      </c>
      <c r="E63" s="35">
        <v>355</v>
      </c>
      <c r="F63" s="35">
        <v>1139392.04</v>
      </c>
      <c r="G63" s="35">
        <v>1493824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</row>
    <row r="64" spans="1:65" x14ac:dyDescent="0.25">
      <c r="A64" s="34" t="s">
        <v>243</v>
      </c>
      <c r="B64" s="35" t="s">
        <v>227</v>
      </c>
      <c r="C64" s="36" t="s">
        <v>180</v>
      </c>
      <c r="D64" s="35" t="s">
        <v>57</v>
      </c>
      <c r="E64" s="35">
        <v>1353</v>
      </c>
      <c r="F64" s="35">
        <v>14797451.779999999</v>
      </c>
      <c r="G64" s="35">
        <v>9450369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</row>
    <row r="65" spans="1:65" x14ac:dyDescent="0.25">
      <c r="A65" s="34" t="s">
        <v>239</v>
      </c>
      <c r="B65" s="35" t="s">
        <v>220</v>
      </c>
      <c r="C65" s="36" t="s">
        <v>181</v>
      </c>
      <c r="D65" s="35" t="s">
        <v>55</v>
      </c>
      <c r="E65" s="35">
        <v>748</v>
      </c>
      <c r="F65" s="35">
        <v>6056043.5600000005</v>
      </c>
      <c r="G65" s="35">
        <v>7077792</v>
      </c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</row>
    <row r="66" spans="1:65" x14ac:dyDescent="0.25">
      <c r="A66" s="34" t="s">
        <v>243</v>
      </c>
      <c r="B66" s="35" t="s">
        <v>229</v>
      </c>
      <c r="C66" s="36" t="s">
        <v>182</v>
      </c>
      <c r="D66" s="35" t="s">
        <v>63</v>
      </c>
      <c r="E66" s="35">
        <v>521</v>
      </c>
      <c r="F66" s="35">
        <v>3654767.4</v>
      </c>
      <c r="G66" s="35">
        <v>3444646</v>
      </c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</row>
    <row r="67" spans="1:65" x14ac:dyDescent="0.25">
      <c r="A67" s="34" t="s">
        <v>240</v>
      </c>
      <c r="B67" s="35" t="s">
        <v>228</v>
      </c>
      <c r="C67" s="36" t="s">
        <v>183</v>
      </c>
      <c r="D67" s="35" t="s">
        <v>66</v>
      </c>
      <c r="E67" s="35">
        <v>813</v>
      </c>
      <c r="F67" s="35">
        <v>3165496.3999999985</v>
      </c>
      <c r="G67" s="35">
        <v>4510594</v>
      </c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</row>
    <row r="68" spans="1:65" x14ac:dyDescent="0.25">
      <c r="A68" s="34" t="s">
        <v>241</v>
      </c>
      <c r="B68" s="35" t="s">
        <v>238</v>
      </c>
      <c r="C68" s="36" t="s">
        <v>184</v>
      </c>
      <c r="D68" s="35" t="s">
        <v>59</v>
      </c>
      <c r="E68" s="35">
        <v>1062</v>
      </c>
      <c r="F68" s="35">
        <v>6595288.419999999</v>
      </c>
      <c r="G68" s="35">
        <v>5112633</v>
      </c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</row>
    <row r="69" spans="1:65" x14ac:dyDescent="0.25">
      <c r="A69" s="34" t="s">
        <v>241</v>
      </c>
      <c r="B69" s="35" t="s">
        <v>222</v>
      </c>
      <c r="C69" s="36" t="s">
        <v>263</v>
      </c>
      <c r="D69" s="35" t="s">
        <v>64</v>
      </c>
      <c r="E69" s="35">
        <v>633</v>
      </c>
      <c r="F69" s="35">
        <v>1533323.12</v>
      </c>
      <c r="G69" s="35">
        <v>2509980</v>
      </c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</row>
    <row r="70" spans="1:65" x14ac:dyDescent="0.25">
      <c r="A70" s="34" t="s">
        <v>242</v>
      </c>
      <c r="B70" s="35" t="s">
        <v>233</v>
      </c>
      <c r="C70" s="36" t="s">
        <v>185</v>
      </c>
      <c r="D70" s="35" t="s">
        <v>58</v>
      </c>
      <c r="E70" s="35">
        <v>413</v>
      </c>
      <c r="F70" s="35">
        <v>2682945.5499999993</v>
      </c>
      <c r="G70" s="35">
        <v>2521714</v>
      </c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</row>
    <row r="71" spans="1:65" x14ac:dyDescent="0.25">
      <c r="A71" s="34" t="s">
        <v>243</v>
      </c>
      <c r="B71" s="35" t="s">
        <v>229</v>
      </c>
      <c r="C71" s="36" t="s">
        <v>186</v>
      </c>
      <c r="D71" s="35" t="s">
        <v>56</v>
      </c>
      <c r="E71" s="35">
        <v>426</v>
      </c>
      <c r="F71" s="35">
        <v>2800156.0800000005</v>
      </c>
      <c r="G71" s="35">
        <v>2241071</v>
      </c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</row>
    <row r="72" spans="1:65" x14ac:dyDescent="0.25">
      <c r="A72" s="34" t="s">
        <v>241</v>
      </c>
      <c r="B72" s="35" t="s">
        <v>224</v>
      </c>
      <c r="C72" s="36" t="s">
        <v>187</v>
      </c>
      <c r="D72" s="35" t="s">
        <v>60</v>
      </c>
      <c r="E72" s="35">
        <v>766</v>
      </c>
      <c r="F72" s="35">
        <v>6473485.9900000012</v>
      </c>
      <c r="G72" s="35">
        <v>4192413</v>
      </c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</row>
    <row r="73" spans="1:65" x14ac:dyDescent="0.25">
      <c r="A73" s="34" t="s">
        <v>241</v>
      </c>
      <c r="B73" s="35" t="s">
        <v>224</v>
      </c>
      <c r="C73" s="36" t="s">
        <v>188</v>
      </c>
      <c r="D73" s="35" t="s">
        <v>65</v>
      </c>
      <c r="E73" s="35">
        <v>337</v>
      </c>
      <c r="F73" s="35">
        <v>2319502.92</v>
      </c>
      <c r="G73" s="35">
        <v>1402712</v>
      </c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</row>
    <row r="74" spans="1:65" x14ac:dyDescent="0.25">
      <c r="A74" s="34" t="s">
        <v>243</v>
      </c>
      <c r="B74" s="35" t="s">
        <v>236</v>
      </c>
      <c r="C74" s="36" t="s">
        <v>189</v>
      </c>
      <c r="D74" s="35" t="s">
        <v>61</v>
      </c>
      <c r="E74" s="35">
        <v>452</v>
      </c>
      <c r="F74" s="35">
        <v>2698155.25</v>
      </c>
      <c r="G74" s="35">
        <v>2841151</v>
      </c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</row>
    <row r="75" spans="1:65" x14ac:dyDescent="0.25">
      <c r="A75" s="34" t="s">
        <v>242</v>
      </c>
      <c r="B75" s="35" t="s">
        <v>237</v>
      </c>
      <c r="C75" s="36" t="s">
        <v>190</v>
      </c>
      <c r="D75" s="35" t="s">
        <v>67</v>
      </c>
      <c r="E75" s="35">
        <v>587</v>
      </c>
      <c r="F75" s="35">
        <v>2308072.7400000002</v>
      </c>
      <c r="G75" s="35">
        <v>2584565</v>
      </c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</row>
    <row r="76" spans="1:65" x14ac:dyDescent="0.25">
      <c r="A76" s="34" t="s">
        <v>241</v>
      </c>
      <c r="B76" s="35" t="s">
        <v>224</v>
      </c>
      <c r="C76" s="36" t="s">
        <v>191</v>
      </c>
      <c r="D76" s="35" t="s">
        <v>62</v>
      </c>
      <c r="E76" s="35">
        <v>220</v>
      </c>
      <c r="F76" s="35">
        <v>2528707.2999999998</v>
      </c>
      <c r="G76" s="35">
        <v>1319493</v>
      </c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</row>
    <row r="77" spans="1:65" x14ac:dyDescent="0.25">
      <c r="A77" s="34" t="s">
        <v>239</v>
      </c>
      <c r="B77" s="35" t="s">
        <v>220</v>
      </c>
      <c r="C77" s="36" t="s">
        <v>192</v>
      </c>
      <c r="D77" s="35" t="s">
        <v>70</v>
      </c>
      <c r="E77" s="35">
        <v>211</v>
      </c>
      <c r="F77" s="35">
        <v>949173.56</v>
      </c>
      <c r="G77" s="35">
        <v>1392240</v>
      </c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</row>
    <row r="78" spans="1:65" x14ac:dyDescent="0.25">
      <c r="A78" s="34" t="s">
        <v>243</v>
      </c>
      <c r="B78" s="35" t="s">
        <v>229</v>
      </c>
      <c r="C78" s="36" t="s">
        <v>193</v>
      </c>
      <c r="D78" s="35" t="s">
        <v>68</v>
      </c>
      <c r="E78" s="35">
        <v>461</v>
      </c>
      <c r="F78" s="35">
        <v>1561090.52</v>
      </c>
      <c r="G78" s="35">
        <v>2759877</v>
      </c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</row>
    <row r="79" spans="1:65" x14ac:dyDescent="0.25">
      <c r="A79" s="34" t="s">
        <v>242</v>
      </c>
      <c r="B79" s="35" t="s">
        <v>232</v>
      </c>
      <c r="C79" s="36" t="s">
        <v>122</v>
      </c>
      <c r="D79" s="35" t="s">
        <v>109</v>
      </c>
      <c r="E79" s="35">
        <v>662</v>
      </c>
      <c r="F79" s="35">
        <v>3914666.88</v>
      </c>
      <c r="G79" s="35">
        <v>3085488</v>
      </c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</row>
    <row r="80" spans="1:65" x14ac:dyDescent="0.25">
      <c r="A80" s="34" t="s">
        <v>243</v>
      </c>
      <c r="B80" s="35" t="s">
        <v>229</v>
      </c>
      <c r="C80" s="36" t="s">
        <v>123</v>
      </c>
      <c r="D80" s="35" t="s">
        <v>246</v>
      </c>
      <c r="E80" s="35">
        <v>650</v>
      </c>
      <c r="F80" s="35">
        <v>4712852.1300000008</v>
      </c>
      <c r="G80" s="35">
        <v>3555606</v>
      </c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</row>
    <row r="81" spans="1:65" x14ac:dyDescent="0.25">
      <c r="A81" s="34" t="s">
        <v>241</v>
      </c>
      <c r="B81" s="35" t="s">
        <v>234</v>
      </c>
      <c r="C81" s="36" t="s">
        <v>194</v>
      </c>
      <c r="D81" s="35" t="s">
        <v>71</v>
      </c>
      <c r="E81" s="35">
        <v>274</v>
      </c>
      <c r="F81" s="35">
        <v>1361437.4099999995</v>
      </c>
      <c r="G81" s="35">
        <v>1273054</v>
      </c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</row>
    <row r="82" spans="1:65" x14ac:dyDescent="0.25">
      <c r="A82" s="34" t="s">
        <v>243</v>
      </c>
      <c r="B82" s="35" t="s">
        <v>229</v>
      </c>
      <c r="C82" s="36" t="s">
        <v>195</v>
      </c>
      <c r="D82" s="35" t="s">
        <v>73</v>
      </c>
      <c r="E82" s="35">
        <v>421</v>
      </c>
      <c r="F82" s="35">
        <v>2779187.7700000005</v>
      </c>
      <c r="G82" s="35">
        <v>2112169</v>
      </c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</row>
    <row r="83" spans="1:65" x14ac:dyDescent="0.25">
      <c r="A83" s="34" t="s">
        <v>241</v>
      </c>
      <c r="B83" s="35" t="s">
        <v>234</v>
      </c>
      <c r="C83" s="36" t="s">
        <v>196</v>
      </c>
      <c r="D83" s="35" t="s">
        <v>72</v>
      </c>
      <c r="E83" s="35">
        <v>2130</v>
      </c>
      <c r="F83" s="35">
        <v>27697344.550000001</v>
      </c>
      <c r="G83" s="35">
        <v>23384442</v>
      </c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</row>
    <row r="84" spans="1:65" x14ac:dyDescent="0.25">
      <c r="A84" s="34" t="s">
        <v>243</v>
      </c>
      <c r="B84" s="35" t="s">
        <v>227</v>
      </c>
      <c r="C84" s="36" t="s">
        <v>197</v>
      </c>
      <c r="D84" s="35" t="s">
        <v>74</v>
      </c>
      <c r="E84" s="35">
        <v>390</v>
      </c>
      <c r="F84" s="35">
        <v>2167969.61</v>
      </c>
      <c r="G84" s="35">
        <v>2337763</v>
      </c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</row>
    <row r="85" spans="1:65" x14ac:dyDescent="0.25">
      <c r="A85" s="34" t="s">
        <v>242</v>
      </c>
      <c r="B85" s="35" t="s">
        <v>225</v>
      </c>
      <c r="C85" s="36" t="s">
        <v>198</v>
      </c>
      <c r="D85" s="35" t="s">
        <v>75</v>
      </c>
      <c r="E85" s="35">
        <v>540</v>
      </c>
      <c r="F85" s="35">
        <v>3658804.9300000011</v>
      </c>
      <c r="G85" s="35">
        <v>3007345</v>
      </c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</row>
    <row r="86" spans="1:65" x14ac:dyDescent="0.25">
      <c r="A86" s="34" t="s">
        <v>239</v>
      </c>
      <c r="B86" s="35" t="s">
        <v>230</v>
      </c>
      <c r="C86" s="36" t="s">
        <v>199</v>
      </c>
      <c r="D86" s="35" t="s">
        <v>80</v>
      </c>
      <c r="E86" s="35">
        <v>596</v>
      </c>
      <c r="F86" s="35">
        <v>1759039.6199999999</v>
      </c>
      <c r="G86" s="35">
        <v>3120538</v>
      </c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</row>
    <row r="87" spans="1:65" x14ac:dyDescent="0.25">
      <c r="A87" s="34" t="s">
        <v>240</v>
      </c>
      <c r="B87" s="35" t="s">
        <v>235</v>
      </c>
      <c r="C87" s="36" t="s">
        <v>200</v>
      </c>
      <c r="D87" s="35" t="s">
        <v>81</v>
      </c>
      <c r="E87" s="35">
        <v>308</v>
      </c>
      <c r="F87" s="35">
        <v>3867813.49</v>
      </c>
      <c r="G87" s="35">
        <v>2517679</v>
      </c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</row>
    <row r="88" spans="1:65" x14ac:dyDescent="0.25">
      <c r="A88" s="34" t="s">
        <v>241</v>
      </c>
      <c r="B88" s="35" t="s">
        <v>224</v>
      </c>
      <c r="C88" s="36" t="s">
        <v>201</v>
      </c>
      <c r="D88" s="35" t="s">
        <v>76</v>
      </c>
      <c r="E88" s="35">
        <v>430</v>
      </c>
      <c r="F88" s="35">
        <v>3701901.1399999997</v>
      </c>
      <c r="G88" s="35">
        <v>3125531</v>
      </c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</row>
    <row r="89" spans="1:65" x14ac:dyDescent="0.25">
      <c r="A89" s="34" t="s">
        <v>239</v>
      </c>
      <c r="B89" s="35" t="s">
        <v>220</v>
      </c>
      <c r="C89" s="36" t="s">
        <v>202</v>
      </c>
      <c r="D89" s="35" t="s">
        <v>79</v>
      </c>
      <c r="E89" s="35">
        <v>392</v>
      </c>
      <c r="F89" s="35">
        <v>1831464.9600000002</v>
      </c>
      <c r="G89" s="35">
        <v>2263731</v>
      </c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</row>
    <row r="90" spans="1:65" x14ac:dyDescent="0.25">
      <c r="A90" s="34" t="s">
        <v>240</v>
      </c>
      <c r="B90" s="35" t="s">
        <v>228</v>
      </c>
      <c r="C90" s="36" t="s">
        <v>203</v>
      </c>
      <c r="D90" s="35" t="s">
        <v>77</v>
      </c>
      <c r="E90" s="35">
        <v>410</v>
      </c>
      <c r="F90" s="35">
        <v>1396516.9100000004</v>
      </c>
      <c r="G90" s="35">
        <v>1668157</v>
      </c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</row>
    <row r="91" spans="1:65" x14ac:dyDescent="0.25">
      <c r="A91" s="34" t="s">
        <v>242</v>
      </c>
      <c r="B91" s="35" t="s">
        <v>226</v>
      </c>
      <c r="C91" s="36" t="s">
        <v>204</v>
      </c>
      <c r="D91" s="35" t="s">
        <v>82</v>
      </c>
      <c r="E91" s="35">
        <v>412</v>
      </c>
      <c r="F91" s="35">
        <v>3432823.6700000004</v>
      </c>
      <c r="G91" s="35">
        <v>3990061</v>
      </c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</row>
    <row r="92" spans="1:65" x14ac:dyDescent="0.25">
      <c r="A92" s="34" t="s">
        <v>242</v>
      </c>
      <c r="B92" s="35" t="s">
        <v>233</v>
      </c>
      <c r="C92" s="36" t="s">
        <v>205</v>
      </c>
      <c r="D92" s="35" t="s">
        <v>83</v>
      </c>
      <c r="E92" s="35">
        <v>509</v>
      </c>
      <c r="F92" s="35">
        <v>2432029.7400000012</v>
      </c>
      <c r="G92" s="35">
        <v>2240051</v>
      </c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</row>
    <row r="93" spans="1:65" x14ac:dyDescent="0.25">
      <c r="A93" s="34" t="s">
        <v>241</v>
      </c>
      <c r="B93" s="35" t="s">
        <v>238</v>
      </c>
      <c r="C93" s="36" t="s">
        <v>206</v>
      </c>
      <c r="D93" s="35" t="s">
        <v>86</v>
      </c>
      <c r="E93" s="35">
        <v>300</v>
      </c>
      <c r="F93" s="35">
        <v>1769225.03</v>
      </c>
      <c r="G93" s="35">
        <v>1475624</v>
      </c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</row>
    <row r="94" spans="1:65" x14ac:dyDescent="0.25">
      <c r="A94" s="34" t="s">
        <v>240</v>
      </c>
      <c r="B94" s="35" t="s">
        <v>221</v>
      </c>
      <c r="C94" s="36" t="s">
        <v>207</v>
      </c>
      <c r="D94" s="35" t="s">
        <v>84</v>
      </c>
      <c r="E94" s="35">
        <v>2395</v>
      </c>
      <c r="F94" s="35">
        <v>37374553.310000002</v>
      </c>
      <c r="G94" s="35">
        <v>19080217</v>
      </c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</row>
    <row r="95" spans="1:65" x14ac:dyDescent="0.25">
      <c r="A95" s="34" t="s">
        <v>239</v>
      </c>
      <c r="B95" s="35" t="s">
        <v>220</v>
      </c>
      <c r="C95" s="36" t="s">
        <v>208</v>
      </c>
      <c r="D95" s="35" t="s">
        <v>85</v>
      </c>
      <c r="E95" s="35">
        <v>461</v>
      </c>
      <c r="F95" s="35">
        <v>2207202.29</v>
      </c>
      <c r="G95" s="35">
        <v>2480892</v>
      </c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</row>
    <row r="96" spans="1:65" x14ac:dyDescent="0.25">
      <c r="A96" s="34" t="s">
        <v>243</v>
      </c>
      <c r="B96" s="35" t="s">
        <v>248</v>
      </c>
      <c r="C96" s="36" t="s">
        <v>250</v>
      </c>
      <c r="D96" s="35" t="s">
        <v>244</v>
      </c>
      <c r="E96" s="35">
        <v>1012</v>
      </c>
      <c r="F96" s="35">
        <v>9998573.1400000062</v>
      </c>
      <c r="G96" s="35">
        <v>7819613</v>
      </c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</row>
    <row r="97" spans="1:65" x14ac:dyDescent="0.25">
      <c r="A97" s="34" t="s">
        <v>243</v>
      </c>
      <c r="B97" s="35" t="s">
        <v>227</v>
      </c>
      <c r="C97" s="36" t="s">
        <v>209</v>
      </c>
      <c r="D97" s="35" t="s">
        <v>88</v>
      </c>
      <c r="E97" s="35">
        <v>1155</v>
      </c>
      <c r="F97" s="35">
        <v>9642656.6300000008</v>
      </c>
      <c r="G97" s="35">
        <v>6911419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</row>
    <row r="98" spans="1:65" x14ac:dyDescent="0.25">
      <c r="A98" s="34" t="s">
        <v>243</v>
      </c>
      <c r="B98" s="35" t="s">
        <v>236</v>
      </c>
      <c r="C98" s="36" t="s">
        <v>210</v>
      </c>
      <c r="D98" s="35" t="s">
        <v>87</v>
      </c>
      <c r="E98" s="35">
        <v>365</v>
      </c>
      <c r="F98" s="35">
        <v>3500935.61</v>
      </c>
      <c r="G98" s="35">
        <v>3122918</v>
      </c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</row>
    <row r="99" spans="1:65" x14ac:dyDescent="0.25">
      <c r="A99" s="34" t="s">
        <v>243</v>
      </c>
      <c r="B99" s="35" t="s">
        <v>236</v>
      </c>
      <c r="C99" s="36" t="s">
        <v>211</v>
      </c>
      <c r="D99" s="35" t="s">
        <v>89</v>
      </c>
      <c r="E99" s="35">
        <v>1209</v>
      </c>
      <c r="F99" s="35">
        <v>6287055.5999999959</v>
      </c>
      <c r="G99" s="35">
        <v>6816415</v>
      </c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</row>
    <row r="100" spans="1:65" x14ac:dyDescent="0.25">
      <c r="A100" s="34" t="s">
        <v>240</v>
      </c>
      <c r="B100" s="35" t="s">
        <v>228</v>
      </c>
      <c r="C100" s="36" t="s">
        <v>212</v>
      </c>
      <c r="D100" s="35" t="s">
        <v>90</v>
      </c>
      <c r="E100" s="35">
        <v>882</v>
      </c>
      <c r="F100" s="35">
        <v>3480100.9000000004</v>
      </c>
      <c r="G100" s="35">
        <v>6517413</v>
      </c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</row>
    <row r="101" spans="1:65" x14ac:dyDescent="0.25">
      <c r="A101" s="34" t="s">
        <v>243</v>
      </c>
      <c r="B101" s="35" t="s">
        <v>227</v>
      </c>
      <c r="C101" s="36" t="s">
        <v>213</v>
      </c>
      <c r="D101" s="35" t="s">
        <v>93</v>
      </c>
      <c r="E101" s="35">
        <v>1057</v>
      </c>
      <c r="F101" s="35">
        <v>13814604.659999998</v>
      </c>
      <c r="G101" s="35">
        <v>8140121</v>
      </c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</row>
    <row r="102" spans="1:65" x14ac:dyDescent="0.25">
      <c r="A102" s="34" t="s">
        <v>240</v>
      </c>
      <c r="B102" s="35" t="s">
        <v>221</v>
      </c>
      <c r="C102" s="36" t="s">
        <v>214</v>
      </c>
      <c r="D102" s="35" t="s">
        <v>91</v>
      </c>
      <c r="E102" s="35">
        <v>312</v>
      </c>
      <c r="F102" s="35">
        <v>2398463.0200000009</v>
      </c>
      <c r="G102" s="35">
        <v>1478694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</row>
    <row r="103" spans="1:65" x14ac:dyDescent="0.25">
      <c r="A103" s="34" t="s">
        <v>240</v>
      </c>
      <c r="B103" s="35" t="s">
        <v>221</v>
      </c>
      <c r="C103" s="36" t="s">
        <v>215</v>
      </c>
      <c r="D103" s="35" t="s">
        <v>92</v>
      </c>
      <c r="E103" s="35">
        <v>290</v>
      </c>
      <c r="F103" s="35">
        <v>583931.06999999972</v>
      </c>
      <c r="G103" s="35">
        <v>1526373</v>
      </c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</row>
    <row r="104" spans="1:65" x14ac:dyDescent="0.25">
      <c r="A104" s="34" t="s">
        <v>243</v>
      </c>
      <c r="B104" s="35" t="s">
        <v>227</v>
      </c>
      <c r="C104" s="36" t="s">
        <v>216</v>
      </c>
      <c r="D104" s="35" t="s">
        <v>95</v>
      </c>
      <c r="E104" s="35">
        <v>1264</v>
      </c>
      <c r="F104" s="35">
        <v>11054406.99</v>
      </c>
      <c r="G104" s="35">
        <v>7411813</v>
      </c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</row>
    <row r="105" spans="1:65" x14ac:dyDescent="0.25">
      <c r="A105" s="34" t="s">
        <v>242</v>
      </c>
      <c r="B105" s="35" t="s">
        <v>232</v>
      </c>
      <c r="C105" s="36" t="s">
        <v>217</v>
      </c>
      <c r="D105" s="35" t="s">
        <v>97</v>
      </c>
      <c r="E105" s="35">
        <v>347</v>
      </c>
      <c r="F105" s="35">
        <v>542535.33000000019</v>
      </c>
      <c r="G105" s="35">
        <v>1080117</v>
      </c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</row>
    <row r="106" spans="1:65" x14ac:dyDescent="0.25">
      <c r="A106" s="34" t="s">
        <v>243</v>
      </c>
      <c r="B106" s="35" t="s">
        <v>227</v>
      </c>
      <c r="C106" s="36" t="s">
        <v>218</v>
      </c>
      <c r="D106" s="35" t="s">
        <v>94</v>
      </c>
      <c r="E106" s="35">
        <v>1486</v>
      </c>
      <c r="F106" s="35">
        <v>11320930.199999999</v>
      </c>
      <c r="G106" s="35">
        <v>8737843</v>
      </c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</row>
    <row r="107" spans="1:65" x14ac:dyDescent="0.25">
      <c r="A107" s="34" t="s">
        <v>241</v>
      </c>
      <c r="B107" s="35" t="s">
        <v>234</v>
      </c>
      <c r="C107" s="36" t="s">
        <v>219</v>
      </c>
      <c r="D107" s="35" t="s">
        <v>96</v>
      </c>
      <c r="E107" s="35">
        <v>350</v>
      </c>
      <c r="F107" s="35">
        <v>1967288.67</v>
      </c>
      <c r="G107" s="35">
        <v>1568681</v>
      </c>
    </row>
    <row r="109" spans="1:65" x14ac:dyDescent="0.25">
      <c r="I109" s="23"/>
      <c r="J109" s="23"/>
      <c r="K109" s="23"/>
    </row>
  </sheetData>
  <autoFilter ref="A4:G4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:G107"/>
      <selection pane="topRight" activeCell="E5" sqref="E5:G107"/>
      <selection pane="bottomLeft" activeCell="E5" sqref="E5:G107"/>
      <selection pane="bottomRight" activeCell="I3" sqref="I3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4.28515625" style="26" customWidth="1"/>
    <col min="9" max="9" width="10.42578125" style="26" bestFit="1" customWidth="1"/>
    <col min="10" max="11" width="15.7109375" style="26" bestFit="1" customWidth="1"/>
    <col min="12" max="16384" width="9.140625" style="26"/>
  </cols>
  <sheetData>
    <row r="1" spans="1:11" ht="21" customHeight="1" x14ac:dyDescent="0.25">
      <c r="A1" s="39" t="s">
        <v>98</v>
      </c>
      <c r="B1" s="40"/>
      <c r="C1" s="40"/>
      <c r="D1" s="40"/>
      <c r="E1" s="40"/>
      <c r="F1" s="40"/>
      <c r="G1" s="41"/>
    </row>
    <row r="2" spans="1:11" ht="18.75" customHeight="1" x14ac:dyDescent="0.25">
      <c r="A2" s="42" t="s">
        <v>259</v>
      </c>
      <c r="B2" s="43"/>
      <c r="C2" s="43"/>
      <c r="D2" s="43"/>
      <c r="E2" s="43"/>
      <c r="F2" s="43"/>
      <c r="G2" s="44"/>
    </row>
    <row r="3" spans="1:11" x14ac:dyDescent="0.25">
      <c r="A3" s="45"/>
      <c r="B3" s="46"/>
      <c r="C3" s="46"/>
      <c r="D3" s="37" t="s">
        <v>253</v>
      </c>
      <c r="E3" s="27">
        <f>SUBTOTAL(9,E5:E107)</f>
        <v>5395</v>
      </c>
      <c r="F3" s="27">
        <f t="shared" ref="F3:G3" si="0">SUBTOTAL(9,F5:F107)</f>
        <v>37076198.399999999</v>
      </c>
      <c r="G3" s="27">
        <f t="shared" si="0"/>
        <v>24170211</v>
      </c>
      <c r="I3" s="38"/>
      <c r="J3" s="38"/>
      <c r="K3" s="38"/>
    </row>
    <row r="4" spans="1:11" ht="49.5" x14ac:dyDescent="0.25">
      <c r="A4" s="28" t="s">
        <v>119</v>
      </c>
      <c r="B4" s="29" t="s">
        <v>120</v>
      </c>
      <c r="C4" s="30" t="s">
        <v>254</v>
      </c>
      <c r="D4" s="28" t="s">
        <v>111</v>
      </c>
      <c r="E4" s="29" t="s">
        <v>99</v>
      </c>
      <c r="F4" s="29" t="s">
        <v>100</v>
      </c>
      <c r="G4" s="29" t="s">
        <v>252</v>
      </c>
    </row>
    <row r="5" spans="1:11" x14ac:dyDescent="0.25">
      <c r="A5" s="34" t="s">
        <v>239</v>
      </c>
      <c r="B5" s="35" t="s">
        <v>220</v>
      </c>
      <c r="C5" s="36" t="s">
        <v>124</v>
      </c>
      <c r="D5" s="35" t="s">
        <v>0</v>
      </c>
      <c r="E5" s="35">
        <v>4</v>
      </c>
      <c r="F5" s="35">
        <v>17510.400000000001</v>
      </c>
      <c r="G5" s="35">
        <v>21085</v>
      </c>
    </row>
    <row r="6" spans="1:11" x14ac:dyDescent="0.25">
      <c r="A6" s="34" t="s">
        <v>240</v>
      </c>
      <c r="B6" s="35" t="s">
        <v>221</v>
      </c>
      <c r="C6" s="36" t="s">
        <v>125</v>
      </c>
      <c r="D6" s="35" t="s">
        <v>1</v>
      </c>
      <c r="E6" s="35">
        <v>61</v>
      </c>
      <c r="F6" s="35">
        <v>76124.78</v>
      </c>
      <c r="G6" s="35">
        <v>171151</v>
      </c>
    </row>
    <row r="7" spans="1:11" x14ac:dyDescent="0.25">
      <c r="A7" s="34" t="s">
        <v>241</v>
      </c>
      <c r="B7" s="35" t="s">
        <v>222</v>
      </c>
      <c r="C7" s="36" t="s">
        <v>126</v>
      </c>
      <c r="D7" s="35" t="s">
        <v>2</v>
      </c>
      <c r="E7" s="35">
        <v>71</v>
      </c>
      <c r="F7" s="35">
        <v>241754.83</v>
      </c>
      <c r="G7" s="35">
        <v>266182</v>
      </c>
    </row>
    <row r="8" spans="1:11" x14ac:dyDescent="0.25">
      <c r="A8" s="34" t="s">
        <v>240</v>
      </c>
      <c r="B8" s="35" t="s">
        <v>223</v>
      </c>
      <c r="C8" s="36" t="s">
        <v>127</v>
      </c>
      <c r="D8" s="35" t="s">
        <v>3</v>
      </c>
      <c r="E8" s="35">
        <v>36</v>
      </c>
      <c r="F8" s="35">
        <v>108806.12</v>
      </c>
      <c r="G8" s="35">
        <v>118064</v>
      </c>
    </row>
    <row r="9" spans="1:11" x14ac:dyDescent="0.25">
      <c r="A9" s="34" t="s">
        <v>241</v>
      </c>
      <c r="B9" s="35" t="s">
        <v>224</v>
      </c>
      <c r="C9" s="36" t="s">
        <v>128</v>
      </c>
      <c r="D9" s="35" t="s">
        <v>6</v>
      </c>
      <c r="E9" s="35">
        <v>39</v>
      </c>
      <c r="F9" s="35">
        <v>118712.83</v>
      </c>
      <c r="G9" s="35">
        <v>93156</v>
      </c>
    </row>
    <row r="10" spans="1:11" x14ac:dyDescent="0.25">
      <c r="A10" s="34" t="s">
        <v>241</v>
      </c>
      <c r="B10" s="35" t="s">
        <v>222</v>
      </c>
      <c r="C10" s="36" t="s">
        <v>129</v>
      </c>
      <c r="D10" s="35" t="s">
        <v>4</v>
      </c>
      <c r="E10" s="35">
        <v>30</v>
      </c>
      <c r="F10" s="35">
        <v>70795.010000000009</v>
      </c>
      <c r="G10" s="35">
        <v>70641</v>
      </c>
    </row>
    <row r="11" spans="1:11" x14ac:dyDescent="0.25">
      <c r="A11" s="34" t="s">
        <v>240</v>
      </c>
      <c r="B11" s="35" t="s">
        <v>221</v>
      </c>
      <c r="C11" s="36" t="s">
        <v>130</v>
      </c>
      <c r="D11" s="35" t="s">
        <v>7</v>
      </c>
      <c r="E11" s="35">
        <v>18</v>
      </c>
      <c r="F11" s="35">
        <v>44993.26</v>
      </c>
      <c r="G11" s="35">
        <v>70748</v>
      </c>
    </row>
    <row r="12" spans="1:11" x14ac:dyDescent="0.25">
      <c r="A12" s="34" t="s">
        <v>242</v>
      </c>
      <c r="B12" s="35" t="s">
        <v>225</v>
      </c>
      <c r="C12" s="36" t="s">
        <v>131</v>
      </c>
      <c r="D12" s="35" t="s">
        <v>8</v>
      </c>
      <c r="E12" s="35">
        <v>0</v>
      </c>
      <c r="F12" s="35">
        <v>0</v>
      </c>
      <c r="G12" s="35">
        <v>0</v>
      </c>
    </row>
    <row r="13" spans="1:11" x14ac:dyDescent="0.25">
      <c r="A13" s="34" t="s">
        <v>242</v>
      </c>
      <c r="B13" s="35" t="s">
        <v>226</v>
      </c>
      <c r="C13" s="36" t="s">
        <v>132</v>
      </c>
      <c r="D13" s="35" t="s">
        <v>9</v>
      </c>
      <c r="E13" s="35">
        <v>35</v>
      </c>
      <c r="F13" s="35">
        <v>345766.43</v>
      </c>
      <c r="G13" s="35">
        <v>145349</v>
      </c>
    </row>
    <row r="14" spans="1:11" x14ac:dyDescent="0.25">
      <c r="A14" s="34" t="s">
        <v>243</v>
      </c>
      <c r="B14" s="35" t="s">
        <v>227</v>
      </c>
      <c r="C14" s="36" t="s">
        <v>133</v>
      </c>
      <c r="D14" s="35" t="s">
        <v>12</v>
      </c>
      <c r="E14" s="35">
        <v>25</v>
      </c>
      <c r="F14" s="35">
        <v>66052.3</v>
      </c>
      <c r="G14" s="35">
        <v>70024</v>
      </c>
    </row>
    <row r="15" spans="1:11" x14ac:dyDescent="0.25">
      <c r="A15" s="34" t="s">
        <v>242</v>
      </c>
      <c r="B15" s="35" t="s">
        <v>225</v>
      </c>
      <c r="C15" s="36" t="s">
        <v>134</v>
      </c>
      <c r="D15" s="35" t="s">
        <v>13</v>
      </c>
      <c r="E15" s="35">
        <v>10</v>
      </c>
      <c r="F15" s="35">
        <v>137710.23000000001</v>
      </c>
      <c r="G15" s="35">
        <v>72066</v>
      </c>
    </row>
    <row r="16" spans="1:11" x14ac:dyDescent="0.25">
      <c r="A16" s="34" t="s">
        <v>240</v>
      </c>
      <c r="B16" s="35" t="s">
        <v>228</v>
      </c>
      <c r="C16" s="36" t="s">
        <v>135</v>
      </c>
      <c r="D16" s="35" t="s">
        <v>10</v>
      </c>
      <c r="E16" s="35">
        <v>70</v>
      </c>
      <c r="F16" s="35">
        <v>153156.65</v>
      </c>
      <c r="G16" s="35">
        <v>193722</v>
      </c>
    </row>
    <row r="17" spans="1:7" x14ac:dyDescent="0.25">
      <c r="A17" s="34" t="s">
        <v>240</v>
      </c>
      <c r="B17" s="35" t="s">
        <v>221</v>
      </c>
      <c r="C17" s="36" t="s">
        <v>136</v>
      </c>
      <c r="D17" s="35" t="s">
        <v>11</v>
      </c>
      <c r="E17" s="35">
        <v>13</v>
      </c>
      <c r="F17" s="35">
        <v>25021.7</v>
      </c>
      <c r="G17" s="35">
        <v>60561</v>
      </c>
    </row>
    <row r="18" spans="1:7" x14ac:dyDescent="0.25">
      <c r="A18" s="34" t="s">
        <v>243</v>
      </c>
      <c r="B18" s="35" t="s">
        <v>229</v>
      </c>
      <c r="C18" s="36" t="s">
        <v>137</v>
      </c>
      <c r="D18" s="35" t="s">
        <v>14</v>
      </c>
      <c r="E18" s="35">
        <v>112</v>
      </c>
      <c r="F18" s="35">
        <v>1114730.3499999999</v>
      </c>
      <c r="G18" s="35">
        <v>624821</v>
      </c>
    </row>
    <row r="19" spans="1:7" x14ac:dyDescent="0.25">
      <c r="A19" s="34" t="s">
        <v>243</v>
      </c>
      <c r="B19" s="35" t="s">
        <v>248</v>
      </c>
      <c r="C19" s="36" t="s">
        <v>249</v>
      </c>
      <c r="D19" s="35" t="s">
        <v>247</v>
      </c>
      <c r="E19" s="35">
        <v>1174</v>
      </c>
      <c r="F19" s="35">
        <v>2209895.6899999995</v>
      </c>
      <c r="G19" s="35">
        <v>1884584</v>
      </c>
    </row>
    <row r="20" spans="1:7" x14ac:dyDescent="0.25">
      <c r="A20" s="34" t="s">
        <v>240</v>
      </c>
      <c r="B20" s="35" t="s">
        <v>228</v>
      </c>
      <c r="C20" s="36" t="s">
        <v>138</v>
      </c>
      <c r="D20" s="35" t="s">
        <v>16</v>
      </c>
      <c r="E20" s="35">
        <v>43</v>
      </c>
      <c r="F20" s="35">
        <v>256629.74</v>
      </c>
      <c r="G20" s="35">
        <v>283384</v>
      </c>
    </row>
    <row r="21" spans="1:7" x14ac:dyDescent="0.25">
      <c r="A21" s="34" t="s">
        <v>242</v>
      </c>
      <c r="B21" s="35" t="s">
        <v>226</v>
      </c>
      <c r="C21" s="36" t="s">
        <v>139</v>
      </c>
      <c r="D21" s="35" t="s">
        <v>15</v>
      </c>
      <c r="E21" s="35">
        <v>7</v>
      </c>
      <c r="F21" s="35">
        <v>13969.89</v>
      </c>
      <c r="G21" s="35">
        <v>18033</v>
      </c>
    </row>
    <row r="22" spans="1:7" x14ac:dyDescent="0.25">
      <c r="A22" s="34" t="s">
        <v>239</v>
      </c>
      <c r="B22" s="35" t="s">
        <v>230</v>
      </c>
      <c r="C22" s="36" t="s">
        <v>140</v>
      </c>
      <c r="D22" s="35" t="s">
        <v>17</v>
      </c>
      <c r="E22" s="35">
        <v>17</v>
      </c>
      <c r="F22" s="35">
        <v>44794.31</v>
      </c>
      <c r="G22" s="35">
        <v>51020</v>
      </c>
    </row>
    <row r="23" spans="1:7" x14ac:dyDescent="0.25">
      <c r="A23" s="34" t="s">
        <v>239</v>
      </c>
      <c r="B23" s="35" t="s">
        <v>220</v>
      </c>
      <c r="C23" s="36" t="s">
        <v>141</v>
      </c>
      <c r="D23" s="35" t="s">
        <v>21</v>
      </c>
      <c r="E23" s="35">
        <v>0</v>
      </c>
      <c r="F23" s="35">
        <v>0</v>
      </c>
      <c r="G23" s="35">
        <v>0</v>
      </c>
    </row>
    <row r="24" spans="1:7" x14ac:dyDescent="0.25">
      <c r="A24" s="34" t="s">
        <v>242</v>
      </c>
      <c r="B24" s="35" t="s">
        <v>231</v>
      </c>
      <c r="C24" s="36" t="s">
        <v>142</v>
      </c>
      <c r="D24" s="35" t="s">
        <v>18</v>
      </c>
      <c r="E24" s="35">
        <v>8</v>
      </c>
      <c r="F24" s="35">
        <v>28420.63</v>
      </c>
      <c r="G24" s="35">
        <v>27355</v>
      </c>
    </row>
    <row r="25" spans="1:7" x14ac:dyDescent="0.25">
      <c r="A25" s="34" t="s">
        <v>242</v>
      </c>
      <c r="B25" s="35" t="s">
        <v>225</v>
      </c>
      <c r="C25" s="36" t="s">
        <v>143</v>
      </c>
      <c r="D25" s="35" t="s">
        <v>19</v>
      </c>
      <c r="E25" s="35">
        <v>2</v>
      </c>
      <c r="F25" s="35">
        <v>30231.01</v>
      </c>
      <c r="G25" s="35">
        <v>27874</v>
      </c>
    </row>
    <row r="26" spans="1:7" x14ac:dyDescent="0.25">
      <c r="A26" s="34" t="s">
        <v>239</v>
      </c>
      <c r="B26" s="35" t="s">
        <v>220</v>
      </c>
      <c r="C26" s="36" t="s">
        <v>144</v>
      </c>
      <c r="D26" s="35" t="s">
        <v>26</v>
      </c>
      <c r="E26" s="35">
        <v>36</v>
      </c>
      <c r="F26" s="35">
        <v>134194.31</v>
      </c>
      <c r="G26" s="35">
        <v>165066</v>
      </c>
    </row>
    <row r="27" spans="1:7" x14ac:dyDescent="0.25">
      <c r="A27" s="34" t="s">
        <v>242</v>
      </c>
      <c r="B27" s="35" t="s">
        <v>232</v>
      </c>
      <c r="C27" s="36" t="s">
        <v>145</v>
      </c>
      <c r="D27" s="35" t="s">
        <v>27</v>
      </c>
      <c r="E27" s="35">
        <v>4</v>
      </c>
      <c r="F27" s="35">
        <v>17625.62</v>
      </c>
      <c r="G27" s="35">
        <v>18960</v>
      </c>
    </row>
    <row r="28" spans="1:7" x14ac:dyDescent="0.25">
      <c r="A28" s="34" t="s">
        <v>242</v>
      </c>
      <c r="B28" s="35" t="s">
        <v>233</v>
      </c>
      <c r="C28" s="36" t="s">
        <v>146</v>
      </c>
      <c r="D28" s="35" t="s">
        <v>20</v>
      </c>
      <c r="E28" s="35">
        <v>55</v>
      </c>
      <c r="F28" s="35">
        <v>134559.35</v>
      </c>
      <c r="G28" s="35">
        <v>128068</v>
      </c>
    </row>
    <row r="29" spans="1:7" x14ac:dyDescent="0.25">
      <c r="A29" s="34" t="s">
        <v>240</v>
      </c>
      <c r="B29" s="35" t="s">
        <v>228</v>
      </c>
      <c r="C29" s="36" t="s">
        <v>147</v>
      </c>
      <c r="D29" s="35" t="s">
        <v>23</v>
      </c>
      <c r="E29" s="35">
        <v>16</v>
      </c>
      <c r="F29" s="35">
        <v>105700.08</v>
      </c>
      <c r="G29" s="35">
        <v>102332</v>
      </c>
    </row>
    <row r="30" spans="1:7" x14ac:dyDescent="0.25">
      <c r="A30" s="34" t="s">
        <v>242</v>
      </c>
      <c r="B30" s="35" t="s">
        <v>232</v>
      </c>
      <c r="C30" s="36" t="s">
        <v>148</v>
      </c>
      <c r="D30" s="35" t="s">
        <v>25</v>
      </c>
      <c r="E30" s="35">
        <v>144</v>
      </c>
      <c r="F30" s="35">
        <v>279858.32999999996</v>
      </c>
      <c r="G30" s="35">
        <v>197830</v>
      </c>
    </row>
    <row r="31" spans="1:7" x14ac:dyDescent="0.25">
      <c r="A31" s="34" t="s">
        <v>240</v>
      </c>
      <c r="B31" s="35" t="s">
        <v>228</v>
      </c>
      <c r="C31" s="36" t="s">
        <v>149</v>
      </c>
      <c r="D31" s="35" t="s">
        <v>24</v>
      </c>
      <c r="E31" s="35">
        <v>10</v>
      </c>
      <c r="F31" s="35">
        <v>90016.349999999991</v>
      </c>
      <c r="G31" s="35">
        <v>108935</v>
      </c>
    </row>
    <row r="32" spans="1:7" x14ac:dyDescent="0.25">
      <c r="A32" s="34" t="s">
        <v>242</v>
      </c>
      <c r="B32" s="35" t="s">
        <v>232</v>
      </c>
      <c r="C32" s="36" t="s">
        <v>150</v>
      </c>
      <c r="D32" s="35" t="s">
        <v>38</v>
      </c>
      <c r="E32" s="35">
        <v>2</v>
      </c>
      <c r="F32" s="35">
        <v>11682.66</v>
      </c>
      <c r="G32" s="35">
        <v>14138</v>
      </c>
    </row>
    <row r="33" spans="1:7" x14ac:dyDescent="0.25">
      <c r="A33" s="34" t="s">
        <v>240</v>
      </c>
      <c r="B33" s="35" t="s">
        <v>221</v>
      </c>
      <c r="C33" s="36" t="s">
        <v>151</v>
      </c>
      <c r="D33" s="35" t="s">
        <v>22</v>
      </c>
      <c r="E33" s="35">
        <v>40</v>
      </c>
      <c r="F33" s="35">
        <v>49028.68</v>
      </c>
      <c r="G33" s="35">
        <v>185070</v>
      </c>
    </row>
    <row r="34" spans="1:7" x14ac:dyDescent="0.25">
      <c r="A34" s="34" t="s">
        <v>239</v>
      </c>
      <c r="B34" s="35" t="s">
        <v>220</v>
      </c>
      <c r="C34" s="36" t="s">
        <v>152</v>
      </c>
      <c r="D34" s="35" t="s">
        <v>28</v>
      </c>
      <c r="E34" s="35">
        <v>6</v>
      </c>
      <c r="F34" s="35">
        <v>6686.65</v>
      </c>
      <c r="G34" s="35">
        <v>8092</v>
      </c>
    </row>
    <row r="35" spans="1:7" x14ac:dyDescent="0.25">
      <c r="A35" s="34" t="s">
        <v>243</v>
      </c>
      <c r="B35" s="35" t="s">
        <v>229</v>
      </c>
      <c r="C35" s="36" t="s">
        <v>153</v>
      </c>
      <c r="D35" s="35" t="s">
        <v>29</v>
      </c>
      <c r="E35" s="35">
        <v>128</v>
      </c>
      <c r="F35" s="35">
        <v>446271.67999999993</v>
      </c>
      <c r="G35" s="35">
        <v>312202</v>
      </c>
    </row>
    <row r="36" spans="1:7" x14ac:dyDescent="0.25">
      <c r="A36" s="34" t="s">
        <v>241</v>
      </c>
      <c r="B36" s="35" t="s">
        <v>224</v>
      </c>
      <c r="C36" s="36" t="s">
        <v>154</v>
      </c>
      <c r="D36" s="35" t="s">
        <v>31</v>
      </c>
      <c r="E36" s="35">
        <v>138</v>
      </c>
      <c r="F36" s="35">
        <v>4533336.6900000004</v>
      </c>
      <c r="G36" s="35">
        <v>1683141</v>
      </c>
    </row>
    <row r="37" spans="1:7" x14ac:dyDescent="0.25">
      <c r="A37" s="34" t="s">
        <v>242</v>
      </c>
      <c r="B37" s="35" t="s">
        <v>226</v>
      </c>
      <c r="C37" s="36" t="s">
        <v>155</v>
      </c>
      <c r="D37" s="35" t="s">
        <v>30</v>
      </c>
      <c r="E37" s="35">
        <v>5</v>
      </c>
      <c r="F37" s="35">
        <v>14518.77</v>
      </c>
      <c r="G37" s="35">
        <v>17834</v>
      </c>
    </row>
    <row r="38" spans="1:7" x14ac:dyDescent="0.25">
      <c r="A38" s="34" t="s">
        <v>243</v>
      </c>
      <c r="B38" s="35" t="s">
        <v>229</v>
      </c>
      <c r="C38" s="36" t="s">
        <v>262</v>
      </c>
      <c r="D38" s="35" t="s">
        <v>245</v>
      </c>
      <c r="E38" s="35">
        <v>59</v>
      </c>
      <c r="F38" s="35">
        <v>305839.96999999997</v>
      </c>
      <c r="G38" s="35">
        <v>226952</v>
      </c>
    </row>
    <row r="39" spans="1:7" x14ac:dyDescent="0.25">
      <c r="A39" s="34" t="s">
        <v>241</v>
      </c>
      <c r="B39" s="35" t="s">
        <v>234</v>
      </c>
      <c r="C39" s="36" t="s">
        <v>156</v>
      </c>
      <c r="D39" s="35" t="s">
        <v>32</v>
      </c>
      <c r="E39" s="35">
        <v>18</v>
      </c>
      <c r="F39" s="35">
        <v>25614.639999999999</v>
      </c>
      <c r="G39" s="35">
        <v>31896</v>
      </c>
    </row>
    <row r="40" spans="1:7" x14ac:dyDescent="0.25">
      <c r="A40" s="34" t="s">
        <v>240</v>
      </c>
      <c r="B40" s="35" t="s">
        <v>235</v>
      </c>
      <c r="C40" s="36" t="s">
        <v>157</v>
      </c>
      <c r="D40" s="35" t="s">
        <v>33</v>
      </c>
      <c r="E40" s="35">
        <v>51</v>
      </c>
      <c r="F40" s="35">
        <v>680893.88</v>
      </c>
      <c r="G40" s="35">
        <v>403235</v>
      </c>
    </row>
    <row r="41" spans="1:7" x14ac:dyDescent="0.25">
      <c r="A41" s="34" t="s">
        <v>243</v>
      </c>
      <c r="B41" s="35" t="s">
        <v>236</v>
      </c>
      <c r="C41" s="36" t="s">
        <v>158</v>
      </c>
      <c r="D41" s="35" t="s">
        <v>34</v>
      </c>
      <c r="E41" s="35">
        <v>18</v>
      </c>
      <c r="F41" s="35">
        <v>71730.63</v>
      </c>
      <c r="G41" s="35">
        <v>97483</v>
      </c>
    </row>
    <row r="42" spans="1:7" x14ac:dyDescent="0.25">
      <c r="A42" s="34" t="s">
        <v>241</v>
      </c>
      <c r="B42" s="35" t="s">
        <v>224</v>
      </c>
      <c r="C42" s="36" t="s">
        <v>159</v>
      </c>
      <c r="D42" s="35" t="s">
        <v>35</v>
      </c>
      <c r="E42" s="35">
        <v>8</v>
      </c>
      <c r="F42" s="35">
        <v>23311.19</v>
      </c>
      <c r="G42" s="35">
        <v>25076</v>
      </c>
    </row>
    <row r="43" spans="1:7" x14ac:dyDescent="0.25">
      <c r="A43" s="34" t="s">
        <v>240</v>
      </c>
      <c r="B43" s="35" t="s">
        <v>235</v>
      </c>
      <c r="C43" s="36" t="s">
        <v>160</v>
      </c>
      <c r="D43" s="35" t="s">
        <v>36</v>
      </c>
      <c r="E43" s="35">
        <v>35</v>
      </c>
      <c r="F43" s="35">
        <v>31772.840000000004</v>
      </c>
      <c r="G43" s="35">
        <v>37603</v>
      </c>
    </row>
    <row r="44" spans="1:7" x14ac:dyDescent="0.25">
      <c r="A44" s="34" t="s">
        <v>242</v>
      </c>
      <c r="B44" s="35" t="s">
        <v>231</v>
      </c>
      <c r="C44" s="36" t="s">
        <v>161</v>
      </c>
      <c r="D44" s="35" t="s">
        <v>37</v>
      </c>
      <c r="E44" s="35">
        <v>7</v>
      </c>
      <c r="F44" s="35">
        <v>44595.3</v>
      </c>
      <c r="G44" s="35">
        <v>45223</v>
      </c>
    </row>
    <row r="45" spans="1:7" x14ac:dyDescent="0.25">
      <c r="A45" s="34" t="s">
        <v>242</v>
      </c>
      <c r="B45" s="35" t="s">
        <v>233</v>
      </c>
      <c r="C45" s="36" t="s">
        <v>121</v>
      </c>
      <c r="D45" s="35" t="s">
        <v>5</v>
      </c>
      <c r="E45" s="35">
        <v>18</v>
      </c>
      <c r="F45" s="35">
        <v>348893.48</v>
      </c>
      <c r="G45" s="35">
        <v>232871</v>
      </c>
    </row>
    <row r="46" spans="1:7" x14ac:dyDescent="0.25">
      <c r="A46" s="34" t="s">
        <v>240</v>
      </c>
      <c r="B46" s="35" t="s">
        <v>235</v>
      </c>
      <c r="C46" s="36" t="s">
        <v>162</v>
      </c>
      <c r="D46" s="35" t="s">
        <v>78</v>
      </c>
      <c r="E46" s="35">
        <v>23</v>
      </c>
      <c r="F46" s="35">
        <v>181639.90000000002</v>
      </c>
      <c r="G46" s="35">
        <v>89945</v>
      </c>
    </row>
    <row r="47" spans="1:7" x14ac:dyDescent="0.25">
      <c r="A47" s="34" t="s">
        <v>241</v>
      </c>
      <c r="B47" s="35" t="s">
        <v>234</v>
      </c>
      <c r="C47" s="36" t="s">
        <v>163</v>
      </c>
      <c r="D47" s="35" t="s">
        <v>43</v>
      </c>
      <c r="E47" s="35">
        <v>5</v>
      </c>
      <c r="F47" s="35">
        <v>4000.05</v>
      </c>
      <c r="G47" s="35">
        <v>4556</v>
      </c>
    </row>
    <row r="48" spans="1:7" x14ac:dyDescent="0.25">
      <c r="A48" s="34" t="s">
        <v>242</v>
      </c>
      <c r="B48" s="35" t="s">
        <v>226</v>
      </c>
      <c r="C48" s="36" t="s">
        <v>164</v>
      </c>
      <c r="D48" s="35" t="s">
        <v>40</v>
      </c>
      <c r="E48" s="35">
        <v>33</v>
      </c>
      <c r="F48" s="35">
        <v>106768.66</v>
      </c>
      <c r="G48" s="35">
        <v>119073</v>
      </c>
    </row>
    <row r="49" spans="1:7" x14ac:dyDescent="0.25">
      <c r="A49" s="34" t="s">
        <v>240</v>
      </c>
      <c r="B49" s="35" t="s">
        <v>228</v>
      </c>
      <c r="C49" s="36" t="s">
        <v>165</v>
      </c>
      <c r="D49" s="35" t="s">
        <v>39</v>
      </c>
      <c r="E49" s="35">
        <v>22</v>
      </c>
      <c r="F49" s="35">
        <v>51242.42</v>
      </c>
      <c r="G49" s="35">
        <v>58383</v>
      </c>
    </row>
    <row r="50" spans="1:7" x14ac:dyDescent="0.25">
      <c r="A50" s="34" t="s">
        <v>241</v>
      </c>
      <c r="B50" s="35" t="s">
        <v>224</v>
      </c>
      <c r="C50" s="36" t="s">
        <v>166</v>
      </c>
      <c r="D50" s="35" t="s">
        <v>41</v>
      </c>
      <c r="E50" s="35">
        <v>43</v>
      </c>
      <c r="F50" s="35">
        <v>281513.60000000003</v>
      </c>
      <c r="G50" s="35">
        <v>155739</v>
      </c>
    </row>
    <row r="51" spans="1:7" x14ac:dyDescent="0.25">
      <c r="A51" s="34" t="s">
        <v>240</v>
      </c>
      <c r="B51" s="35" t="s">
        <v>228</v>
      </c>
      <c r="C51" s="36" t="s">
        <v>167</v>
      </c>
      <c r="D51" s="35" t="s">
        <v>42</v>
      </c>
      <c r="E51" s="35">
        <v>9</v>
      </c>
      <c r="F51" s="35">
        <v>57827.759999999995</v>
      </c>
      <c r="G51" s="35">
        <v>49608</v>
      </c>
    </row>
    <row r="52" spans="1:7" x14ac:dyDescent="0.25">
      <c r="A52" s="34" t="s">
        <v>241</v>
      </c>
      <c r="B52" s="35" t="s">
        <v>224</v>
      </c>
      <c r="C52" s="36" t="s">
        <v>168</v>
      </c>
      <c r="D52" s="35" t="s">
        <v>44</v>
      </c>
      <c r="E52" s="35">
        <v>23</v>
      </c>
      <c r="F52" s="35">
        <v>215422.39</v>
      </c>
      <c r="G52" s="35">
        <v>104279</v>
      </c>
    </row>
    <row r="53" spans="1:7" x14ac:dyDescent="0.25">
      <c r="A53" s="34" t="s">
        <v>241</v>
      </c>
      <c r="B53" s="35" t="s">
        <v>222</v>
      </c>
      <c r="C53" s="36" t="s">
        <v>169</v>
      </c>
      <c r="D53" s="35" t="s">
        <v>45</v>
      </c>
      <c r="E53" s="35">
        <v>58</v>
      </c>
      <c r="F53" s="35">
        <v>135741.72999999998</v>
      </c>
      <c r="G53" s="35">
        <v>135447</v>
      </c>
    </row>
    <row r="54" spans="1:7" x14ac:dyDescent="0.25">
      <c r="A54" s="34" t="s">
        <v>240</v>
      </c>
      <c r="B54" s="35" t="s">
        <v>228</v>
      </c>
      <c r="C54" s="36" t="s">
        <v>170</v>
      </c>
      <c r="D54" s="35" t="s">
        <v>48</v>
      </c>
      <c r="E54" s="35">
        <v>33</v>
      </c>
      <c r="F54" s="35">
        <v>165602.75</v>
      </c>
      <c r="G54" s="35">
        <v>145691</v>
      </c>
    </row>
    <row r="55" spans="1:7" x14ac:dyDescent="0.25">
      <c r="A55" s="34" t="s">
        <v>241</v>
      </c>
      <c r="B55" s="35" t="s">
        <v>224</v>
      </c>
      <c r="C55" s="36" t="s">
        <v>171</v>
      </c>
      <c r="D55" s="35" t="s">
        <v>108</v>
      </c>
      <c r="E55" s="35">
        <v>0</v>
      </c>
      <c r="F55" s="35">
        <v>0</v>
      </c>
      <c r="G55" s="35">
        <v>0</v>
      </c>
    </row>
    <row r="56" spans="1:7" x14ac:dyDescent="0.25">
      <c r="A56" s="34" t="s">
        <v>242</v>
      </c>
      <c r="B56" s="35" t="s">
        <v>237</v>
      </c>
      <c r="C56" s="36" t="s">
        <v>172</v>
      </c>
      <c r="D56" s="35" t="s">
        <v>50</v>
      </c>
      <c r="E56" s="35">
        <v>44</v>
      </c>
      <c r="F56" s="35">
        <v>131132.43</v>
      </c>
      <c r="G56" s="35">
        <v>125179</v>
      </c>
    </row>
    <row r="57" spans="1:7" x14ac:dyDescent="0.25">
      <c r="A57" s="34" t="s">
        <v>239</v>
      </c>
      <c r="B57" s="35" t="s">
        <v>220</v>
      </c>
      <c r="C57" s="36" t="s">
        <v>173</v>
      </c>
      <c r="D57" s="35" t="s">
        <v>46</v>
      </c>
      <c r="E57" s="35">
        <v>9</v>
      </c>
      <c r="F57" s="35">
        <v>41604.910000000003</v>
      </c>
      <c r="G57" s="35">
        <v>33566</v>
      </c>
    </row>
    <row r="58" spans="1:7" x14ac:dyDescent="0.25">
      <c r="A58" s="34" t="s">
        <v>240</v>
      </c>
      <c r="B58" s="35" t="s">
        <v>228</v>
      </c>
      <c r="C58" s="36" t="s">
        <v>174</v>
      </c>
      <c r="D58" s="35" t="s">
        <v>47</v>
      </c>
      <c r="E58" s="35">
        <v>81</v>
      </c>
      <c r="F58" s="35">
        <v>2132684.4299999997</v>
      </c>
      <c r="G58" s="35">
        <v>1259975</v>
      </c>
    </row>
    <row r="59" spans="1:7" x14ac:dyDescent="0.25">
      <c r="A59" s="34" t="s">
        <v>243</v>
      </c>
      <c r="B59" s="35" t="s">
        <v>229</v>
      </c>
      <c r="C59" s="36" t="s">
        <v>175</v>
      </c>
      <c r="D59" s="35" t="s">
        <v>49</v>
      </c>
      <c r="E59" s="35">
        <v>68</v>
      </c>
      <c r="F59" s="35">
        <v>348420.58</v>
      </c>
      <c r="G59" s="35">
        <v>222517</v>
      </c>
    </row>
    <row r="60" spans="1:7" x14ac:dyDescent="0.25">
      <c r="A60" s="34" t="s">
        <v>242</v>
      </c>
      <c r="B60" s="35" t="s">
        <v>225</v>
      </c>
      <c r="C60" s="36" t="s">
        <v>176</v>
      </c>
      <c r="D60" s="35" t="s">
        <v>51</v>
      </c>
      <c r="E60" s="35">
        <v>31</v>
      </c>
      <c r="F60" s="35">
        <v>3141698.51</v>
      </c>
      <c r="G60" s="35">
        <v>1172160</v>
      </c>
    </row>
    <row r="61" spans="1:7" x14ac:dyDescent="0.25">
      <c r="A61" s="34" t="s">
        <v>240</v>
      </c>
      <c r="B61" s="35" t="s">
        <v>221</v>
      </c>
      <c r="C61" s="36" t="s">
        <v>177</v>
      </c>
      <c r="D61" s="35" t="s">
        <v>52</v>
      </c>
      <c r="E61" s="35">
        <v>22</v>
      </c>
      <c r="F61" s="35">
        <v>130797.11</v>
      </c>
      <c r="G61" s="35">
        <v>107190</v>
      </c>
    </row>
    <row r="62" spans="1:7" x14ac:dyDescent="0.25">
      <c r="A62" s="34" t="s">
        <v>239</v>
      </c>
      <c r="B62" s="35" t="s">
        <v>230</v>
      </c>
      <c r="C62" s="36" t="s">
        <v>178</v>
      </c>
      <c r="D62" s="35" t="s">
        <v>53</v>
      </c>
      <c r="E62" s="35">
        <v>0</v>
      </c>
      <c r="F62" s="35">
        <v>0</v>
      </c>
      <c r="G62" s="35">
        <v>0</v>
      </c>
    </row>
    <row r="63" spans="1:7" x14ac:dyDescent="0.25">
      <c r="A63" s="34" t="s">
        <v>239</v>
      </c>
      <c r="B63" s="35" t="s">
        <v>230</v>
      </c>
      <c r="C63" s="36" t="s">
        <v>179</v>
      </c>
      <c r="D63" s="35" t="s">
        <v>54</v>
      </c>
      <c r="E63" s="35">
        <v>0</v>
      </c>
      <c r="F63" s="35">
        <v>0</v>
      </c>
      <c r="G63" s="35">
        <v>0</v>
      </c>
    </row>
    <row r="64" spans="1:7" x14ac:dyDescent="0.25">
      <c r="A64" s="34" t="s">
        <v>243</v>
      </c>
      <c r="B64" s="35" t="s">
        <v>227</v>
      </c>
      <c r="C64" s="36" t="s">
        <v>180</v>
      </c>
      <c r="D64" s="35" t="s">
        <v>57</v>
      </c>
      <c r="E64" s="35">
        <v>32</v>
      </c>
      <c r="F64" s="35">
        <v>750727.9</v>
      </c>
      <c r="G64" s="35">
        <v>337545</v>
      </c>
    </row>
    <row r="65" spans="1:7" x14ac:dyDescent="0.25">
      <c r="A65" s="34" t="s">
        <v>239</v>
      </c>
      <c r="B65" s="35" t="s">
        <v>220</v>
      </c>
      <c r="C65" s="36" t="s">
        <v>181</v>
      </c>
      <c r="D65" s="35" t="s">
        <v>55</v>
      </c>
      <c r="E65" s="35">
        <v>80</v>
      </c>
      <c r="F65" s="35">
        <v>248725.49999999997</v>
      </c>
      <c r="G65" s="35">
        <v>341299</v>
      </c>
    </row>
    <row r="66" spans="1:7" x14ac:dyDescent="0.25">
      <c r="A66" s="34" t="s">
        <v>243</v>
      </c>
      <c r="B66" s="35" t="s">
        <v>229</v>
      </c>
      <c r="C66" s="36" t="s">
        <v>182</v>
      </c>
      <c r="D66" s="35" t="s">
        <v>63</v>
      </c>
      <c r="E66" s="35">
        <v>44</v>
      </c>
      <c r="F66" s="35">
        <v>327473.62</v>
      </c>
      <c r="G66" s="35">
        <v>322147</v>
      </c>
    </row>
    <row r="67" spans="1:7" x14ac:dyDescent="0.25">
      <c r="A67" s="34" t="s">
        <v>240</v>
      </c>
      <c r="B67" s="35" t="s">
        <v>228</v>
      </c>
      <c r="C67" s="36" t="s">
        <v>183</v>
      </c>
      <c r="D67" s="35" t="s">
        <v>66</v>
      </c>
      <c r="E67" s="35">
        <v>22</v>
      </c>
      <c r="F67" s="35">
        <v>57117.03</v>
      </c>
      <c r="G67" s="35">
        <v>84079</v>
      </c>
    </row>
    <row r="68" spans="1:7" x14ac:dyDescent="0.25">
      <c r="A68" s="34" t="s">
        <v>241</v>
      </c>
      <c r="B68" s="35" t="s">
        <v>238</v>
      </c>
      <c r="C68" s="36" t="s">
        <v>184</v>
      </c>
      <c r="D68" s="35" t="s">
        <v>59</v>
      </c>
      <c r="E68" s="35">
        <v>130</v>
      </c>
      <c r="F68" s="35">
        <v>593886.69999999995</v>
      </c>
      <c r="G68" s="35">
        <v>435482</v>
      </c>
    </row>
    <row r="69" spans="1:7" x14ac:dyDescent="0.25">
      <c r="A69" s="34" t="s">
        <v>241</v>
      </c>
      <c r="B69" s="35" t="s">
        <v>222</v>
      </c>
      <c r="C69" s="36" t="s">
        <v>263</v>
      </c>
      <c r="D69" s="35" t="s">
        <v>64</v>
      </c>
      <c r="E69" s="35">
        <v>65</v>
      </c>
      <c r="F69" s="35">
        <v>144233.29</v>
      </c>
      <c r="G69" s="35">
        <v>197724</v>
      </c>
    </row>
    <row r="70" spans="1:7" x14ac:dyDescent="0.25">
      <c r="A70" s="34" t="s">
        <v>242</v>
      </c>
      <c r="B70" s="35" t="s">
        <v>233</v>
      </c>
      <c r="C70" s="36" t="s">
        <v>185</v>
      </c>
      <c r="D70" s="35" t="s">
        <v>58</v>
      </c>
      <c r="E70" s="35">
        <v>34</v>
      </c>
      <c r="F70" s="35">
        <v>27584.87</v>
      </c>
      <c r="G70" s="35">
        <v>35608</v>
      </c>
    </row>
    <row r="71" spans="1:7" x14ac:dyDescent="0.25">
      <c r="A71" s="34" t="s">
        <v>243</v>
      </c>
      <c r="B71" s="35" t="s">
        <v>229</v>
      </c>
      <c r="C71" s="36" t="s">
        <v>186</v>
      </c>
      <c r="D71" s="35" t="s">
        <v>56</v>
      </c>
      <c r="E71" s="35">
        <v>19</v>
      </c>
      <c r="F71" s="35">
        <v>402961.33</v>
      </c>
      <c r="G71" s="35">
        <v>291578</v>
      </c>
    </row>
    <row r="72" spans="1:7" x14ac:dyDescent="0.25">
      <c r="A72" s="34" t="s">
        <v>241</v>
      </c>
      <c r="B72" s="35" t="s">
        <v>224</v>
      </c>
      <c r="C72" s="36" t="s">
        <v>187</v>
      </c>
      <c r="D72" s="35" t="s">
        <v>60</v>
      </c>
      <c r="E72" s="35">
        <v>22</v>
      </c>
      <c r="F72" s="35">
        <v>258324.92</v>
      </c>
      <c r="G72" s="35">
        <v>133434</v>
      </c>
    </row>
    <row r="73" spans="1:7" x14ac:dyDescent="0.25">
      <c r="A73" s="34" t="s">
        <v>241</v>
      </c>
      <c r="B73" s="35" t="s">
        <v>224</v>
      </c>
      <c r="C73" s="36" t="s">
        <v>188</v>
      </c>
      <c r="D73" s="35" t="s">
        <v>65</v>
      </c>
      <c r="E73" s="35">
        <v>24</v>
      </c>
      <c r="F73" s="35">
        <v>78852.52</v>
      </c>
      <c r="G73" s="35">
        <v>109905</v>
      </c>
    </row>
    <row r="74" spans="1:7" x14ac:dyDescent="0.25">
      <c r="A74" s="34" t="s">
        <v>243</v>
      </c>
      <c r="B74" s="35" t="s">
        <v>236</v>
      </c>
      <c r="C74" s="36" t="s">
        <v>189</v>
      </c>
      <c r="D74" s="35" t="s">
        <v>61</v>
      </c>
      <c r="E74" s="35">
        <v>0</v>
      </c>
      <c r="F74" s="35">
        <v>0</v>
      </c>
      <c r="G74" s="35">
        <v>0</v>
      </c>
    </row>
    <row r="75" spans="1:7" x14ac:dyDescent="0.25">
      <c r="A75" s="34" t="s">
        <v>242</v>
      </c>
      <c r="B75" s="35" t="s">
        <v>237</v>
      </c>
      <c r="C75" s="36" t="s">
        <v>190</v>
      </c>
      <c r="D75" s="35" t="s">
        <v>67</v>
      </c>
      <c r="E75" s="35">
        <v>0</v>
      </c>
      <c r="F75" s="35">
        <v>0</v>
      </c>
      <c r="G75" s="35">
        <v>0</v>
      </c>
    </row>
    <row r="76" spans="1:7" x14ac:dyDescent="0.25">
      <c r="A76" s="34" t="s">
        <v>241</v>
      </c>
      <c r="B76" s="35" t="s">
        <v>224</v>
      </c>
      <c r="C76" s="36" t="s">
        <v>191</v>
      </c>
      <c r="D76" s="35" t="s">
        <v>62</v>
      </c>
      <c r="E76" s="35">
        <v>19</v>
      </c>
      <c r="F76" s="35">
        <v>413147.24</v>
      </c>
      <c r="G76" s="35">
        <v>134908</v>
      </c>
    </row>
    <row r="77" spans="1:7" x14ac:dyDescent="0.25">
      <c r="A77" s="34" t="s">
        <v>239</v>
      </c>
      <c r="B77" s="35" t="s">
        <v>220</v>
      </c>
      <c r="C77" s="36" t="s">
        <v>192</v>
      </c>
      <c r="D77" s="35" t="s">
        <v>70</v>
      </c>
      <c r="E77" s="35">
        <v>3</v>
      </c>
      <c r="F77" s="35">
        <v>511.41</v>
      </c>
      <c r="G77" s="35">
        <v>1165</v>
      </c>
    </row>
    <row r="78" spans="1:7" x14ac:dyDescent="0.25">
      <c r="A78" s="34" t="s">
        <v>243</v>
      </c>
      <c r="B78" s="35" t="s">
        <v>229</v>
      </c>
      <c r="C78" s="36" t="s">
        <v>193</v>
      </c>
      <c r="D78" s="35" t="s">
        <v>68</v>
      </c>
      <c r="E78" s="35">
        <v>195</v>
      </c>
      <c r="F78" s="35">
        <v>380009.37</v>
      </c>
      <c r="G78" s="35">
        <v>511313</v>
      </c>
    </row>
    <row r="79" spans="1:7" x14ac:dyDescent="0.25">
      <c r="A79" s="34" t="s">
        <v>242</v>
      </c>
      <c r="B79" s="35" t="s">
        <v>232</v>
      </c>
      <c r="C79" s="36" t="s">
        <v>122</v>
      </c>
      <c r="D79" s="35" t="s">
        <v>109</v>
      </c>
      <c r="E79" s="35">
        <v>11</v>
      </c>
      <c r="F79" s="35">
        <v>157996.51999999999</v>
      </c>
      <c r="G79" s="35">
        <v>90794</v>
      </c>
    </row>
    <row r="80" spans="1:7" x14ac:dyDescent="0.25">
      <c r="A80" s="34" t="s">
        <v>243</v>
      </c>
      <c r="B80" s="35" t="s">
        <v>229</v>
      </c>
      <c r="C80" s="36" t="s">
        <v>123</v>
      </c>
      <c r="D80" s="35" t="s">
        <v>246</v>
      </c>
      <c r="E80" s="35">
        <v>105</v>
      </c>
      <c r="F80" s="35">
        <v>364894.11000000004</v>
      </c>
      <c r="G80" s="35">
        <v>263980</v>
      </c>
    </row>
    <row r="81" spans="1:7" x14ac:dyDescent="0.25">
      <c r="A81" s="34" t="s">
        <v>241</v>
      </c>
      <c r="B81" s="35" t="s">
        <v>234</v>
      </c>
      <c r="C81" s="36" t="s">
        <v>194</v>
      </c>
      <c r="D81" s="35" t="s">
        <v>71</v>
      </c>
      <c r="E81" s="35">
        <v>5</v>
      </c>
      <c r="F81" s="35">
        <v>11302.24</v>
      </c>
      <c r="G81" s="35">
        <v>24589</v>
      </c>
    </row>
    <row r="82" spans="1:7" x14ac:dyDescent="0.25">
      <c r="A82" s="34" t="s">
        <v>243</v>
      </c>
      <c r="B82" s="35" t="s">
        <v>229</v>
      </c>
      <c r="C82" s="36" t="s">
        <v>195</v>
      </c>
      <c r="D82" s="35" t="s">
        <v>73</v>
      </c>
      <c r="E82" s="35">
        <v>20</v>
      </c>
      <c r="F82" s="35">
        <v>57314.009999999995</v>
      </c>
      <c r="G82" s="35">
        <v>46478</v>
      </c>
    </row>
    <row r="83" spans="1:7" x14ac:dyDescent="0.25">
      <c r="A83" s="34" t="s">
        <v>241</v>
      </c>
      <c r="B83" s="35" t="s">
        <v>234</v>
      </c>
      <c r="C83" s="36" t="s">
        <v>196</v>
      </c>
      <c r="D83" s="35" t="s">
        <v>72</v>
      </c>
      <c r="E83" s="35">
        <v>215</v>
      </c>
      <c r="F83" s="35">
        <v>4508139.97</v>
      </c>
      <c r="G83" s="35">
        <v>2958093</v>
      </c>
    </row>
    <row r="84" spans="1:7" x14ac:dyDescent="0.25">
      <c r="A84" s="34" t="s">
        <v>243</v>
      </c>
      <c r="B84" s="35" t="s">
        <v>227</v>
      </c>
      <c r="C84" s="36" t="s">
        <v>197</v>
      </c>
      <c r="D84" s="35" t="s">
        <v>74</v>
      </c>
      <c r="E84" s="35">
        <v>14</v>
      </c>
      <c r="F84" s="35">
        <v>92230.59</v>
      </c>
      <c r="G84" s="35">
        <v>66150</v>
      </c>
    </row>
    <row r="85" spans="1:7" x14ac:dyDescent="0.25">
      <c r="A85" s="34" t="s">
        <v>242</v>
      </c>
      <c r="B85" s="35" t="s">
        <v>225</v>
      </c>
      <c r="C85" s="36" t="s">
        <v>198</v>
      </c>
      <c r="D85" s="35" t="s">
        <v>75</v>
      </c>
      <c r="E85" s="35">
        <v>21</v>
      </c>
      <c r="F85" s="35">
        <v>121477.98000000001</v>
      </c>
      <c r="G85" s="35">
        <v>101712</v>
      </c>
    </row>
    <row r="86" spans="1:7" x14ac:dyDescent="0.25">
      <c r="A86" s="34" t="s">
        <v>239</v>
      </c>
      <c r="B86" s="35" t="s">
        <v>230</v>
      </c>
      <c r="C86" s="36" t="s">
        <v>199</v>
      </c>
      <c r="D86" s="35" t="s">
        <v>80</v>
      </c>
      <c r="E86" s="35">
        <v>13</v>
      </c>
      <c r="F86" s="35">
        <v>20561.79</v>
      </c>
      <c r="G86" s="35">
        <v>28438</v>
      </c>
    </row>
    <row r="87" spans="1:7" x14ac:dyDescent="0.25">
      <c r="A87" s="34" t="s">
        <v>240</v>
      </c>
      <c r="B87" s="35" t="s">
        <v>235</v>
      </c>
      <c r="C87" s="36" t="s">
        <v>200</v>
      </c>
      <c r="D87" s="35" t="s">
        <v>81</v>
      </c>
      <c r="E87" s="35">
        <v>26</v>
      </c>
      <c r="F87" s="35">
        <v>51250.54</v>
      </c>
      <c r="G87" s="35">
        <v>35570</v>
      </c>
    </row>
    <row r="88" spans="1:7" x14ac:dyDescent="0.25">
      <c r="A88" s="34" t="s">
        <v>241</v>
      </c>
      <c r="B88" s="35" t="s">
        <v>224</v>
      </c>
      <c r="C88" s="36" t="s">
        <v>201</v>
      </c>
      <c r="D88" s="35" t="s">
        <v>76</v>
      </c>
      <c r="E88" s="35">
        <v>81</v>
      </c>
      <c r="F88" s="35">
        <v>258976.41</v>
      </c>
      <c r="G88" s="35">
        <v>219496</v>
      </c>
    </row>
    <row r="89" spans="1:7" x14ac:dyDescent="0.25">
      <c r="A89" s="34" t="s">
        <v>239</v>
      </c>
      <c r="B89" s="35" t="s">
        <v>220</v>
      </c>
      <c r="C89" s="36" t="s">
        <v>202</v>
      </c>
      <c r="D89" s="35" t="s">
        <v>79</v>
      </c>
      <c r="E89" s="35">
        <v>20</v>
      </c>
      <c r="F89" s="35">
        <v>65581.87</v>
      </c>
      <c r="G89" s="35">
        <v>102254</v>
      </c>
    </row>
    <row r="90" spans="1:7" x14ac:dyDescent="0.25">
      <c r="A90" s="34" t="s">
        <v>240</v>
      </c>
      <c r="B90" s="35" t="s">
        <v>228</v>
      </c>
      <c r="C90" s="36" t="s">
        <v>203</v>
      </c>
      <c r="D90" s="35" t="s">
        <v>77</v>
      </c>
      <c r="E90" s="35">
        <v>14</v>
      </c>
      <c r="F90" s="35">
        <v>34158.01</v>
      </c>
      <c r="G90" s="35">
        <v>36744</v>
      </c>
    </row>
    <row r="91" spans="1:7" x14ac:dyDescent="0.25">
      <c r="A91" s="34" t="s">
        <v>242</v>
      </c>
      <c r="B91" s="35" t="s">
        <v>226</v>
      </c>
      <c r="C91" s="36" t="s">
        <v>204</v>
      </c>
      <c r="D91" s="35" t="s">
        <v>82</v>
      </c>
      <c r="E91" s="35">
        <v>31</v>
      </c>
      <c r="F91" s="35">
        <v>269864.58</v>
      </c>
      <c r="G91" s="35">
        <v>237514</v>
      </c>
    </row>
    <row r="92" spans="1:7" x14ac:dyDescent="0.25">
      <c r="A92" s="34" t="s">
        <v>242</v>
      </c>
      <c r="B92" s="35" t="s">
        <v>233</v>
      </c>
      <c r="C92" s="36" t="s">
        <v>205</v>
      </c>
      <c r="D92" s="35" t="s">
        <v>83</v>
      </c>
      <c r="E92" s="35">
        <v>75</v>
      </c>
      <c r="F92" s="35">
        <v>134411.82999999999</v>
      </c>
      <c r="G92" s="35">
        <v>135817</v>
      </c>
    </row>
    <row r="93" spans="1:7" x14ac:dyDescent="0.25">
      <c r="A93" s="34" t="s">
        <v>241</v>
      </c>
      <c r="B93" s="35" t="s">
        <v>238</v>
      </c>
      <c r="C93" s="36" t="s">
        <v>206</v>
      </c>
      <c r="D93" s="35" t="s">
        <v>86</v>
      </c>
      <c r="E93" s="35">
        <v>17</v>
      </c>
      <c r="F93" s="35">
        <v>112719.53</v>
      </c>
      <c r="G93" s="35">
        <v>91075</v>
      </c>
    </row>
    <row r="94" spans="1:7" x14ac:dyDescent="0.25">
      <c r="A94" s="34" t="s">
        <v>240</v>
      </c>
      <c r="B94" s="35" t="s">
        <v>221</v>
      </c>
      <c r="C94" s="36" t="s">
        <v>207</v>
      </c>
      <c r="D94" s="35" t="s">
        <v>84</v>
      </c>
      <c r="E94" s="35">
        <v>93</v>
      </c>
      <c r="F94" s="35">
        <v>2143965.0900000003</v>
      </c>
      <c r="G94" s="35">
        <v>1483991</v>
      </c>
    </row>
    <row r="95" spans="1:7" x14ac:dyDescent="0.25">
      <c r="A95" s="34" t="s">
        <v>239</v>
      </c>
      <c r="B95" s="35" t="s">
        <v>220</v>
      </c>
      <c r="C95" s="36" t="s">
        <v>208</v>
      </c>
      <c r="D95" s="35" t="s">
        <v>85</v>
      </c>
      <c r="E95" s="35">
        <v>41</v>
      </c>
      <c r="F95" s="35">
        <v>119235.17000000001</v>
      </c>
      <c r="G95" s="35">
        <v>104390</v>
      </c>
    </row>
    <row r="96" spans="1:7" x14ac:dyDescent="0.25">
      <c r="A96" s="34" t="s">
        <v>243</v>
      </c>
      <c r="B96" s="35" t="s">
        <v>248</v>
      </c>
      <c r="C96" s="36" t="s">
        <v>250</v>
      </c>
      <c r="D96" s="35" t="s">
        <v>244</v>
      </c>
      <c r="E96" s="35">
        <v>424</v>
      </c>
      <c r="F96" s="35">
        <v>1695746.9399999992</v>
      </c>
      <c r="G96" s="35">
        <v>1198651</v>
      </c>
    </row>
    <row r="97" spans="1:8" x14ac:dyDescent="0.25">
      <c r="A97" s="34" t="s">
        <v>243</v>
      </c>
      <c r="B97" s="35" t="s">
        <v>227</v>
      </c>
      <c r="C97" s="36" t="s">
        <v>209</v>
      </c>
      <c r="D97" s="35" t="s">
        <v>88</v>
      </c>
      <c r="E97" s="35">
        <v>60</v>
      </c>
      <c r="F97" s="35">
        <v>288743</v>
      </c>
      <c r="G97" s="35">
        <v>214998</v>
      </c>
    </row>
    <row r="98" spans="1:8" x14ac:dyDescent="0.25">
      <c r="A98" s="34" t="s">
        <v>243</v>
      </c>
      <c r="B98" s="35" t="s">
        <v>236</v>
      </c>
      <c r="C98" s="36" t="s">
        <v>210</v>
      </c>
      <c r="D98" s="35" t="s">
        <v>87</v>
      </c>
      <c r="E98" s="35">
        <v>35</v>
      </c>
      <c r="F98" s="35">
        <v>273122.82</v>
      </c>
      <c r="G98" s="35">
        <v>202929</v>
      </c>
    </row>
    <row r="99" spans="1:8" x14ac:dyDescent="0.25">
      <c r="A99" s="34" t="s">
        <v>243</v>
      </c>
      <c r="B99" s="35" t="s">
        <v>236</v>
      </c>
      <c r="C99" s="36" t="s">
        <v>211</v>
      </c>
      <c r="D99" s="35" t="s">
        <v>89</v>
      </c>
      <c r="E99" s="35">
        <v>43</v>
      </c>
      <c r="F99" s="35">
        <v>197927.55999999997</v>
      </c>
      <c r="G99" s="35">
        <v>186854</v>
      </c>
    </row>
    <row r="100" spans="1:8" x14ac:dyDescent="0.25">
      <c r="A100" s="34" t="s">
        <v>240</v>
      </c>
      <c r="B100" s="35" t="s">
        <v>228</v>
      </c>
      <c r="C100" s="36" t="s">
        <v>212</v>
      </c>
      <c r="D100" s="35" t="s">
        <v>90</v>
      </c>
      <c r="E100" s="35">
        <v>26</v>
      </c>
      <c r="F100" s="35">
        <v>66278.490000000005</v>
      </c>
      <c r="G100" s="35">
        <v>94620</v>
      </c>
    </row>
    <row r="101" spans="1:8" x14ac:dyDescent="0.25">
      <c r="A101" s="34" t="s">
        <v>243</v>
      </c>
      <c r="B101" s="35" t="s">
        <v>227</v>
      </c>
      <c r="C101" s="36" t="s">
        <v>213</v>
      </c>
      <c r="D101" s="35" t="s">
        <v>93</v>
      </c>
      <c r="E101" s="35">
        <v>72</v>
      </c>
      <c r="F101" s="35">
        <v>1913169.97</v>
      </c>
      <c r="G101" s="35">
        <v>575206</v>
      </c>
    </row>
    <row r="102" spans="1:8" x14ac:dyDescent="0.25">
      <c r="A102" s="34" t="s">
        <v>240</v>
      </c>
      <c r="B102" s="35" t="s">
        <v>221</v>
      </c>
      <c r="C102" s="36" t="s">
        <v>214</v>
      </c>
      <c r="D102" s="35" t="s">
        <v>91</v>
      </c>
      <c r="E102" s="35">
        <v>26</v>
      </c>
      <c r="F102" s="35">
        <v>93987.15</v>
      </c>
      <c r="G102" s="35">
        <v>70767</v>
      </c>
    </row>
    <row r="103" spans="1:8" x14ac:dyDescent="0.25">
      <c r="A103" s="34" t="s">
        <v>240</v>
      </c>
      <c r="B103" s="35" t="s">
        <v>221</v>
      </c>
      <c r="C103" s="36" t="s">
        <v>215</v>
      </c>
      <c r="D103" s="35" t="s">
        <v>92</v>
      </c>
      <c r="E103" s="35">
        <v>17</v>
      </c>
      <c r="F103" s="35">
        <v>20470.310000000001</v>
      </c>
      <c r="G103" s="35">
        <v>56758</v>
      </c>
    </row>
    <row r="104" spans="1:8" x14ac:dyDescent="0.25">
      <c r="A104" s="34" t="s">
        <v>243</v>
      </c>
      <c r="B104" s="35" t="s">
        <v>227</v>
      </c>
      <c r="C104" s="36" t="s">
        <v>216</v>
      </c>
      <c r="D104" s="35" t="s">
        <v>95</v>
      </c>
      <c r="E104" s="35">
        <v>81</v>
      </c>
      <c r="F104" s="35">
        <v>376723.11</v>
      </c>
      <c r="G104" s="35">
        <v>286596</v>
      </c>
    </row>
    <row r="105" spans="1:8" x14ac:dyDescent="0.25">
      <c r="A105" s="34" t="s">
        <v>242</v>
      </c>
      <c r="B105" s="35" t="s">
        <v>232</v>
      </c>
      <c r="C105" s="36" t="s">
        <v>217</v>
      </c>
      <c r="D105" s="35" t="s">
        <v>97</v>
      </c>
      <c r="E105" s="35">
        <v>0</v>
      </c>
      <c r="F105" s="35">
        <v>0</v>
      </c>
      <c r="G105" s="35">
        <v>0</v>
      </c>
    </row>
    <row r="106" spans="1:8" x14ac:dyDescent="0.25">
      <c r="A106" s="34" t="s">
        <v>243</v>
      </c>
      <c r="B106" s="35" t="s">
        <v>227</v>
      </c>
      <c r="C106" s="36" t="s">
        <v>218</v>
      </c>
      <c r="D106" s="35" t="s">
        <v>94</v>
      </c>
      <c r="E106" s="35">
        <v>38</v>
      </c>
      <c r="F106" s="35">
        <v>320319.71999999997</v>
      </c>
      <c r="G106" s="35">
        <v>190764</v>
      </c>
    </row>
    <row r="107" spans="1:8" x14ac:dyDescent="0.25">
      <c r="A107" s="34" t="s">
        <v>241</v>
      </c>
      <c r="B107" s="35" t="s">
        <v>234</v>
      </c>
      <c r="C107" s="36" t="s">
        <v>219</v>
      </c>
      <c r="D107" s="35" t="s">
        <v>96</v>
      </c>
      <c r="E107" s="35">
        <v>5</v>
      </c>
      <c r="F107" s="35">
        <v>34768.9</v>
      </c>
      <c r="G107" s="35">
        <v>33661</v>
      </c>
    </row>
    <row r="109" spans="1:8" x14ac:dyDescent="0.25">
      <c r="H109" s="23"/>
    </row>
  </sheetData>
  <autoFilter ref="A4:G107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:G107"/>
      <selection pane="topRight" activeCell="E5" sqref="E5:G107"/>
      <selection pane="bottomLeft" activeCell="E5" sqref="E5:G107"/>
      <selection pane="bottomRight" activeCell="I3" sqref="I3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4.5703125" style="26" customWidth="1"/>
    <col min="9" max="9" width="11.5703125" style="26" bestFit="1" customWidth="1"/>
    <col min="10" max="10" width="13.85546875" style="26" customWidth="1"/>
    <col min="11" max="11" width="15.7109375" style="26" bestFit="1" customWidth="1"/>
    <col min="12" max="16384" width="9.140625" style="26"/>
  </cols>
  <sheetData>
    <row r="1" spans="1:11" ht="21" customHeight="1" x14ac:dyDescent="0.25">
      <c r="A1" s="39" t="s">
        <v>98</v>
      </c>
      <c r="B1" s="40"/>
      <c r="C1" s="40"/>
      <c r="D1" s="40"/>
      <c r="E1" s="40"/>
      <c r="F1" s="40"/>
      <c r="G1" s="41"/>
    </row>
    <row r="2" spans="1:11" ht="18.75" customHeight="1" x14ac:dyDescent="0.25">
      <c r="A2" s="42" t="s">
        <v>260</v>
      </c>
      <c r="B2" s="43"/>
      <c r="C2" s="43"/>
      <c r="D2" s="43"/>
      <c r="E2" s="43"/>
      <c r="F2" s="43"/>
      <c r="G2" s="44"/>
    </row>
    <row r="3" spans="1:11" x14ac:dyDescent="0.25">
      <c r="A3" s="45"/>
      <c r="B3" s="46"/>
      <c r="C3" s="46"/>
      <c r="D3" s="37" t="s">
        <v>253</v>
      </c>
      <c r="E3" s="27">
        <f>SUBTOTAL(9,E5:E107)</f>
        <v>21150</v>
      </c>
      <c r="F3" s="27">
        <f t="shared" ref="F3:G3" si="0">SUBTOTAL(9,F5:F107)</f>
        <v>11891811.779999999</v>
      </c>
      <c r="G3" s="27">
        <f t="shared" si="0"/>
        <v>14290030</v>
      </c>
      <c r="I3" s="38"/>
      <c r="J3" s="38"/>
      <c r="K3" s="38"/>
    </row>
    <row r="4" spans="1:11" ht="49.5" x14ac:dyDescent="0.25">
      <c r="A4" s="28" t="s">
        <v>119</v>
      </c>
      <c r="B4" s="29" t="s">
        <v>120</v>
      </c>
      <c r="C4" s="30" t="s">
        <v>254</v>
      </c>
      <c r="D4" s="28" t="s">
        <v>111</v>
      </c>
      <c r="E4" s="29" t="s">
        <v>99</v>
      </c>
      <c r="F4" s="29" t="s">
        <v>100</v>
      </c>
      <c r="G4" s="29" t="s">
        <v>252</v>
      </c>
    </row>
    <row r="5" spans="1:11" x14ac:dyDescent="0.25">
      <c r="A5" s="34" t="s">
        <v>239</v>
      </c>
      <c r="B5" s="35" t="s">
        <v>220</v>
      </c>
      <c r="C5" s="36" t="s">
        <v>124</v>
      </c>
      <c r="D5" s="35" t="s">
        <v>0</v>
      </c>
      <c r="E5" s="35">
        <v>33</v>
      </c>
      <c r="F5" s="35">
        <v>16833.439999999999</v>
      </c>
      <c r="G5" s="35">
        <v>20415</v>
      </c>
    </row>
    <row r="6" spans="1:11" x14ac:dyDescent="0.25">
      <c r="A6" s="34" t="s">
        <v>240</v>
      </c>
      <c r="B6" s="35" t="s">
        <v>221</v>
      </c>
      <c r="C6" s="36" t="s">
        <v>125</v>
      </c>
      <c r="D6" s="35" t="s">
        <v>1</v>
      </c>
      <c r="E6" s="35">
        <v>336</v>
      </c>
      <c r="F6" s="35">
        <v>33818.629999999997</v>
      </c>
      <c r="G6" s="35">
        <v>135015</v>
      </c>
    </row>
    <row r="7" spans="1:11" x14ac:dyDescent="0.25">
      <c r="A7" s="34" t="s">
        <v>241</v>
      </c>
      <c r="B7" s="35" t="s">
        <v>222</v>
      </c>
      <c r="C7" s="36" t="s">
        <v>126</v>
      </c>
      <c r="D7" s="35" t="s">
        <v>2</v>
      </c>
      <c r="E7" s="35">
        <v>262</v>
      </c>
      <c r="F7" s="35">
        <v>58673.19</v>
      </c>
      <c r="G7" s="35">
        <v>136890</v>
      </c>
    </row>
    <row r="8" spans="1:11" x14ac:dyDescent="0.25">
      <c r="A8" s="34" t="s">
        <v>240</v>
      </c>
      <c r="B8" s="35" t="s">
        <v>223</v>
      </c>
      <c r="C8" s="36" t="s">
        <v>127</v>
      </c>
      <c r="D8" s="35" t="s">
        <v>3</v>
      </c>
      <c r="E8" s="35">
        <v>24</v>
      </c>
      <c r="F8" s="35">
        <v>5083.76</v>
      </c>
      <c r="G8" s="35">
        <v>8467</v>
      </c>
    </row>
    <row r="9" spans="1:11" x14ac:dyDescent="0.25">
      <c r="A9" s="34" t="s">
        <v>241</v>
      </c>
      <c r="B9" s="35" t="s">
        <v>224</v>
      </c>
      <c r="C9" s="36" t="s">
        <v>128</v>
      </c>
      <c r="D9" s="35" t="s">
        <v>6</v>
      </c>
      <c r="E9" s="35">
        <v>414</v>
      </c>
      <c r="F9" s="35">
        <v>97652.099999999991</v>
      </c>
      <c r="G9" s="35">
        <v>92464</v>
      </c>
    </row>
    <row r="10" spans="1:11" x14ac:dyDescent="0.25">
      <c r="A10" s="34" t="s">
        <v>241</v>
      </c>
      <c r="B10" s="35" t="s">
        <v>222</v>
      </c>
      <c r="C10" s="36" t="s">
        <v>129</v>
      </c>
      <c r="D10" s="35" t="s">
        <v>4</v>
      </c>
      <c r="E10" s="35">
        <v>334</v>
      </c>
      <c r="F10" s="35">
        <v>74205.19</v>
      </c>
      <c r="G10" s="35">
        <v>168827</v>
      </c>
    </row>
    <row r="11" spans="1:11" x14ac:dyDescent="0.25">
      <c r="A11" s="34" t="s">
        <v>240</v>
      </c>
      <c r="B11" s="35" t="s">
        <v>221</v>
      </c>
      <c r="C11" s="36" t="s">
        <v>130</v>
      </c>
      <c r="D11" s="35" t="s">
        <v>7</v>
      </c>
      <c r="E11" s="35">
        <v>190</v>
      </c>
      <c r="F11" s="35">
        <v>56736.33</v>
      </c>
      <c r="G11" s="35">
        <v>92280</v>
      </c>
    </row>
    <row r="12" spans="1:11" x14ac:dyDescent="0.25">
      <c r="A12" s="34" t="s">
        <v>242</v>
      </c>
      <c r="B12" s="35" t="s">
        <v>225</v>
      </c>
      <c r="C12" s="36" t="s">
        <v>131</v>
      </c>
      <c r="D12" s="35" t="s">
        <v>8</v>
      </c>
      <c r="E12" s="35">
        <v>233</v>
      </c>
      <c r="F12" s="35">
        <v>232494.31</v>
      </c>
      <c r="G12" s="35">
        <v>379066</v>
      </c>
    </row>
    <row r="13" spans="1:11" x14ac:dyDescent="0.25">
      <c r="A13" s="34" t="s">
        <v>242</v>
      </c>
      <c r="B13" s="35" t="s">
        <v>226</v>
      </c>
      <c r="C13" s="36" t="s">
        <v>132</v>
      </c>
      <c r="D13" s="35" t="s">
        <v>9</v>
      </c>
      <c r="E13" s="35">
        <v>233</v>
      </c>
      <c r="F13" s="35">
        <v>229017.98</v>
      </c>
      <c r="G13" s="35">
        <v>181341</v>
      </c>
    </row>
    <row r="14" spans="1:11" x14ac:dyDescent="0.25">
      <c r="A14" s="34" t="s">
        <v>243</v>
      </c>
      <c r="B14" s="35" t="s">
        <v>227</v>
      </c>
      <c r="C14" s="36" t="s">
        <v>133</v>
      </c>
      <c r="D14" s="35" t="s">
        <v>12</v>
      </c>
      <c r="E14" s="35">
        <v>84</v>
      </c>
      <c r="F14" s="35">
        <v>13801.320000000003</v>
      </c>
      <c r="G14" s="35">
        <v>25035</v>
      </c>
    </row>
    <row r="15" spans="1:11" x14ac:dyDescent="0.25">
      <c r="A15" s="34" t="s">
        <v>242</v>
      </c>
      <c r="B15" s="35" t="s">
        <v>225</v>
      </c>
      <c r="C15" s="36" t="s">
        <v>134</v>
      </c>
      <c r="D15" s="35" t="s">
        <v>13</v>
      </c>
      <c r="E15" s="35">
        <v>68</v>
      </c>
      <c r="F15" s="35">
        <v>47061.919999999998</v>
      </c>
      <c r="G15" s="35">
        <v>45235</v>
      </c>
    </row>
    <row r="16" spans="1:11" x14ac:dyDescent="0.25">
      <c r="A16" s="34" t="s">
        <v>240</v>
      </c>
      <c r="B16" s="35" t="s">
        <v>228</v>
      </c>
      <c r="C16" s="36" t="s">
        <v>135</v>
      </c>
      <c r="D16" s="35" t="s">
        <v>10</v>
      </c>
      <c r="E16" s="35">
        <v>249</v>
      </c>
      <c r="F16" s="35">
        <v>153333.65</v>
      </c>
      <c r="G16" s="35">
        <v>326721</v>
      </c>
    </row>
    <row r="17" spans="1:7" x14ac:dyDescent="0.25">
      <c r="A17" s="34" t="s">
        <v>240</v>
      </c>
      <c r="B17" s="35" t="s">
        <v>221</v>
      </c>
      <c r="C17" s="36" t="s">
        <v>136</v>
      </c>
      <c r="D17" s="35" t="s">
        <v>11</v>
      </c>
      <c r="E17" s="35">
        <v>41</v>
      </c>
      <c r="F17" s="35">
        <v>6544.1999999999989</v>
      </c>
      <c r="G17" s="35">
        <v>24662</v>
      </c>
    </row>
    <row r="18" spans="1:7" x14ac:dyDescent="0.25">
      <c r="A18" s="34" t="s">
        <v>243</v>
      </c>
      <c r="B18" s="35" t="s">
        <v>229</v>
      </c>
      <c r="C18" s="36" t="s">
        <v>137</v>
      </c>
      <c r="D18" s="35" t="s">
        <v>14</v>
      </c>
      <c r="E18" s="35">
        <v>562</v>
      </c>
      <c r="F18" s="35">
        <v>176014.70000000007</v>
      </c>
      <c r="G18" s="35">
        <v>245536</v>
      </c>
    </row>
    <row r="19" spans="1:7" x14ac:dyDescent="0.25">
      <c r="A19" s="34" t="s">
        <v>243</v>
      </c>
      <c r="B19" s="35" t="s">
        <v>248</v>
      </c>
      <c r="C19" s="36" t="s">
        <v>249</v>
      </c>
      <c r="D19" s="35" t="s">
        <v>247</v>
      </c>
      <c r="E19" s="35">
        <v>534</v>
      </c>
      <c r="F19" s="35">
        <v>96942.62</v>
      </c>
      <c r="G19" s="35">
        <v>124285</v>
      </c>
    </row>
    <row r="20" spans="1:7" x14ac:dyDescent="0.25">
      <c r="A20" s="34" t="s">
        <v>240</v>
      </c>
      <c r="B20" s="35" t="s">
        <v>228</v>
      </c>
      <c r="C20" s="36" t="s">
        <v>138</v>
      </c>
      <c r="D20" s="35" t="s">
        <v>16</v>
      </c>
      <c r="E20" s="35">
        <v>390</v>
      </c>
      <c r="F20" s="35">
        <v>241534.94000000003</v>
      </c>
      <c r="G20" s="35">
        <v>468036</v>
      </c>
    </row>
    <row r="21" spans="1:7" x14ac:dyDescent="0.25">
      <c r="A21" s="34" t="s">
        <v>242</v>
      </c>
      <c r="B21" s="35" t="s">
        <v>226</v>
      </c>
      <c r="C21" s="36" t="s">
        <v>139</v>
      </c>
      <c r="D21" s="35" t="s">
        <v>15</v>
      </c>
      <c r="E21" s="35">
        <v>204</v>
      </c>
      <c r="F21" s="35">
        <v>64518.59</v>
      </c>
      <c r="G21" s="35">
        <v>92579</v>
      </c>
    </row>
    <row r="22" spans="1:7" x14ac:dyDescent="0.25">
      <c r="A22" s="34" t="s">
        <v>239</v>
      </c>
      <c r="B22" s="35" t="s">
        <v>230</v>
      </c>
      <c r="C22" s="36" t="s">
        <v>140</v>
      </c>
      <c r="D22" s="35" t="s">
        <v>17</v>
      </c>
      <c r="E22" s="35">
        <v>46</v>
      </c>
      <c r="F22" s="35">
        <v>52862.36</v>
      </c>
      <c r="G22" s="35">
        <v>51053</v>
      </c>
    </row>
    <row r="23" spans="1:7" x14ac:dyDescent="0.25">
      <c r="A23" s="34" t="s">
        <v>239</v>
      </c>
      <c r="B23" s="35" t="s">
        <v>220</v>
      </c>
      <c r="C23" s="36" t="s">
        <v>141</v>
      </c>
      <c r="D23" s="35" t="s">
        <v>21</v>
      </c>
      <c r="E23" s="35">
        <v>25</v>
      </c>
      <c r="F23" s="35">
        <v>5066.05</v>
      </c>
      <c r="G23" s="35">
        <v>12011</v>
      </c>
    </row>
    <row r="24" spans="1:7" x14ac:dyDescent="0.25">
      <c r="A24" s="34" t="s">
        <v>242</v>
      </c>
      <c r="B24" s="35" t="s">
        <v>231</v>
      </c>
      <c r="C24" s="36" t="s">
        <v>142</v>
      </c>
      <c r="D24" s="35" t="s">
        <v>18</v>
      </c>
      <c r="E24" s="35">
        <v>10</v>
      </c>
      <c r="F24" s="35">
        <v>2214.0300000000002</v>
      </c>
      <c r="G24" s="35">
        <v>10437</v>
      </c>
    </row>
    <row r="25" spans="1:7" x14ac:dyDescent="0.25">
      <c r="A25" s="34" t="s">
        <v>242</v>
      </c>
      <c r="B25" s="35" t="s">
        <v>225</v>
      </c>
      <c r="C25" s="36" t="s">
        <v>143</v>
      </c>
      <c r="D25" s="35" t="s">
        <v>19</v>
      </c>
      <c r="E25" s="35">
        <v>249</v>
      </c>
      <c r="F25" s="35">
        <v>218450.2</v>
      </c>
      <c r="G25" s="35">
        <v>236468</v>
      </c>
    </row>
    <row r="26" spans="1:7" x14ac:dyDescent="0.25">
      <c r="A26" s="34" t="s">
        <v>239</v>
      </c>
      <c r="B26" s="35" t="s">
        <v>220</v>
      </c>
      <c r="C26" s="36" t="s">
        <v>144</v>
      </c>
      <c r="D26" s="35" t="s">
        <v>26</v>
      </c>
      <c r="E26" s="35">
        <v>116</v>
      </c>
      <c r="F26" s="35">
        <v>93464.75</v>
      </c>
      <c r="G26" s="35">
        <v>107211</v>
      </c>
    </row>
    <row r="27" spans="1:7" x14ac:dyDescent="0.25">
      <c r="A27" s="34" t="s">
        <v>242</v>
      </c>
      <c r="B27" s="35" t="s">
        <v>232</v>
      </c>
      <c r="C27" s="36" t="s">
        <v>145</v>
      </c>
      <c r="D27" s="35" t="s">
        <v>27</v>
      </c>
      <c r="E27" s="35">
        <v>52</v>
      </c>
      <c r="F27" s="35">
        <v>20272.98</v>
      </c>
      <c r="G27" s="35">
        <v>34199</v>
      </c>
    </row>
    <row r="28" spans="1:7" x14ac:dyDescent="0.25">
      <c r="A28" s="34" t="s">
        <v>242</v>
      </c>
      <c r="B28" s="35" t="s">
        <v>233</v>
      </c>
      <c r="C28" s="36" t="s">
        <v>146</v>
      </c>
      <c r="D28" s="35" t="s">
        <v>20</v>
      </c>
      <c r="E28" s="35">
        <v>30</v>
      </c>
      <c r="F28" s="35">
        <v>7417.4199999999992</v>
      </c>
      <c r="G28" s="35">
        <v>9817</v>
      </c>
    </row>
    <row r="29" spans="1:7" x14ac:dyDescent="0.25">
      <c r="A29" s="34" t="s">
        <v>240</v>
      </c>
      <c r="B29" s="35" t="s">
        <v>228</v>
      </c>
      <c r="C29" s="36" t="s">
        <v>147</v>
      </c>
      <c r="D29" s="35" t="s">
        <v>23</v>
      </c>
      <c r="E29" s="35">
        <v>140</v>
      </c>
      <c r="F29" s="35">
        <v>134725.86000000002</v>
      </c>
      <c r="G29" s="35">
        <v>212587</v>
      </c>
    </row>
    <row r="30" spans="1:7" x14ac:dyDescent="0.25">
      <c r="A30" s="34" t="s">
        <v>242</v>
      </c>
      <c r="B30" s="35" t="s">
        <v>232</v>
      </c>
      <c r="C30" s="36" t="s">
        <v>148</v>
      </c>
      <c r="D30" s="35" t="s">
        <v>25</v>
      </c>
      <c r="E30" s="35">
        <v>255</v>
      </c>
      <c r="F30" s="35">
        <v>82383.73</v>
      </c>
      <c r="G30" s="35">
        <v>99385</v>
      </c>
    </row>
    <row r="31" spans="1:7" x14ac:dyDescent="0.25">
      <c r="A31" s="34" t="s">
        <v>240</v>
      </c>
      <c r="B31" s="35" t="s">
        <v>228</v>
      </c>
      <c r="C31" s="36" t="s">
        <v>149</v>
      </c>
      <c r="D31" s="35" t="s">
        <v>24</v>
      </c>
      <c r="E31" s="35">
        <v>290</v>
      </c>
      <c r="F31" s="35">
        <v>44938.649999999994</v>
      </c>
      <c r="G31" s="35">
        <v>112996</v>
      </c>
    </row>
    <row r="32" spans="1:7" x14ac:dyDescent="0.25">
      <c r="A32" s="34" t="s">
        <v>242</v>
      </c>
      <c r="B32" s="35" t="s">
        <v>232</v>
      </c>
      <c r="C32" s="36" t="s">
        <v>150</v>
      </c>
      <c r="D32" s="35" t="s">
        <v>38</v>
      </c>
      <c r="E32" s="35">
        <v>13</v>
      </c>
      <c r="F32" s="35">
        <v>4362.3600000000006</v>
      </c>
      <c r="G32" s="35">
        <v>9962</v>
      </c>
    </row>
    <row r="33" spans="1:7" x14ac:dyDescent="0.25">
      <c r="A33" s="34" t="s">
        <v>240</v>
      </c>
      <c r="B33" s="35" t="s">
        <v>221</v>
      </c>
      <c r="C33" s="36" t="s">
        <v>151</v>
      </c>
      <c r="D33" s="35" t="s">
        <v>22</v>
      </c>
      <c r="E33" s="35">
        <v>196</v>
      </c>
      <c r="F33" s="35">
        <v>26357.679999999993</v>
      </c>
      <c r="G33" s="35">
        <v>147895</v>
      </c>
    </row>
    <row r="34" spans="1:7" x14ac:dyDescent="0.25">
      <c r="A34" s="34" t="s">
        <v>239</v>
      </c>
      <c r="B34" s="35" t="s">
        <v>220</v>
      </c>
      <c r="C34" s="36" t="s">
        <v>152</v>
      </c>
      <c r="D34" s="35" t="s">
        <v>28</v>
      </c>
      <c r="E34" s="35">
        <v>42</v>
      </c>
      <c r="F34" s="35">
        <v>8298.41</v>
      </c>
      <c r="G34" s="35">
        <v>14346</v>
      </c>
    </row>
    <row r="35" spans="1:7" x14ac:dyDescent="0.25">
      <c r="A35" s="34" t="s">
        <v>243</v>
      </c>
      <c r="B35" s="35" t="s">
        <v>229</v>
      </c>
      <c r="C35" s="36" t="s">
        <v>153</v>
      </c>
      <c r="D35" s="35" t="s">
        <v>29</v>
      </c>
      <c r="E35" s="35">
        <v>130</v>
      </c>
      <c r="F35" s="35">
        <v>48221.510000000009</v>
      </c>
      <c r="G35" s="35">
        <v>62601</v>
      </c>
    </row>
    <row r="36" spans="1:7" x14ac:dyDescent="0.25">
      <c r="A36" s="34" t="s">
        <v>241</v>
      </c>
      <c r="B36" s="35" t="s">
        <v>224</v>
      </c>
      <c r="C36" s="36" t="s">
        <v>154</v>
      </c>
      <c r="D36" s="35" t="s">
        <v>31</v>
      </c>
      <c r="E36" s="35">
        <v>1120</v>
      </c>
      <c r="F36" s="35">
        <v>638952.57999999996</v>
      </c>
      <c r="G36" s="35">
        <v>312342</v>
      </c>
    </row>
    <row r="37" spans="1:7" x14ac:dyDescent="0.25">
      <c r="A37" s="34" t="s">
        <v>242</v>
      </c>
      <c r="B37" s="35" t="s">
        <v>226</v>
      </c>
      <c r="C37" s="36" t="s">
        <v>155</v>
      </c>
      <c r="D37" s="35" t="s">
        <v>30</v>
      </c>
      <c r="E37" s="35">
        <v>101</v>
      </c>
      <c r="F37" s="35">
        <v>66995.049999999988</v>
      </c>
      <c r="G37" s="35">
        <v>80265</v>
      </c>
    </row>
    <row r="38" spans="1:7" x14ac:dyDescent="0.25">
      <c r="A38" s="34" t="s">
        <v>243</v>
      </c>
      <c r="B38" s="35" t="s">
        <v>229</v>
      </c>
      <c r="C38" s="36" t="s">
        <v>262</v>
      </c>
      <c r="D38" s="35" t="s">
        <v>245</v>
      </c>
      <c r="E38" s="35">
        <v>159</v>
      </c>
      <c r="F38" s="35">
        <v>37934.089999999997</v>
      </c>
      <c r="G38" s="35">
        <v>57977</v>
      </c>
    </row>
    <row r="39" spans="1:7" x14ac:dyDescent="0.25">
      <c r="A39" s="34" t="s">
        <v>241</v>
      </c>
      <c r="B39" s="35" t="s">
        <v>234</v>
      </c>
      <c r="C39" s="36" t="s">
        <v>156</v>
      </c>
      <c r="D39" s="35" t="s">
        <v>32</v>
      </c>
      <c r="E39" s="35">
        <v>188</v>
      </c>
      <c r="F39" s="35">
        <v>49759.81</v>
      </c>
      <c r="G39" s="35">
        <v>101391</v>
      </c>
    </row>
    <row r="40" spans="1:7" x14ac:dyDescent="0.25">
      <c r="A40" s="34" t="s">
        <v>240</v>
      </c>
      <c r="B40" s="35" t="s">
        <v>235</v>
      </c>
      <c r="C40" s="36" t="s">
        <v>157</v>
      </c>
      <c r="D40" s="35" t="s">
        <v>33</v>
      </c>
      <c r="E40" s="35">
        <v>182</v>
      </c>
      <c r="F40" s="35">
        <v>134113.61999999997</v>
      </c>
      <c r="G40" s="35">
        <v>99390</v>
      </c>
    </row>
    <row r="41" spans="1:7" x14ac:dyDescent="0.25">
      <c r="A41" s="34" t="s">
        <v>243</v>
      </c>
      <c r="B41" s="35" t="s">
        <v>236</v>
      </c>
      <c r="C41" s="36" t="s">
        <v>158</v>
      </c>
      <c r="D41" s="35" t="s">
        <v>34</v>
      </c>
      <c r="E41" s="35">
        <v>10</v>
      </c>
      <c r="F41" s="35">
        <v>1954.09</v>
      </c>
      <c r="G41" s="35">
        <v>6939</v>
      </c>
    </row>
    <row r="42" spans="1:7" x14ac:dyDescent="0.25">
      <c r="A42" s="34" t="s">
        <v>241</v>
      </c>
      <c r="B42" s="35" t="s">
        <v>224</v>
      </c>
      <c r="C42" s="36" t="s">
        <v>159</v>
      </c>
      <c r="D42" s="35" t="s">
        <v>35</v>
      </c>
      <c r="E42" s="35">
        <v>78</v>
      </c>
      <c r="F42" s="35">
        <v>20617.680000000004</v>
      </c>
      <c r="G42" s="35">
        <v>22504</v>
      </c>
    </row>
    <row r="43" spans="1:7" x14ac:dyDescent="0.25">
      <c r="A43" s="34" t="s">
        <v>240</v>
      </c>
      <c r="B43" s="35" t="s">
        <v>235</v>
      </c>
      <c r="C43" s="36" t="s">
        <v>160</v>
      </c>
      <c r="D43" s="35" t="s">
        <v>36</v>
      </c>
      <c r="E43" s="35">
        <v>30</v>
      </c>
      <c r="F43" s="35">
        <v>16864.23</v>
      </c>
      <c r="G43" s="35">
        <v>13487</v>
      </c>
    </row>
    <row r="44" spans="1:7" x14ac:dyDescent="0.25">
      <c r="A44" s="34" t="s">
        <v>242</v>
      </c>
      <c r="B44" s="35" t="s">
        <v>231</v>
      </c>
      <c r="C44" s="36" t="s">
        <v>161</v>
      </c>
      <c r="D44" s="35" t="s">
        <v>37</v>
      </c>
      <c r="E44" s="35">
        <v>39</v>
      </c>
      <c r="F44" s="35">
        <v>80660.86</v>
      </c>
      <c r="G44" s="35">
        <v>111056</v>
      </c>
    </row>
    <row r="45" spans="1:7" x14ac:dyDescent="0.25">
      <c r="A45" s="34" t="s">
        <v>242</v>
      </c>
      <c r="B45" s="35" t="s">
        <v>233</v>
      </c>
      <c r="C45" s="36" t="s">
        <v>121</v>
      </c>
      <c r="D45" s="35" t="s">
        <v>5</v>
      </c>
      <c r="E45" s="35">
        <v>66</v>
      </c>
      <c r="F45" s="35">
        <v>15502.149999999998</v>
      </c>
      <c r="G45" s="35">
        <v>26569</v>
      </c>
    </row>
    <row r="46" spans="1:7" x14ac:dyDescent="0.25">
      <c r="A46" s="34" t="s">
        <v>240</v>
      </c>
      <c r="B46" s="35" t="s">
        <v>235</v>
      </c>
      <c r="C46" s="36" t="s">
        <v>162</v>
      </c>
      <c r="D46" s="35" t="s">
        <v>78</v>
      </c>
      <c r="E46" s="35">
        <v>65</v>
      </c>
      <c r="F46" s="35">
        <v>17370.57</v>
      </c>
      <c r="G46" s="35">
        <v>21145</v>
      </c>
    </row>
    <row r="47" spans="1:7" x14ac:dyDescent="0.25">
      <c r="A47" s="34" t="s">
        <v>241</v>
      </c>
      <c r="B47" s="35" t="s">
        <v>234</v>
      </c>
      <c r="C47" s="36" t="s">
        <v>163</v>
      </c>
      <c r="D47" s="35" t="s">
        <v>43</v>
      </c>
      <c r="E47" s="35">
        <v>79</v>
      </c>
      <c r="F47" s="35">
        <v>31938.76</v>
      </c>
      <c r="G47" s="35">
        <v>50327</v>
      </c>
    </row>
    <row r="48" spans="1:7" x14ac:dyDescent="0.25">
      <c r="A48" s="34" t="s">
        <v>242</v>
      </c>
      <c r="B48" s="35" t="s">
        <v>226</v>
      </c>
      <c r="C48" s="36" t="s">
        <v>164</v>
      </c>
      <c r="D48" s="35" t="s">
        <v>40</v>
      </c>
      <c r="E48" s="35">
        <v>399</v>
      </c>
      <c r="F48" s="35">
        <v>258344.26999999993</v>
      </c>
      <c r="G48" s="35">
        <v>396071</v>
      </c>
    </row>
    <row r="49" spans="1:7" x14ac:dyDescent="0.25">
      <c r="A49" s="34" t="s">
        <v>240</v>
      </c>
      <c r="B49" s="35" t="s">
        <v>228</v>
      </c>
      <c r="C49" s="36" t="s">
        <v>165</v>
      </c>
      <c r="D49" s="35" t="s">
        <v>39</v>
      </c>
      <c r="E49" s="35">
        <v>54</v>
      </c>
      <c r="F49" s="35">
        <v>24612.700000000004</v>
      </c>
      <c r="G49" s="35">
        <v>50572</v>
      </c>
    </row>
    <row r="50" spans="1:7" x14ac:dyDescent="0.25">
      <c r="A50" s="34" t="s">
        <v>241</v>
      </c>
      <c r="B50" s="35" t="s">
        <v>224</v>
      </c>
      <c r="C50" s="36" t="s">
        <v>166</v>
      </c>
      <c r="D50" s="35" t="s">
        <v>41</v>
      </c>
      <c r="E50" s="35">
        <v>124</v>
      </c>
      <c r="F50" s="35">
        <v>65813.929999999993</v>
      </c>
      <c r="G50" s="35">
        <v>45544</v>
      </c>
    </row>
    <row r="51" spans="1:7" x14ac:dyDescent="0.25">
      <c r="A51" s="34" t="s">
        <v>240</v>
      </c>
      <c r="B51" s="35" t="s">
        <v>228</v>
      </c>
      <c r="C51" s="36" t="s">
        <v>167</v>
      </c>
      <c r="D51" s="35" t="s">
        <v>42</v>
      </c>
      <c r="E51" s="35">
        <v>69</v>
      </c>
      <c r="F51" s="35">
        <v>42896.039999999994</v>
      </c>
      <c r="G51" s="35">
        <v>108962</v>
      </c>
    </row>
    <row r="52" spans="1:7" x14ac:dyDescent="0.25">
      <c r="A52" s="34" t="s">
        <v>241</v>
      </c>
      <c r="B52" s="35" t="s">
        <v>224</v>
      </c>
      <c r="C52" s="36" t="s">
        <v>168</v>
      </c>
      <c r="D52" s="35" t="s">
        <v>44</v>
      </c>
      <c r="E52" s="35">
        <v>404</v>
      </c>
      <c r="F52" s="35">
        <v>223211.86000000002</v>
      </c>
      <c r="G52" s="35">
        <v>162434</v>
      </c>
    </row>
    <row r="53" spans="1:7" x14ac:dyDescent="0.25">
      <c r="A53" s="34" t="s">
        <v>241</v>
      </c>
      <c r="B53" s="35" t="s">
        <v>222</v>
      </c>
      <c r="C53" s="36" t="s">
        <v>169</v>
      </c>
      <c r="D53" s="35" t="s">
        <v>45</v>
      </c>
      <c r="E53" s="35">
        <v>424</v>
      </c>
      <c r="F53" s="35">
        <v>39561.480000000003</v>
      </c>
      <c r="G53" s="35">
        <v>127531</v>
      </c>
    </row>
    <row r="54" spans="1:7" x14ac:dyDescent="0.25">
      <c r="A54" s="34" t="s">
        <v>240</v>
      </c>
      <c r="B54" s="35" t="s">
        <v>228</v>
      </c>
      <c r="C54" s="36" t="s">
        <v>170</v>
      </c>
      <c r="D54" s="35" t="s">
        <v>48</v>
      </c>
      <c r="E54" s="35">
        <v>226</v>
      </c>
      <c r="F54" s="35">
        <v>73180.800000000003</v>
      </c>
      <c r="G54" s="35">
        <v>142185</v>
      </c>
    </row>
    <row r="55" spans="1:7" x14ac:dyDescent="0.25">
      <c r="A55" s="34" t="s">
        <v>241</v>
      </c>
      <c r="B55" s="35" t="s">
        <v>224</v>
      </c>
      <c r="C55" s="36" t="s">
        <v>171</v>
      </c>
      <c r="D55" s="35" t="s">
        <v>108</v>
      </c>
      <c r="E55" s="35">
        <v>140</v>
      </c>
      <c r="F55" s="35">
        <v>62523.199999999997</v>
      </c>
      <c r="G55" s="35">
        <v>44864</v>
      </c>
    </row>
    <row r="56" spans="1:7" x14ac:dyDescent="0.25">
      <c r="A56" s="34" t="s">
        <v>242</v>
      </c>
      <c r="B56" s="35" t="s">
        <v>237</v>
      </c>
      <c r="C56" s="36" t="s">
        <v>172</v>
      </c>
      <c r="D56" s="35" t="s">
        <v>50</v>
      </c>
      <c r="E56" s="35">
        <v>66</v>
      </c>
      <c r="F56" s="35">
        <v>35209.930000000008</v>
      </c>
      <c r="G56" s="35">
        <v>39231</v>
      </c>
    </row>
    <row r="57" spans="1:7" x14ac:dyDescent="0.25">
      <c r="A57" s="34" t="s">
        <v>239</v>
      </c>
      <c r="B57" s="35" t="s">
        <v>220</v>
      </c>
      <c r="C57" s="36" t="s">
        <v>173</v>
      </c>
      <c r="D57" s="35" t="s">
        <v>46</v>
      </c>
      <c r="E57" s="35">
        <v>146</v>
      </c>
      <c r="F57" s="35">
        <v>63801.029999999992</v>
      </c>
      <c r="G57" s="35">
        <v>73807</v>
      </c>
    </row>
    <row r="58" spans="1:7" x14ac:dyDescent="0.25">
      <c r="A58" s="34" t="s">
        <v>240</v>
      </c>
      <c r="B58" s="35" t="s">
        <v>228</v>
      </c>
      <c r="C58" s="36" t="s">
        <v>174</v>
      </c>
      <c r="D58" s="35" t="s">
        <v>47</v>
      </c>
      <c r="E58" s="35">
        <v>516</v>
      </c>
      <c r="F58" s="35">
        <v>838101.46999999927</v>
      </c>
      <c r="G58" s="35">
        <v>1323263</v>
      </c>
    </row>
    <row r="59" spans="1:7" x14ac:dyDescent="0.25">
      <c r="A59" s="34" t="s">
        <v>243</v>
      </c>
      <c r="B59" s="35" t="s">
        <v>229</v>
      </c>
      <c r="C59" s="36" t="s">
        <v>175</v>
      </c>
      <c r="D59" s="35" t="s">
        <v>49</v>
      </c>
      <c r="E59" s="35">
        <v>631</v>
      </c>
      <c r="F59" s="35">
        <v>118215.91999999995</v>
      </c>
      <c r="G59" s="35">
        <v>158634</v>
      </c>
    </row>
    <row r="60" spans="1:7" x14ac:dyDescent="0.25">
      <c r="A60" s="34" t="s">
        <v>242</v>
      </c>
      <c r="B60" s="35" t="s">
        <v>225</v>
      </c>
      <c r="C60" s="36" t="s">
        <v>176</v>
      </c>
      <c r="D60" s="35" t="s">
        <v>51</v>
      </c>
      <c r="E60" s="35">
        <v>466</v>
      </c>
      <c r="F60" s="35">
        <v>560417.16999999993</v>
      </c>
      <c r="G60" s="35">
        <v>352585</v>
      </c>
    </row>
    <row r="61" spans="1:7" x14ac:dyDescent="0.25">
      <c r="A61" s="34" t="s">
        <v>240</v>
      </c>
      <c r="B61" s="35" t="s">
        <v>221</v>
      </c>
      <c r="C61" s="36" t="s">
        <v>177</v>
      </c>
      <c r="D61" s="35" t="s">
        <v>52</v>
      </c>
      <c r="E61" s="35">
        <v>103</v>
      </c>
      <c r="F61" s="35">
        <v>126145.80999999998</v>
      </c>
      <c r="G61" s="35">
        <v>97615</v>
      </c>
    </row>
    <row r="62" spans="1:7" x14ac:dyDescent="0.25">
      <c r="A62" s="34" t="s">
        <v>239</v>
      </c>
      <c r="B62" s="35" t="s">
        <v>230</v>
      </c>
      <c r="C62" s="36" t="s">
        <v>178</v>
      </c>
      <c r="D62" s="35" t="s">
        <v>53</v>
      </c>
      <c r="E62" s="35">
        <v>43</v>
      </c>
      <c r="F62" s="35">
        <v>37439.969999999994</v>
      </c>
      <c r="G62" s="35">
        <v>54840</v>
      </c>
    </row>
    <row r="63" spans="1:7" x14ac:dyDescent="0.25">
      <c r="A63" s="34" t="s">
        <v>239</v>
      </c>
      <c r="B63" s="35" t="s">
        <v>230</v>
      </c>
      <c r="C63" s="36" t="s">
        <v>179</v>
      </c>
      <c r="D63" s="35" t="s">
        <v>54</v>
      </c>
      <c r="E63" s="35">
        <v>0</v>
      </c>
      <c r="F63" s="35">
        <v>0</v>
      </c>
      <c r="G63" s="35">
        <v>0</v>
      </c>
    </row>
    <row r="64" spans="1:7" x14ac:dyDescent="0.25">
      <c r="A64" s="34" t="s">
        <v>243</v>
      </c>
      <c r="B64" s="35" t="s">
        <v>227</v>
      </c>
      <c r="C64" s="36" t="s">
        <v>180</v>
      </c>
      <c r="D64" s="35" t="s">
        <v>57</v>
      </c>
      <c r="E64" s="35">
        <v>218</v>
      </c>
      <c r="F64" s="35">
        <v>168234.90000000002</v>
      </c>
      <c r="G64" s="35">
        <v>129342</v>
      </c>
    </row>
    <row r="65" spans="1:7" x14ac:dyDescent="0.25">
      <c r="A65" s="34" t="s">
        <v>239</v>
      </c>
      <c r="B65" s="35" t="s">
        <v>220</v>
      </c>
      <c r="C65" s="36" t="s">
        <v>181</v>
      </c>
      <c r="D65" s="35" t="s">
        <v>55</v>
      </c>
      <c r="E65" s="35">
        <v>183</v>
      </c>
      <c r="F65" s="35">
        <v>50588.090000000011</v>
      </c>
      <c r="G65" s="35">
        <v>117396</v>
      </c>
    </row>
    <row r="66" spans="1:7" x14ac:dyDescent="0.25">
      <c r="A66" s="34" t="s">
        <v>243</v>
      </c>
      <c r="B66" s="35" t="s">
        <v>229</v>
      </c>
      <c r="C66" s="36" t="s">
        <v>182</v>
      </c>
      <c r="D66" s="35" t="s">
        <v>63</v>
      </c>
      <c r="E66" s="35">
        <v>403</v>
      </c>
      <c r="F66" s="35">
        <v>84412.769999999975</v>
      </c>
      <c r="G66" s="35">
        <v>176678</v>
      </c>
    </row>
    <row r="67" spans="1:7" x14ac:dyDescent="0.25">
      <c r="A67" s="34" t="s">
        <v>240</v>
      </c>
      <c r="B67" s="35" t="s">
        <v>228</v>
      </c>
      <c r="C67" s="36" t="s">
        <v>183</v>
      </c>
      <c r="D67" s="35" t="s">
        <v>66</v>
      </c>
      <c r="E67" s="35">
        <v>298</v>
      </c>
      <c r="F67" s="35">
        <v>68141.760000000009</v>
      </c>
      <c r="G67" s="35">
        <v>169239</v>
      </c>
    </row>
    <row r="68" spans="1:7" x14ac:dyDescent="0.25">
      <c r="A68" s="34" t="s">
        <v>241</v>
      </c>
      <c r="B68" s="35" t="s">
        <v>238</v>
      </c>
      <c r="C68" s="36" t="s">
        <v>184</v>
      </c>
      <c r="D68" s="35" t="s">
        <v>59</v>
      </c>
      <c r="E68" s="35">
        <v>730</v>
      </c>
      <c r="F68" s="35">
        <v>298439.98000000004</v>
      </c>
      <c r="G68" s="35">
        <v>272144</v>
      </c>
    </row>
    <row r="69" spans="1:7" x14ac:dyDescent="0.25">
      <c r="A69" s="34" t="s">
        <v>241</v>
      </c>
      <c r="B69" s="35" t="s">
        <v>222</v>
      </c>
      <c r="C69" s="36" t="s">
        <v>263</v>
      </c>
      <c r="D69" s="35" t="s">
        <v>64</v>
      </c>
      <c r="E69" s="35">
        <v>281</v>
      </c>
      <c r="F69" s="35">
        <v>88571.13</v>
      </c>
      <c r="G69" s="35">
        <v>174530</v>
      </c>
    </row>
    <row r="70" spans="1:7" x14ac:dyDescent="0.25">
      <c r="A70" s="34" t="s">
        <v>242</v>
      </c>
      <c r="B70" s="35" t="s">
        <v>233</v>
      </c>
      <c r="C70" s="36" t="s">
        <v>185</v>
      </c>
      <c r="D70" s="35" t="s">
        <v>58</v>
      </c>
      <c r="E70" s="35">
        <v>54</v>
      </c>
      <c r="F70" s="35">
        <v>24063.099999999995</v>
      </c>
      <c r="G70" s="35">
        <v>37640</v>
      </c>
    </row>
    <row r="71" spans="1:7" x14ac:dyDescent="0.25">
      <c r="A71" s="34" t="s">
        <v>243</v>
      </c>
      <c r="B71" s="35" t="s">
        <v>229</v>
      </c>
      <c r="C71" s="36" t="s">
        <v>186</v>
      </c>
      <c r="D71" s="35" t="s">
        <v>56</v>
      </c>
      <c r="E71" s="35">
        <v>224</v>
      </c>
      <c r="F71" s="35">
        <v>139825.61000000002</v>
      </c>
      <c r="G71" s="35">
        <v>142211</v>
      </c>
    </row>
    <row r="72" spans="1:7" x14ac:dyDescent="0.25">
      <c r="A72" s="34" t="s">
        <v>241</v>
      </c>
      <c r="B72" s="35" t="s">
        <v>224</v>
      </c>
      <c r="C72" s="36" t="s">
        <v>187</v>
      </c>
      <c r="D72" s="35" t="s">
        <v>60</v>
      </c>
      <c r="E72" s="35">
        <v>324</v>
      </c>
      <c r="F72" s="35">
        <v>136178.84</v>
      </c>
      <c r="G72" s="35">
        <v>146663</v>
      </c>
    </row>
    <row r="73" spans="1:7" x14ac:dyDescent="0.25">
      <c r="A73" s="34" t="s">
        <v>241</v>
      </c>
      <c r="B73" s="35" t="s">
        <v>224</v>
      </c>
      <c r="C73" s="36" t="s">
        <v>188</v>
      </c>
      <c r="D73" s="35" t="s">
        <v>65</v>
      </c>
      <c r="E73" s="35">
        <v>258</v>
      </c>
      <c r="F73" s="35">
        <v>66362.87000000001</v>
      </c>
      <c r="G73" s="35">
        <v>81545</v>
      </c>
    </row>
    <row r="74" spans="1:7" x14ac:dyDescent="0.25">
      <c r="A74" s="34" t="s">
        <v>243</v>
      </c>
      <c r="B74" s="35" t="s">
        <v>236</v>
      </c>
      <c r="C74" s="36" t="s">
        <v>189</v>
      </c>
      <c r="D74" s="35" t="s">
        <v>61</v>
      </c>
      <c r="E74" s="35">
        <v>136</v>
      </c>
      <c r="F74" s="35">
        <v>103558.47000000004</v>
      </c>
      <c r="G74" s="35">
        <v>133049</v>
      </c>
    </row>
    <row r="75" spans="1:7" x14ac:dyDescent="0.25">
      <c r="A75" s="34" t="s">
        <v>242</v>
      </c>
      <c r="B75" s="35" t="s">
        <v>237</v>
      </c>
      <c r="C75" s="36" t="s">
        <v>190</v>
      </c>
      <c r="D75" s="35" t="s">
        <v>67</v>
      </c>
      <c r="E75" s="35">
        <v>110</v>
      </c>
      <c r="F75" s="35">
        <v>22036.799999999999</v>
      </c>
      <c r="G75" s="35">
        <v>55046</v>
      </c>
    </row>
    <row r="76" spans="1:7" x14ac:dyDescent="0.25">
      <c r="A76" s="34" t="s">
        <v>241</v>
      </c>
      <c r="B76" s="35" t="s">
        <v>224</v>
      </c>
      <c r="C76" s="36" t="s">
        <v>191</v>
      </c>
      <c r="D76" s="35" t="s">
        <v>62</v>
      </c>
      <c r="E76" s="35">
        <v>102</v>
      </c>
      <c r="F76" s="35">
        <v>144425.95000000001</v>
      </c>
      <c r="G76" s="35">
        <v>69912</v>
      </c>
    </row>
    <row r="77" spans="1:7" x14ac:dyDescent="0.25">
      <c r="A77" s="34" t="s">
        <v>239</v>
      </c>
      <c r="B77" s="35" t="s">
        <v>220</v>
      </c>
      <c r="C77" s="36" t="s">
        <v>192</v>
      </c>
      <c r="D77" s="35" t="s">
        <v>70</v>
      </c>
      <c r="E77" s="35">
        <v>72</v>
      </c>
      <c r="F77" s="35">
        <v>21337.69</v>
      </c>
      <c r="G77" s="35">
        <v>65674</v>
      </c>
    </row>
    <row r="78" spans="1:7" x14ac:dyDescent="0.25">
      <c r="A78" s="34" t="s">
        <v>243</v>
      </c>
      <c r="B78" s="35" t="s">
        <v>229</v>
      </c>
      <c r="C78" s="36" t="s">
        <v>193</v>
      </c>
      <c r="D78" s="35" t="s">
        <v>68</v>
      </c>
      <c r="E78" s="35">
        <v>137</v>
      </c>
      <c r="F78" s="35">
        <v>20553.71</v>
      </c>
      <c r="G78" s="35">
        <v>40526</v>
      </c>
    </row>
    <row r="79" spans="1:7" x14ac:dyDescent="0.25">
      <c r="A79" s="34" t="s">
        <v>242</v>
      </c>
      <c r="B79" s="35" t="s">
        <v>232</v>
      </c>
      <c r="C79" s="36" t="s">
        <v>122</v>
      </c>
      <c r="D79" s="35" t="s">
        <v>109</v>
      </c>
      <c r="E79" s="35">
        <v>155</v>
      </c>
      <c r="F79" s="35">
        <v>55851.229999999981</v>
      </c>
      <c r="G79" s="35">
        <v>91149</v>
      </c>
    </row>
    <row r="80" spans="1:7" x14ac:dyDescent="0.25">
      <c r="A80" s="34" t="s">
        <v>243</v>
      </c>
      <c r="B80" s="35" t="s">
        <v>229</v>
      </c>
      <c r="C80" s="36" t="s">
        <v>123</v>
      </c>
      <c r="D80" s="35" t="s">
        <v>246</v>
      </c>
      <c r="E80" s="35">
        <v>399</v>
      </c>
      <c r="F80" s="35">
        <v>164445.21999999997</v>
      </c>
      <c r="G80" s="35">
        <v>238346</v>
      </c>
    </row>
    <row r="81" spans="1:7" x14ac:dyDescent="0.25">
      <c r="A81" s="34" t="s">
        <v>241</v>
      </c>
      <c r="B81" s="35" t="s">
        <v>234</v>
      </c>
      <c r="C81" s="36" t="s">
        <v>194</v>
      </c>
      <c r="D81" s="35" t="s">
        <v>71</v>
      </c>
      <c r="E81" s="35">
        <v>59</v>
      </c>
      <c r="F81" s="35">
        <v>10637.87</v>
      </c>
      <c r="G81" s="35">
        <v>21410</v>
      </c>
    </row>
    <row r="82" spans="1:7" x14ac:dyDescent="0.25">
      <c r="A82" s="34" t="s">
        <v>243</v>
      </c>
      <c r="B82" s="35" t="s">
        <v>229</v>
      </c>
      <c r="C82" s="36" t="s">
        <v>195</v>
      </c>
      <c r="D82" s="35" t="s">
        <v>73</v>
      </c>
      <c r="E82" s="35">
        <v>95</v>
      </c>
      <c r="F82" s="35">
        <v>20740.190000000002</v>
      </c>
      <c r="G82" s="35">
        <v>32440</v>
      </c>
    </row>
    <row r="83" spans="1:7" x14ac:dyDescent="0.25">
      <c r="A83" s="34" t="s">
        <v>241</v>
      </c>
      <c r="B83" s="35" t="s">
        <v>234</v>
      </c>
      <c r="C83" s="36" t="s">
        <v>196</v>
      </c>
      <c r="D83" s="35" t="s">
        <v>72</v>
      </c>
      <c r="E83" s="35">
        <v>621</v>
      </c>
      <c r="F83" s="35">
        <v>512563.71</v>
      </c>
      <c r="G83" s="35">
        <v>916958</v>
      </c>
    </row>
    <row r="84" spans="1:7" x14ac:dyDescent="0.25">
      <c r="A84" s="34" t="s">
        <v>243</v>
      </c>
      <c r="B84" s="35" t="s">
        <v>227</v>
      </c>
      <c r="C84" s="36" t="s">
        <v>197</v>
      </c>
      <c r="D84" s="35" t="s">
        <v>74</v>
      </c>
      <c r="E84" s="35">
        <v>162</v>
      </c>
      <c r="F84" s="35">
        <v>54160.129999999976</v>
      </c>
      <c r="G84" s="35">
        <v>106013</v>
      </c>
    </row>
    <row r="85" spans="1:7" x14ac:dyDescent="0.25">
      <c r="A85" s="34" t="s">
        <v>242</v>
      </c>
      <c r="B85" s="35" t="s">
        <v>225</v>
      </c>
      <c r="C85" s="36" t="s">
        <v>198</v>
      </c>
      <c r="D85" s="35" t="s">
        <v>75</v>
      </c>
      <c r="E85" s="35">
        <v>438</v>
      </c>
      <c r="F85" s="35">
        <v>329927.04999999981</v>
      </c>
      <c r="G85" s="35">
        <v>292725</v>
      </c>
    </row>
    <row r="86" spans="1:7" x14ac:dyDescent="0.25">
      <c r="A86" s="34" t="s">
        <v>239</v>
      </c>
      <c r="B86" s="35" t="s">
        <v>230</v>
      </c>
      <c r="C86" s="36" t="s">
        <v>199</v>
      </c>
      <c r="D86" s="35" t="s">
        <v>80</v>
      </c>
      <c r="E86" s="35">
        <v>0</v>
      </c>
      <c r="F86" s="35">
        <v>0</v>
      </c>
      <c r="G86" s="35">
        <v>0</v>
      </c>
    </row>
    <row r="87" spans="1:7" x14ac:dyDescent="0.25">
      <c r="A87" s="34" t="s">
        <v>240</v>
      </c>
      <c r="B87" s="35" t="s">
        <v>235</v>
      </c>
      <c r="C87" s="36" t="s">
        <v>200</v>
      </c>
      <c r="D87" s="35" t="s">
        <v>81</v>
      </c>
      <c r="E87" s="35">
        <v>95</v>
      </c>
      <c r="F87" s="35">
        <v>39217.939999999995</v>
      </c>
      <c r="G87" s="35">
        <v>40697</v>
      </c>
    </row>
    <row r="88" spans="1:7" x14ac:dyDescent="0.25">
      <c r="A88" s="34" t="s">
        <v>241</v>
      </c>
      <c r="B88" s="35" t="s">
        <v>224</v>
      </c>
      <c r="C88" s="36" t="s">
        <v>201</v>
      </c>
      <c r="D88" s="35" t="s">
        <v>76</v>
      </c>
      <c r="E88" s="35">
        <v>614</v>
      </c>
      <c r="F88" s="35">
        <v>107040.57000000002</v>
      </c>
      <c r="G88" s="35">
        <v>225688</v>
      </c>
    </row>
    <row r="89" spans="1:7" x14ac:dyDescent="0.25">
      <c r="A89" s="34" t="s">
        <v>239</v>
      </c>
      <c r="B89" s="35" t="s">
        <v>220</v>
      </c>
      <c r="C89" s="36" t="s">
        <v>202</v>
      </c>
      <c r="D89" s="35" t="s">
        <v>79</v>
      </c>
      <c r="E89" s="35">
        <v>55</v>
      </c>
      <c r="F89" s="35">
        <v>22865.08</v>
      </c>
      <c r="G89" s="35">
        <v>42601</v>
      </c>
    </row>
    <row r="90" spans="1:7" x14ac:dyDescent="0.25">
      <c r="A90" s="34" t="s">
        <v>240</v>
      </c>
      <c r="B90" s="35" t="s">
        <v>228</v>
      </c>
      <c r="C90" s="36" t="s">
        <v>203</v>
      </c>
      <c r="D90" s="35" t="s">
        <v>77</v>
      </c>
      <c r="E90" s="35">
        <v>129</v>
      </c>
      <c r="F90" s="35">
        <v>46918.17000000002</v>
      </c>
      <c r="G90" s="35">
        <v>73123</v>
      </c>
    </row>
    <row r="91" spans="1:7" x14ac:dyDescent="0.25">
      <c r="A91" s="34" t="s">
        <v>242</v>
      </c>
      <c r="B91" s="35" t="s">
        <v>226</v>
      </c>
      <c r="C91" s="36" t="s">
        <v>204</v>
      </c>
      <c r="D91" s="35" t="s">
        <v>82</v>
      </c>
      <c r="E91" s="35">
        <v>100</v>
      </c>
      <c r="F91" s="35">
        <v>59577.890000000007</v>
      </c>
      <c r="G91" s="35">
        <v>75496</v>
      </c>
    </row>
    <row r="92" spans="1:7" x14ac:dyDescent="0.25">
      <c r="A92" s="34" t="s">
        <v>242</v>
      </c>
      <c r="B92" s="35" t="s">
        <v>233</v>
      </c>
      <c r="C92" s="36" t="s">
        <v>205</v>
      </c>
      <c r="D92" s="35" t="s">
        <v>83</v>
      </c>
      <c r="E92" s="35">
        <v>114</v>
      </c>
      <c r="F92" s="35">
        <v>33455.489999999991</v>
      </c>
      <c r="G92" s="35">
        <v>42739</v>
      </c>
    </row>
    <row r="93" spans="1:7" x14ac:dyDescent="0.25">
      <c r="A93" s="34" t="s">
        <v>241</v>
      </c>
      <c r="B93" s="35" t="s">
        <v>238</v>
      </c>
      <c r="C93" s="36" t="s">
        <v>206</v>
      </c>
      <c r="D93" s="35" t="s">
        <v>86</v>
      </c>
      <c r="E93" s="35">
        <v>148</v>
      </c>
      <c r="F93" s="35">
        <v>49260.359999999986</v>
      </c>
      <c r="G93" s="35">
        <v>44332</v>
      </c>
    </row>
    <row r="94" spans="1:7" x14ac:dyDescent="0.25">
      <c r="A94" s="34" t="s">
        <v>240</v>
      </c>
      <c r="B94" s="35" t="s">
        <v>221</v>
      </c>
      <c r="C94" s="36" t="s">
        <v>207</v>
      </c>
      <c r="D94" s="35" t="s">
        <v>84</v>
      </c>
      <c r="E94" s="35">
        <v>740</v>
      </c>
      <c r="F94" s="35">
        <v>1390398.6900000009</v>
      </c>
      <c r="G94" s="35">
        <v>861218</v>
      </c>
    </row>
    <row r="95" spans="1:7" x14ac:dyDescent="0.25">
      <c r="A95" s="34" t="s">
        <v>239</v>
      </c>
      <c r="B95" s="35" t="s">
        <v>220</v>
      </c>
      <c r="C95" s="36" t="s">
        <v>208</v>
      </c>
      <c r="D95" s="35" t="s">
        <v>85</v>
      </c>
      <c r="E95" s="35">
        <v>95</v>
      </c>
      <c r="F95" s="35">
        <v>42733.14</v>
      </c>
      <c r="G95" s="35">
        <v>73585</v>
      </c>
    </row>
    <row r="96" spans="1:7" x14ac:dyDescent="0.25">
      <c r="A96" s="34" t="s">
        <v>243</v>
      </c>
      <c r="B96" s="35" t="s">
        <v>248</v>
      </c>
      <c r="C96" s="36" t="s">
        <v>250</v>
      </c>
      <c r="D96" s="35" t="s">
        <v>244</v>
      </c>
      <c r="E96" s="35">
        <v>200</v>
      </c>
      <c r="F96" s="35">
        <v>204809.81000000003</v>
      </c>
      <c r="G96" s="35">
        <v>201617</v>
      </c>
    </row>
    <row r="97" spans="1:11" x14ac:dyDescent="0.25">
      <c r="A97" s="34" t="s">
        <v>243</v>
      </c>
      <c r="B97" s="35" t="s">
        <v>227</v>
      </c>
      <c r="C97" s="36" t="s">
        <v>209</v>
      </c>
      <c r="D97" s="35" t="s">
        <v>88</v>
      </c>
      <c r="E97" s="35">
        <v>423</v>
      </c>
      <c r="F97" s="35">
        <v>258942.73</v>
      </c>
      <c r="G97" s="35">
        <v>235064</v>
      </c>
    </row>
    <row r="98" spans="1:11" x14ac:dyDescent="0.25">
      <c r="A98" s="34" t="s">
        <v>243</v>
      </c>
      <c r="B98" s="35" t="s">
        <v>236</v>
      </c>
      <c r="C98" s="36" t="s">
        <v>210</v>
      </c>
      <c r="D98" s="35" t="s">
        <v>87</v>
      </c>
      <c r="E98" s="35">
        <v>1</v>
      </c>
      <c r="F98" s="35">
        <v>796.22</v>
      </c>
      <c r="G98" s="35">
        <v>571</v>
      </c>
    </row>
    <row r="99" spans="1:11" x14ac:dyDescent="0.25">
      <c r="A99" s="34" t="s">
        <v>243</v>
      </c>
      <c r="B99" s="35" t="s">
        <v>236</v>
      </c>
      <c r="C99" s="36" t="s">
        <v>211</v>
      </c>
      <c r="D99" s="35" t="s">
        <v>89</v>
      </c>
      <c r="E99" s="35">
        <v>107</v>
      </c>
      <c r="F99" s="35">
        <v>70470.319999999992</v>
      </c>
      <c r="G99" s="35">
        <v>84316</v>
      </c>
    </row>
    <row r="100" spans="1:11" x14ac:dyDescent="0.25">
      <c r="A100" s="34" t="s">
        <v>240</v>
      </c>
      <c r="B100" s="35" t="s">
        <v>228</v>
      </c>
      <c r="C100" s="36" t="s">
        <v>212</v>
      </c>
      <c r="D100" s="35" t="s">
        <v>90</v>
      </c>
      <c r="E100" s="35">
        <v>29</v>
      </c>
      <c r="F100" s="35">
        <v>16384.03</v>
      </c>
      <c r="G100" s="35">
        <v>35159</v>
      </c>
    </row>
    <row r="101" spans="1:11" x14ac:dyDescent="0.25">
      <c r="A101" s="34" t="s">
        <v>243</v>
      </c>
      <c r="B101" s="35" t="s">
        <v>227</v>
      </c>
      <c r="C101" s="36" t="s">
        <v>213</v>
      </c>
      <c r="D101" s="35" t="s">
        <v>93</v>
      </c>
      <c r="E101" s="35">
        <v>327</v>
      </c>
      <c r="F101" s="35">
        <v>357274.07999999996</v>
      </c>
      <c r="G101" s="35">
        <v>360844</v>
      </c>
    </row>
    <row r="102" spans="1:11" x14ac:dyDescent="0.25">
      <c r="A102" s="34" t="s">
        <v>240</v>
      </c>
      <c r="B102" s="35" t="s">
        <v>221</v>
      </c>
      <c r="C102" s="36" t="s">
        <v>214</v>
      </c>
      <c r="D102" s="35" t="s">
        <v>91</v>
      </c>
      <c r="E102" s="35">
        <v>123</v>
      </c>
      <c r="F102" s="35">
        <v>27330.680000000004</v>
      </c>
      <c r="G102" s="35">
        <v>24020</v>
      </c>
    </row>
    <row r="103" spans="1:11" x14ac:dyDescent="0.25">
      <c r="A103" s="34" t="s">
        <v>240</v>
      </c>
      <c r="B103" s="35" t="s">
        <v>221</v>
      </c>
      <c r="C103" s="36" t="s">
        <v>215</v>
      </c>
      <c r="D103" s="35" t="s">
        <v>92</v>
      </c>
      <c r="E103" s="35">
        <v>54</v>
      </c>
      <c r="F103" s="35">
        <v>17607.86</v>
      </c>
      <c r="G103" s="35">
        <v>52620</v>
      </c>
    </row>
    <row r="104" spans="1:11" x14ac:dyDescent="0.25">
      <c r="A104" s="34" t="s">
        <v>243</v>
      </c>
      <c r="B104" s="35" t="s">
        <v>227</v>
      </c>
      <c r="C104" s="36" t="s">
        <v>216</v>
      </c>
      <c r="D104" s="35" t="s">
        <v>95</v>
      </c>
      <c r="E104" s="35">
        <v>382</v>
      </c>
      <c r="F104" s="35">
        <v>304444.08999999997</v>
      </c>
      <c r="G104" s="35">
        <v>332135</v>
      </c>
    </row>
    <row r="105" spans="1:11" x14ac:dyDescent="0.25">
      <c r="A105" s="34" t="s">
        <v>242</v>
      </c>
      <c r="B105" s="35" t="s">
        <v>232</v>
      </c>
      <c r="C105" s="36" t="s">
        <v>217</v>
      </c>
      <c r="D105" s="35" t="s">
        <v>97</v>
      </c>
      <c r="E105" s="35">
        <v>26</v>
      </c>
      <c r="F105" s="35">
        <v>5256.0099999999993</v>
      </c>
      <c r="G105" s="35">
        <v>11856</v>
      </c>
    </row>
    <row r="106" spans="1:11" x14ac:dyDescent="0.25">
      <c r="A106" s="34" t="s">
        <v>243</v>
      </c>
      <c r="B106" s="35" t="s">
        <v>227</v>
      </c>
      <c r="C106" s="36" t="s">
        <v>218</v>
      </c>
      <c r="D106" s="35" t="s">
        <v>94</v>
      </c>
      <c r="E106" s="35">
        <v>190</v>
      </c>
      <c r="F106" s="35">
        <v>207416.84</v>
      </c>
      <c r="G106" s="35">
        <v>181162</v>
      </c>
    </row>
    <row r="107" spans="1:11" x14ac:dyDescent="0.25">
      <c r="A107" s="34" t="s">
        <v>241</v>
      </c>
      <c r="B107" s="35" t="s">
        <v>234</v>
      </c>
      <c r="C107" s="36" t="s">
        <v>219</v>
      </c>
      <c r="D107" s="35" t="s">
        <v>96</v>
      </c>
      <c r="E107" s="35">
        <v>26</v>
      </c>
      <c r="F107" s="35">
        <v>9112.7799999999988</v>
      </c>
      <c r="G107" s="35">
        <v>11199</v>
      </c>
    </row>
    <row r="109" spans="1:11" x14ac:dyDescent="0.25">
      <c r="H109" s="23"/>
      <c r="I109" s="23"/>
      <c r="J109" s="23"/>
      <c r="K109" s="23"/>
    </row>
  </sheetData>
  <autoFilter ref="A4:G107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:G107"/>
      <selection pane="topRight" activeCell="E5" sqref="E5:G107"/>
      <selection pane="bottomLeft" activeCell="E5" sqref="E5:G107"/>
      <selection pane="bottomRight" activeCell="I3" sqref="I3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9.140625" style="26"/>
    <col min="9" max="9" width="11.5703125" style="26" bestFit="1" customWidth="1"/>
    <col min="10" max="11" width="14.5703125" style="26" bestFit="1" customWidth="1"/>
    <col min="12" max="16384" width="9.140625" style="26"/>
  </cols>
  <sheetData>
    <row r="1" spans="1:11" ht="21" customHeight="1" x14ac:dyDescent="0.25">
      <c r="A1" s="39" t="s">
        <v>98</v>
      </c>
      <c r="B1" s="40"/>
      <c r="C1" s="40"/>
      <c r="D1" s="40"/>
      <c r="E1" s="40"/>
      <c r="F1" s="40"/>
      <c r="G1" s="41"/>
    </row>
    <row r="2" spans="1:11" ht="18.75" customHeight="1" x14ac:dyDescent="0.25">
      <c r="A2" s="42" t="s">
        <v>261</v>
      </c>
      <c r="B2" s="43"/>
      <c r="C2" s="43"/>
      <c r="D2" s="43"/>
      <c r="E2" s="43"/>
      <c r="F2" s="43"/>
      <c r="G2" s="44"/>
    </row>
    <row r="3" spans="1:11" x14ac:dyDescent="0.25">
      <c r="A3" s="45"/>
      <c r="B3" s="46"/>
      <c r="C3" s="46"/>
      <c r="D3" s="37" t="s">
        <v>253</v>
      </c>
      <c r="E3" s="27">
        <f>SUBTOTAL(9,E5:E107)</f>
        <v>12281</v>
      </c>
      <c r="F3" s="27">
        <f t="shared" ref="F3:G3" si="0">SUBTOTAL(9,F5:F107)</f>
        <v>1257010.9600000002</v>
      </c>
      <c r="G3" s="27">
        <f t="shared" si="0"/>
        <v>2471447</v>
      </c>
      <c r="I3" s="38"/>
      <c r="J3" s="38"/>
      <c r="K3" s="38"/>
    </row>
    <row r="4" spans="1:11" ht="49.5" x14ac:dyDescent="0.25">
      <c r="A4" s="28" t="s">
        <v>119</v>
      </c>
      <c r="B4" s="29" t="s">
        <v>120</v>
      </c>
      <c r="C4" s="30" t="s">
        <v>254</v>
      </c>
      <c r="D4" s="28" t="s">
        <v>111</v>
      </c>
      <c r="E4" s="29" t="s">
        <v>99</v>
      </c>
      <c r="F4" s="29" t="s">
        <v>100</v>
      </c>
      <c r="G4" s="29" t="s">
        <v>252</v>
      </c>
    </row>
    <row r="5" spans="1:11" x14ac:dyDescent="0.25">
      <c r="A5" s="34" t="s">
        <v>239</v>
      </c>
      <c r="B5" s="35" t="s">
        <v>220</v>
      </c>
      <c r="C5" s="36" t="s">
        <v>124</v>
      </c>
      <c r="D5" s="35" t="s">
        <v>0</v>
      </c>
      <c r="E5" s="35">
        <v>0</v>
      </c>
      <c r="F5" s="35">
        <v>0</v>
      </c>
      <c r="G5" s="35">
        <v>0</v>
      </c>
    </row>
    <row r="6" spans="1:11" x14ac:dyDescent="0.25">
      <c r="A6" s="34" t="s">
        <v>240</v>
      </c>
      <c r="B6" s="35" t="s">
        <v>221</v>
      </c>
      <c r="C6" s="36" t="s">
        <v>125</v>
      </c>
      <c r="D6" s="35" t="s">
        <v>1</v>
      </c>
      <c r="E6" s="35">
        <v>356</v>
      </c>
      <c r="F6" s="35">
        <v>24096.35</v>
      </c>
      <c r="G6" s="35">
        <v>84550</v>
      </c>
    </row>
    <row r="7" spans="1:11" x14ac:dyDescent="0.25">
      <c r="A7" s="34" t="s">
        <v>241</v>
      </c>
      <c r="B7" s="35" t="s">
        <v>222</v>
      </c>
      <c r="C7" s="36" t="s">
        <v>126</v>
      </c>
      <c r="D7" s="35" t="s">
        <v>2</v>
      </c>
      <c r="E7" s="35">
        <v>0</v>
      </c>
      <c r="F7" s="35">
        <v>0</v>
      </c>
      <c r="G7" s="35">
        <v>0</v>
      </c>
    </row>
    <row r="8" spans="1:11" x14ac:dyDescent="0.25">
      <c r="A8" s="34" t="s">
        <v>240</v>
      </c>
      <c r="B8" s="35" t="s">
        <v>223</v>
      </c>
      <c r="C8" s="36" t="s">
        <v>127</v>
      </c>
      <c r="D8" s="35" t="s">
        <v>3</v>
      </c>
      <c r="E8" s="35">
        <v>22</v>
      </c>
      <c r="F8" s="35">
        <v>1629.91</v>
      </c>
      <c r="G8" s="35">
        <v>3156</v>
      </c>
    </row>
    <row r="9" spans="1:11" x14ac:dyDescent="0.25">
      <c r="A9" s="34" t="s">
        <v>241</v>
      </c>
      <c r="B9" s="35" t="s">
        <v>224</v>
      </c>
      <c r="C9" s="36" t="s">
        <v>128</v>
      </c>
      <c r="D9" s="35" t="s">
        <v>6</v>
      </c>
      <c r="E9" s="35">
        <v>0</v>
      </c>
      <c r="F9" s="35">
        <v>0</v>
      </c>
      <c r="G9" s="35">
        <v>0</v>
      </c>
    </row>
    <row r="10" spans="1:11" x14ac:dyDescent="0.25">
      <c r="A10" s="34" t="s">
        <v>241</v>
      </c>
      <c r="B10" s="35" t="s">
        <v>222</v>
      </c>
      <c r="C10" s="36" t="s">
        <v>129</v>
      </c>
      <c r="D10" s="35" t="s">
        <v>4</v>
      </c>
      <c r="E10" s="35">
        <v>0</v>
      </c>
      <c r="F10" s="35">
        <v>0</v>
      </c>
      <c r="G10" s="35">
        <v>0</v>
      </c>
    </row>
    <row r="11" spans="1:11" x14ac:dyDescent="0.25">
      <c r="A11" s="34" t="s">
        <v>240</v>
      </c>
      <c r="B11" s="35" t="s">
        <v>221</v>
      </c>
      <c r="C11" s="36" t="s">
        <v>130</v>
      </c>
      <c r="D11" s="35" t="s">
        <v>7</v>
      </c>
      <c r="E11" s="35">
        <v>860</v>
      </c>
      <c r="F11" s="35">
        <v>6011.65</v>
      </c>
      <c r="G11" s="35">
        <v>42955</v>
      </c>
    </row>
    <row r="12" spans="1:11" x14ac:dyDescent="0.25">
      <c r="A12" s="34" t="s">
        <v>242</v>
      </c>
      <c r="B12" s="35" t="s">
        <v>225</v>
      </c>
      <c r="C12" s="36" t="s">
        <v>131</v>
      </c>
      <c r="D12" s="35" t="s">
        <v>8</v>
      </c>
      <c r="E12" s="35">
        <v>22</v>
      </c>
      <c r="F12" s="35">
        <v>1037.44</v>
      </c>
      <c r="G12" s="35">
        <v>2511</v>
      </c>
    </row>
    <row r="13" spans="1:11" x14ac:dyDescent="0.25">
      <c r="A13" s="34" t="s">
        <v>242</v>
      </c>
      <c r="B13" s="35" t="s">
        <v>226</v>
      </c>
      <c r="C13" s="36" t="s">
        <v>132</v>
      </c>
      <c r="D13" s="35" t="s">
        <v>9</v>
      </c>
      <c r="E13" s="35">
        <v>0</v>
      </c>
      <c r="F13" s="35">
        <v>0</v>
      </c>
      <c r="G13" s="35">
        <v>0</v>
      </c>
    </row>
    <row r="14" spans="1:11" x14ac:dyDescent="0.25">
      <c r="A14" s="34" t="s">
        <v>243</v>
      </c>
      <c r="B14" s="35" t="s">
        <v>227</v>
      </c>
      <c r="C14" s="36" t="s">
        <v>133</v>
      </c>
      <c r="D14" s="35" t="s">
        <v>12</v>
      </c>
      <c r="E14" s="35">
        <v>0</v>
      </c>
      <c r="F14" s="35">
        <v>0</v>
      </c>
      <c r="G14" s="35">
        <v>0</v>
      </c>
    </row>
    <row r="15" spans="1:11" x14ac:dyDescent="0.25">
      <c r="A15" s="34" t="s">
        <v>242</v>
      </c>
      <c r="B15" s="35" t="s">
        <v>225</v>
      </c>
      <c r="C15" s="36" t="s">
        <v>134</v>
      </c>
      <c r="D15" s="35" t="s">
        <v>13</v>
      </c>
      <c r="E15" s="35">
        <v>47</v>
      </c>
      <c r="F15" s="35">
        <v>2066.37</v>
      </c>
      <c r="G15" s="35">
        <v>6329</v>
      </c>
    </row>
    <row r="16" spans="1:11" x14ac:dyDescent="0.25">
      <c r="A16" s="34" t="s">
        <v>240</v>
      </c>
      <c r="B16" s="35" t="s">
        <v>228</v>
      </c>
      <c r="C16" s="36" t="s">
        <v>135</v>
      </c>
      <c r="D16" s="35" t="s">
        <v>10</v>
      </c>
      <c r="E16" s="35">
        <v>106</v>
      </c>
      <c r="F16" s="35">
        <v>6200.79</v>
      </c>
      <c r="G16" s="35">
        <v>16044</v>
      </c>
    </row>
    <row r="17" spans="1:7" x14ac:dyDescent="0.25">
      <c r="A17" s="34" t="s">
        <v>240</v>
      </c>
      <c r="B17" s="35" t="s">
        <v>221</v>
      </c>
      <c r="C17" s="36" t="s">
        <v>136</v>
      </c>
      <c r="D17" s="35" t="s">
        <v>11</v>
      </c>
      <c r="E17" s="35">
        <v>3</v>
      </c>
      <c r="F17" s="35">
        <v>299.12</v>
      </c>
      <c r="G17" s="35">
        <v>1039</v>
      </c>
    </row>
    <row r="18" spans="1:7" x14ac:dyDescent="0.25">
      <c r="A18" s="34" t="s">
        <v>243</v>
      </c>
      <c r="B18" s="35" t="s">
        <v>229</v>
      </c>
      <c r="C18" s="36" t="s">
        <v>137</v>
      </c>
      <c r="D18" s="35" t="s">
        <v>14</v>
      </c>
      <c r="E18" s="35">
        <v>15</v>
      </c>
      <c r="F18" s="35">
        <v>3641.2400000000002</v>
      </c>
      <c r="G18" s="35">
        <v>3429</v>
      </c>
    </row>
    <row r="19" spans="1:7" x14ac:dyDescent="0.25">
      <c r="A19" s="34" t="s">
        <v>243</v>
      </c>
      <c r="B19" s="35" t="s">
        <v>248</v>
      </c>
      <c r="C19" s="36" t="s">
        <v>249</v>
      </c>
      <c r="D19" s="35" t="s">
        <v>247</v>
      </c>
      <c r="E19" s="35">
        <v>21</v>
      </c>
      <c r="F19" s="35">
        <v>5862.9800000000005</v>
      </c>
      <c r="G19" s="35">
        <v>7301</v>
      </c>
    </row>
    <row r="20" spans="1:7" x14ac:dyDescent="0.25">
      <c r="A20" s="34" t="s">
        <v>240</v>
      </c>
      <c r="B20" s="35" t="s">
        <v>228</v>
      </c>
      <c r="C20" s="36" t="s">
        <v>138</v>
      </c>
      <c r="D20" s="35" t="s">
        <v>16</v>
      </c>
      <c r="E20" s="35">
        <v>3</v>
      </c>
      <c r="F20" s="35">
        <v>191.37</v>
      </c>
      <c r="G20" s="35">
        <v>386</v>
      </c>
    </row>
    <row r="21" spans="1:7" x14ac:dyDescent="0.25">
      <c r="A21" s="34" t="s">
        <v>242</v>
      </c>
      <c r="B21" s="35" t="s">
        <v>226</v>
      </c>
      <c r="C21" s="36" t="s">
        <v>139</v>
      </c>
      <c r="D21" s="35" t="s">
        <v>15</v>
      </c>
      <c r="E21" s="35">
        <v>4</v>
      </c>
      <c r="F21" s="35">
        <v>198.5</v>
      </c>
      <c r="G21" s="35">
        <v>1922</v>
      </c>
    </row>
    <row r="22" spans="1:7" x14ac:dyDescent="0.25">
      <c r="A22" s="34" t="s">
        <v>239</v>
      </c>
      <c r="B22" s="35" t="s">
        <v>230</v>
      </c>
      <c r="C22" s="36" t="s">
        <v>140</v>
      </c>
      <c r="D22" s="35" t="s">
        <v>17</v>
      </c>
      <c r="E22" s="35">
        <v>0</v>
      </c>
      <c r="F22" s="35">
        <v>0</v>
      </c>
      <c r="G22" s="35">
        <v>0</v>
      </c>
    </row>
    <row r="23" spans="1:7" x14ac:dyDescent="0.25">
      <c r="A23" s="34" t="s">
        <v>239</v>
      </c>
      <c r="B23" s="35" t="s">
        <v>220</v>
      </c>
      <c r="C23" s="36" t="s">
        <v>141</v>
      </c>
      <c r="D23" s="35" t="s">
        <v>21</v>
      </c>
      <c r="E23" s="35">
        <v>0</v>
      </c>
      <c r="F23" s="35">
        <v>0</v>
      </c>
      <c r="G23" s="35">
        <v>0</v>
      </c>
    </row>
    <row r="24" spans="1:7" x14ac:dyDescent="0.25">
      <c r="A24" s="34" t="s">
        <v>242</v>
      </c>
      <c r="B24" s="35" t="s">
        <v>231</v>
      </c>
      <c r="C24" s="36" t="s">
        <v>142</v>
      </c>
      <c r="D24" s="35" t="s">
        <v>18</v>
      </c>
      <c r="E24" s="35">
        <v>0</v>
      </c>
      <c r="F24" s="35">
        <v>0</v>
      </c>
      <c r="G24" s="35">
        <v>0</v>
      </c>
    </row>
    <row r="25" spans="1:7" x14ac:dyDescent="0.25">
      <c r="A25" s="34" t="s">
        <v>242</v>
      </c>
      <c r="B25" s="35" t="s">
        <v>225</v>
      </c>
      <c r="C25" s="36" t="s">
        <v>143</v>
      </c>
      <c r="D25" s="35" t="s">
        <v>19</v>
      </c>
      <c r="E25" s="35">
        <v>222</v>
      </c>
      <c r="F25" s="35">
        <v>37242.340000000004</v>
      </c>
      <c r="G25" s="35">
        <v>121981</v>
      </c>
    </row>
    <row r="26" spans="1:7" x14ac:dyDescent="0.25">
      <c r="A26" s="34" t="s">
        <v>239</v>
      </c>
      <c r="B26" s="35" t="s">
        <v>220</v>
      </c>
      <c r="C26" s="36" t="s">
        <v>144</v>
      </c>
      <c r="D26" s="35" t="s">
        <v>26</v>
      </c>
      <c r="E26" s="35">
        <v>0</v>
      </c>
      <c r="F26" s="35">
        <v>0</v>
      </c>
      <c r="G26" s="35">
        <v>0</v>
      </c>
    </row>
    <row r="27" spans="1:7" x14ac:dyDescent="0.25">
      <c r="A27" s="34" t="s">
        <v>242</v>
      </c>
      <c r="B27" s="35" t="s">
        <v>232</v>
      </c>
      <c r="C27" s="36" t="s">
        <v>145</v>
      </c>
      <c r="D27" s="35" t="s">
        <v>27</v>
      </c>
      <c r="E27" s="35">
        <v>0</v>
      </c>
      <c r="F27" s="35">
        <v>0</v>
      </c>
      <c r="G27" s="35">
        <v>0</v>
      </c>
    </row>
    <row r="28" spans="1:7" x14ac:dyDescent="0.25">
      <c r="A28" s="34" t="s">
        <v>242</v>
      </c>
      <c r="B28" s="35" t="s">
        <v>233</v>
      </c>
      <c r="C28" s="36" t="s">
        <v>146</v>
      </c>
      <c r="D28" s="35" t="s">
        <v>20</v>
      </c>
      <c r="E28" s="35">
        <v>0</v>
      </c>
      <c r="F28" s="35">
        <v>0</v>
      </c>
      <c r="G28" s="35">
        <v>0</v>
      </c>
    </row>
    <row r="29" spans="1:7" x14ac:dyDescent="0.25">
      <c r="A29" s="34" t="s">
        <v>240</v>
      </c>
      <c r="B29" s="35" t="s">
        <v>228</v>
      </c>
      <c r="C29" s="36" t="s">
        <v>147</v>
      </c>
      <c r="D29" s="35" t="s">
        <v>23</v>
      </c>
      <c r="E29" s="35">
        <v>30</v>
      </c>
      <c r="F29" s="35">
        <v>13437.08</v>
      </c>
      <c r="G29" s="35">
        <v>35946</v>
      </c>
    </row>
    <row r="30" spans="1:7" x14ac:dyDescent="0.25">
      <c r="A30" s="34" t="s">
        <v>242</v>
      </c>
      <c r="B30" s="35" t="s">
        <v>232</v>
      </c>
      <c r="C30" s="36" t="s">
        <v>148</v>
      </c>
      <c r="D30" s="35" t="s">
        <v>25</v>
      </c>
      <c r="E30" s="35">
        <v>0</v>
      </c>
      <c r="F30" s="35">
        <v>0</v>
      </c>
      <c r="G30" s="35">
        <v>0</v>
      </c>
    </row>
    <row r="31" spans="1:7" x14ac:dyDescent="0.25">
      <c r="A31" s="34" t="s">
        <v>240</v>
      </c>
      <c r="B31" s="35" t="s">
        <v>228</v>
      </c>
      <c r="C31" s="36" t="s">
        <v>149</v>
      </c>
      <c r="D31" s="35" t="s">
        <v>24</v>
      </c>
      <c r="E31" s="35">
        <v>2</v>
      </c>
      <c r="F31" s="35">
        <v>110.31</v>
      </c>
      <c r="G31" s="35">
        <v>267</v>
      </c>
    </row>
    <row r="32" spans="1:7" x14ac:dyDescent="0.25">
      <c r="A32" s="34" t="s">
        <v>242</v>
      </c>
      <c r="B32" s="35" t="s">
        <v>232</v>
      </c>
      <c r="C32" s="36" t="s">
        <v>150</v>
      </c>
      <c r="D32" s="35" t="s">
        <v>38</v>
      </c>
      <c r="E32" s="35">
        <v>0</v>
      </c>
      <c r="F32" s="35">
        <v>0</v>
      </c>
      <c r="G32" s="35">
        <v>0</v>
      </c>
    </row>
    <row r="33" spans="1:7" x14ac:dyDescent="0.25">
      <c r="A33" s="34" t="s">
        <v>240</v>
      </c>
      <c r="B33" s="35" t="s">
        <v>221</v>
      </c>
      <c r="C33" s="36" t="s">
        <v>151</v>
      </c>
      <c r="D33" s="35" t="s">
        <v>22</v>
      </c>
      <c r="E33" s="35">
        <v>12</v>
      </c>
      <c r="F33" s="35">
        <v>836.55000000000007</v>
      </c>
      <c r="G33" s="35">
        <v>5865</v>
      </c>
    </row>
    <row r="34" spans="1:7" x14ac:dyDescent="0.25">
      <c r="A34" s="34" t="s">
        <v>239</v>
      </c>
      <c r="B34" s="35" t="s">
        <v>220</v>
      </c>
      <c r="C34" s="36" t="s">
        <v>152</v>
      </c>
      <c r="D34" s="35" t="s">
        <v>28</v>
      </c>
      <c r="E34" s="35">
        <v>0</v>
      </c>
      <c r="F34" s="35">
        <v>0</v>
      </c>
      <c r="G34" s="35">
        <v>0</v>
      </c>
    </row>
    <row r="35" spans="1:7" x14ac:dyDescent="0.25">
      <c r="A35" s="34" t="s">
        <v>243</v>
      </c>
      <c r="B35" s="35" t="s">
        <v>229</v>
      </c>
      <c r="C35" s="36" t="s">
        <v>153</v>
      </c>
      <c r="D35" s="35" t="s">
        <v>29</v>
      </c>
      <c r="E35" s="35">
        <v>0</v>
      </c>
      <c r="F35" s="35">
        <v>0</v>
      </c>
      <c r="G35" s="35">
        <v>0</v>
      </c>
    </row>
    <row r="36" spans="1:7" x14ac:dyDescent="0.25">
      <c r="A36" s="34" t="s">
        <v>241</v>
      </c>
      <c r="B36" s="35" t="s">
        <v>224</v>
      </c>
      <c r="C36" s="36" t="s">
        <v>154</v>
      </c>
      <c r="D36" s="35" t="s">
        <v>31</v>
      </c>
      <c r="E36" s="35">
        <v>0</v>
      </c>
      <c r="F36" s="35">
        <v>0</v>
      </c>
      <c r="G36" s="35">
        <v>0</v>
      </c>
    </row>
    <row r="37" spans="1:7" x14ac:dyDescent="0.25">
      <c r="A37" s="34" t="s">
        <v>242</v>
      </c>
      <c r="B37" s="35" t="s">
        <v>226</v>
      </c>
      <c r="C37" s="36" t="s">
        <v>155</v>
      </c>
      <c r="D37" s="35" t="s">
        <v>30</v>
      </c>
      <c r="E37" s="35">
        <v>2145</v>
      </c>
      <c r="F37" s="35">
        <v>134567.84</v>
      </c>
      <c r="G37" s="35">
        <v>301363</v>
      </c>
    </row>
    <row r="38" spans="1:7" x14ac:dyDescent="0.25">
      <c r="A38" s="34" t="s">
        <v>243</v>
      </c>
      <c r="B38" s="35" t="s">
        <v>229</v>
      </c>
      <c r="C38" s="36" t="s">
        <v>262</v>
      </c>
      <c r="D38" s="35" t="s">
        <v>245</v>
      </c>
      <c r="E38" s="35">
        <v>0</v>
      </c>
      <c r="F38" s="35">
        <v>0</v>
      </c>
      <c r="G38" s="35">
        <v>0</v>
      </c>
    </row>
    <row r="39" spans="1:7" x14ac:dyDescent="0.25">
      <c r="A39" s="34" t="s">
        <v>241</v>
      </c>
      <c r="B39" s="35" t="s">
        <v>234</v>
      </c>
      <c r="C39" s="36" t="s">
        <v>156</v>
      </c>
      <c r="D39" s="35" t="s">
        <v>32</v>
      </c>
      <c r="E39" s="35">
        <v>0</v>
      </c>
      <c r="F39" s="35">
        <v>0</v>
      </c>
      <c r="G39" s="35">
        <v>0</v>
      </c>
    </row>
    <row r="40" spans="1:7" x14ac:dyDescent="0.25">
      <c r="A40" s="34" t="s">
        <v>240</v>
      </c>
      <c r="B40" s="35" t="s">
        <v>235</v>
      </c>
      <c r="C40" s="36" t="s">
        <v>157</v>
      </c>
      <c r="D40" s="35" t="s">
        <v>33</v>
      </c>
      <c r="E40" s="35">
        <v>0</v>
      </c>
      <c r="F40" s="35">
        <v>0</v>
      </c>
      <c r="G40" s="35">
        <v>0</v>
      </c>
    </row>
    <row r="41" spans="1:7" x14ac:dyDescent="0.25">
      <c r="A41" s="34" t="s">
        <v>243</v>
      </c>
      <c r="B41" s="35" t="s">
        <v>236</v>
      </c>
      <c r="C41" s="36" t="s">
        <v>158</v>
      </c>
      <c r="D41" s="35" t="s">
        <v>34</v>
      </c>
      <c r="E41" s="35">
        <v>0</v>
      </c>
      <c r="F41" s="35">
        <v>0</v>
      </c>
      <c r="G41" s="35">
        <v>0</v>
      </c>
    </row>
    <row r="42" spans="1:7" x14ac:dyDescent="0.25">
      <c r="A42" s="34" t="s">
        <v>241</v>
      </c>
      <c r="B42" s="35" t="s">
        <v>224</v>
      </c>
      <c r="C42" s="36" t="s">
        <v>159</v>
      </c>
      <c r="D42" s="35" t="s">
        <v>35</v>
      </c>
      <c r="E42" s="35">
        <v>611</v>
      </c>
      <c r="F42" s="35">
        <v>37217.08</v>
      </c>
      <c r="G42" s="35">
        <v>85837</v>
      </c>
    </row>
    <row r="43" spans="1:7" x14ac:dyDescent="0.25">
      <c r="A43" s="34" t="s">
        <v>240</v>
      </c>
      <c r="B43" s="35" t="s">
        <v>235</v>
      </c>
      <c r="C43" s="36" t="s">
        <v>160</v>
      </c>
      <c r="D43" s="35" t="s">
        <v>36</v>
      </c>
      <c r="E43" s="35">
        <v>0</v>
      </c>
      <c r="F43" s="35">
        <v>0</v>
      </c>
      <c r="G43" s="35">
        <v>0</v>
      </c>
    </row>
    <row r="44" spans="1:7" x14ac:dyDescent="0.25">
      <c r="A44" s="34" t="s">
        <v>242</v>
      </c>
      <c r="B44" s="35" t="s">
        <v>231</v>
      </c>
      <c r="C44" s="36" t="s">
        <v>161</v>
      </c>
      <c r="D44" s="35" t="s">
        <v>37</v>
      </c>
      <c r="E44" s="35">
        <v>0</v>
      </c>
      <c r="F44" s="35">
        <v>0</v>
      </c>
      <c r="G44" s="35">
        <v>0</v>
      </c>
    </row>
    <row r="45" spans="1:7" x14ac:dyDescent="0.25">
      <c r="A45" s="34" t="s">
        <v>242</v>
      </c>
      <c r="B45" s="35" t="s">
        <v>233</v>
      </c>
      <c r="C45" s="36" t="s">
        <v>121</v>
      </c>
      <c r="D45" s="35" t="s">
        <v>5</v>
      </c>
      <c r="E45" s="35">
        <v>0</v>
      </c>
      <c r="F45" s="35">
        <v>0</v>
      </c>
      <c r="G45" s="35">
        <v>0</v>
      </c>
    </row>
    <row r="46" spans="1:7" x14ac:dyDescent="0.25">
      <c r="A46" s="34" t="s">
        <v>240</v>
      </c>
      <c r="B46" s="35" t="s">
        <v>235</v>
      </c>
      <c r="C46" s="36" t="s">
        <v>162</v>
      </c>
      <c r="D46" s="35" t="s">
        <v>78</v>
      </c>
      <c r="E46" s="35">
        <v>0</v>
      </c>
      <c r="F46" s="35">
        <v>0</v>
      </c>
      <c r="G46" s="35">
        <v>0</v>
      </c>
    </row>
    <row r="47" spans="1:7" x14ac:dyDescent="0.25">
      <c r="A47" s="34" t="s">
        <v>241</v>
      </c>
      <c r="B47" s="35" t="s">
        <v>234</v>
      </c>
      <c r="C47" s="36" t="s">
        <v>163</v>
      </c>
      <c r="D47" s="35" t="s">
        <v>43</v>
      </c>
      <c r="E47" s="35">
        <v>7</v>
      </c>
      <c r="F47" s="35">
        <v>784.9</v>
      </c>
      <c r="G47" s="35">
        <v>590</v>
      </c>
    </row>
    <row r="48" spans="1:7" x14ac:dyDescent="0.25">
      <c r="A48" s="34" t="s">
        <v>242</v>
      </c>
      <c r="B48" s="35" t="s">
        <v>226</v>
      </c>
      <c r="C48" s="36" t="s">
        <v>164</v>
      </c>
      <c r="D48" s="35" t="s">
        <v>40</v>
      </c>
      <c r="E48" s="35">
        <v>1</v>
      </c>
      <c r="F48" s="35">
        <v>6.19</v>
      </c>
      <c r="G48" s="35">
        <v>24</v>
      </c>
    </row>
    <row r="49" spans="1:7" x14ac:dyDescent="0.25">
      <c r="A49" s="34" t="s">
        <v>240</v>
      </c>
      <c r="B49" s="35" t="s">
        <v>228</v>
      </c>
      <c r="C49" s="36" t="s">
        <v>165</v>
      </c>
      <c r="D49" s="35" t="s">
        <v>39</v>
      </c>
      <c r="E49" s="35">
        <v>10</v>
      </c>
      <c r="F49" s="35">
        <v>859.1</v>
      </c>
      <c r="G49" s="35">
        <v>1297</v>
      </c>
    </row>
    <row r="50" spans="1:7" x14ac:dyDescent="0.25">
      <c r="A50" s="34" t="s">
        <v>241</v>
      </c>
      <c r="B50" s="35" t="s">
        <v>224</v>
      </c>
      <c r="C50" s="36" t="s">
        <v>166</v>
      </c>
      <c r="D50" s="35" t="s">
        <v>41</v>
      </c>
      <c r="E50" s="35">
        <v>35</v>
      </c>
      <c r="F50" s="35">
        <v>7715.15</v>
      </c>
      <c r="G50" s="35">
        <v>15711</v>
      </c>
    </row>
    <row r="51" spans="1:7" x14ac:dyDescent="0.25">
      <c r="A51" s="34" t="s">
        <v>240</v>
      </c>
      <c r="B51" s="35" t="s">
        <v>228</v>
      </c>
      <c r="C51" s="36" t="s">
        <v>167</v>
      </c>
      <c r="D51" s="35" t="s">
        <v>42</v>
      </c>
      <c r="E51" s="35">
        <v>15</v>
      </c>
      <c r="F51" s="35">
        <v>1277.0300000000002</v>
      </c>
      <c r="G51" s="35">
        <v>3042</v>
      </c>
    </row>
    <row r="52" spans="1:7" x14ac:dyDescent="0.25">
      <c r="A52" s="34" t="s">
        <v>241</v>
      </c>
      <c r="B52" s="35" t="s">
        <v>224</v>
      </c>
      <c r="C52" s="36" t="s">
        <v>168</v>
      </c>
      <c r="D52" s="35" t="s">
        <v>44</v>
      </c>
      <c r="E52" s="35">
        <v>0</v>
      </c>
      <c r="F52" s="35">
        <v>0</v>
      </c>
      <c r="G52" s="35">
        <v>0</v>
      </c>
    </row>
    <row r="53" spans="1:7" x14ac:dyDescent="0.25">
      <c r="A53" s="34" t="s">
        <v>241</v>
      </c>
      <c r="B53" s="35" t="s">
        <v>222</v>
      </c>
      <c r="C53" s="36" t="s">
        <v>169</v>
      </c>
      <c r="D53" s="35" t="s">
        <v>45</v>
      </c>
      <c r="E53" s="35">
        <v>0</v>
      </c>
      <c r="F53" s="35">
        <v>0</v>
      </c>
      <c r="G53" s="35">
        <v>0</v>
      </c>
    </row>
    <row r="54" spans="1:7" x14ac:dyDescent="0.25">
      <c r="A54" s="34" t="s">
        <v>240</v>
      </c>
      <c r="B54" s="35" t="s">
        <v>228</v>
      </c>
      <c r="C54" s="36" t="s">
        <v>170</v>
      </c>
      <c r="D54" s="35" t="s">
        <v>48</v>
      </c>
      <c r="E54" s="35">
        <v>0</v>
      </c>
      <c r="F54" s="35">
        <v>0</v>
      </c>
      <c r="G54" s="35">
        <v>0</v>
      </c>
    </row>
    <row r="55" spans="1:7" x14ac:dyDescent="0.25">
      <c r="A55" s="34" t="s">
        <v>241</v>
      </c>
      <c r="B55" s="35" t="s">
        <v>224</v>
      </c>
      <c r="C55" s="36" t="s">
        <v>171</v>
      </c>
      <c r="D55" s="35" t="s">
        <v>108</v>
      </c>
      <c r="E55" s="35">
        <v>0</v>
      </c>
      <c r="F55" s="35">
        <v>0</v>
      </c>
      <c r="G55" s="35">
        <v>0</v>
      </c>
    </row>
    <row r="56" spans="1:7" x14ac:dyDescent="0.25">
      <c r="A56" s="34" t="s">
        <v>242</v>
      </c>
      <c r="B56" s="35" t="s">
        <v>237</v>
      </c>
      <c r="C56" s="36" t="s">
        <v>172</v>
      </c>
      <c r="D56" s="35" t="s">
        <v>50</v>
      </c>
      <c r="E56" s="35">
        <v>0</v>
      </c>
      <c r="F56" s="35">
        <v>0</v>
      </c>
      <c r="G56" s="35">
        <v>0</v>
      </c>
    </row>
    <row r="57" spans="1:7" x14ac:dyDescent="0.25">
      <c r="A57" s="34" t="s">
        <v>239</v>
      </c>
      <c r="B57" s="35" t="s">
        <v>220</v>
      </c>
      <c r="C57" s="36" t="s">
        <v>173</v>
      </c>
      <c r="D57" s="35" t="s">
        <v>46</v>
      </c>
      <c r="E57" s="35">
        <v>0</v>
      </c>
      <c r="F57" s="35">
        <v>0</v>
      </c>
      <c r="G57" s="35">
        <v>0</v>
      </c>
    </row>
    <row r="58" spans="1:7" x14ac:dyDescent="0.25">
      <c r="A58" s="34" t="s">
        <v>240</v>
      </c>
      <c r="B58" s="35" t="s">
        <v>228</v>
      </c>
      <c r="C58" s="36" t="s">
        <v>174</v>
      </c>
      <c r="D58" s="35" t="s">
        <v>47</v>
      </c>
      <c r="E58" s="35">
        <v>31</v>
      </c>
      <c r="F58" s="35">
        <v>4148.49</v>
      </c>
      <c r="G58" s="35">
        <v>9155</v>
      </c>
    </row>
    <row r="59" spans="1:7" x14ac:dyDescent="0.25">
      <c r="A59" s="34" t="s">
        <v>243</v>
      </c>
      <c r="B59" s="35" t="s">
        <v>229</v>
      </c>
      <c r="C59" s="36" t="s">
        <v>175</v>
      </c>
      <c r="D59" s="35" t="s">
        <v>49</v>
      </c>
      <c r="E59" s="35">
        <v>0</v>
      </c>
      <c r="F59" s="35">
        <v>0</v>
      </c>
      <c r="G59" s="35">
        <v>0</v>
      </c>
    </row>
    <row r="60" spans="1:7" x14ac:dyDescent="0.25">
      <c r="A60" s="34" t="s">
        <v>242</v>
      </c>
      <c r="B60" s="35" t="s">
        <v>225</v>
      </c>
      <c r="C60" s="36" t="s">
        <v>176</v>
      </c>
      <c r="D60" s="35" t="s">
        <v>51</v>
      </c>
      <c r="E60" s="35">
        <v>1115</v>
      </c>
      <c r="F60" s="35">
        <v>179555.59000000003</v>
      </c>
      <c r="G60" s="35">
        <v>617611</v>
      </c>
    </row>
    <row r="61" spans="1:7" x14ac:dyDescent="0.25">
      <c r="A61" s="34" t="s">
        <v>240</v>
      </c>
      <c r="B61" s="35" t="s">
        <v>221</v>
      </c>
      <c r="C61" s="36" t="s">
        <v>177</v>
      </c>
      <c r="D61" s="35" t="s">
        <v>52</v>
      </c>
      <c r="E61" s="35">
        <v>18</v>
      </c>
      <c r="F61" s="35">
        <v>2879.1299999999997</v>
      </c>
      <c r="G61" s="35">
        <v>3596</v>
      </c>
    </row>
    <row r="62" spans="1:7" x14ac:dyDescent="0.25">
      <c r="A62" s="34" t="s">
        <v>239</v>
      </c>
      <c r="B62" s="35" t="s">
        <v>230</v>
      </c>
      <c r="C62" s="36" t="s">
        <v>178</v>
      </c>
      <c r="D62" s="35" t="s">
        <v>53</v>
      </c>
      <c r="E62" s="35">
        <v>0</v>
      </c>
      <c r="F62" s="35">
        <v>0</v>
      </c>
      <c r="G62" s="35">
        <v>0</v>
      </c>
    </row>
    <row r="63" spans="1:7" x14ac:dyDescent="0.25">
      <c r="A63" s="34" t="s">
        <v>239</v>
      </c>
      <c r="B63" s="35" t="s">
        <v>230</v>
      </c>
      <c r="C63" s="36" t="s">
        <v>179</v>
      </c>
      <c r="D63" s="35" t="s">
        <v>54</v>
      </c>
      <c r="E63" s="35">
        <v>0</v>
      </c>
      <c r="F63" s="35">
        <v>0</v>
      </c>
      <c r="G63" s="35">
        <v>0</v>
      </c>
    </row>
    <row r="64" spans="1:7" x14ac:dyDescent="0.25">
      <c r="A64" s="34" t="s">
        <v>243</v>
      </c>
      <c r="B64" s="35" t="s">
        <v>227</v>
      </c>
      <c r="C64" s="36" t="s">
        <v>180</v>
      </c>
      <c r="D64" s="35" t="s">
        <v>57</v>
      </c>
      <c r="E64" s="35">
        <v>0</v>
      </c>
      <c r="F64" s="35">
        <v>0</v>
      </c>
      <c r="G64" s="35">
        <v>0</v>
      </c>
    </row>
    <row r="65" spans="1:7" x14ac:dyDescent="0.25">
      <c r="A65" s="34" t="s">
        <v>239</v>
      </c>
      <c r="B65" s="35" t="s">
        <v>220</v>
      </c>
      <c r="C65" s="36" t="s">
        <v>181</v>
      </c>
      <c r="D65" s="35" t="s">
        <v>55</v>
      </c>
      <c r="E65" s="35">
        <v>3</v>
      </c>
      <c r="F65" s="35">
        <v>286.52</v>
      </c>
      <c r="G65" s="35">
        <v>730</v>
      </c>
    </row>
    <row r="66" spans="1:7" x14ac:dyDescent="0.25">
      <c r="A66" s="34" t="s">
        <v>243</v>
      </c>
      <c r="B66" s="35" t="s">
        <v>229</v>
      </c>
      <c r="C66" s="36" t="s">
        <v>182</v>
      </c>
      <c r="D66" s="35" t="s">
        <v>63</v>
      </c>
      <c r="E66" s="35">
        <v>3</v>
      </c>
      <c r="F66" s="35">
        <v>1509.85</v>
      </c>
      <c r="G66" s="35">
        <v>1949</v>
      </c>
    </row>
    <row r="67" spans="1:7" x14ac:dyDescent="0.25">
      <c r="A67" s="34" t="s">
        <v>240</v>
      </c>
      <c r="B67" s="35" t="s">
        <v>228</v>
      </c>
      <c r="C67" s="36" t="s">
        <v>183</v>
      </c>
      <c r="D67" s="35" t="s">
        <v>66</v>
      </c>
      <c r="E67" s="35">
        <v>89</v>
      </c>
      <c r="F67" s="35">
        <v>9992.1</v>
      </c>
      <c r="G67" s="35">
        <v>24153</v>
      </c>
    </row>
    <row r="68" spans="1:7" x14ac:dyDescent="0.25">
      <c r="A68" s="34" t="s">
        <v>241</v>
      </c>
      <c r="B68" s="35" t="s">
        <v>238</v>
      </c>
      <c r="C68" s="36" t="s">
        <v>184</v>
      </c>
      <c r="D68" s="35" t="s">
        <v>59</v>
      </c>
      <c r="E68" s="35">
        <v>1</v>
      </c>
      <c r="F68" s="35">
        <v>123.94</v>
      </c>
      <c r="G68" s="35">
        <v>160</v>
      </c>
    </row>
    <row r="69" spans="1:7" x14ac:dyDescent="0.25">
      <c r="A69" s="34" t="s">
        <v>241</v>
      </c>
      <c r="B69" s="35" t="s">
        <v>222</v>
      </c>
      <c r="C69" s="36" t="s">
        <v>263</v>
      </c>
      <c r="D69" s="35" t="s">
        <v>64</v>
      </c>
      <c r="E69" s="35">
        <v>18</v>
      </c>
      <c r="F69" s="35">
        <v>6336.65</v>
      </c>
      <c r="G69" s="35">
        <v>9130</v>
      </c>
    </row>
    <row r="70" spans="1:7" x14ac:dyDescent="0.25">
      <c r="A70" s="34" t="s">
        <v>242</v>
      </c>
      <c r="B70" s="35" t="s">
        <v>233</v>
      </c>
      <c r="C70" s="36" t="s">
        <v>185</v>
      </c>
      <c r="D70" s="35" t="s">
        <v>58</v>
      </c>
      <c r="E70" s="35">
        <v>0</v>
      </c>
      <c r="F70" s="35">
        <v>0</v>
      </c>
      <c r="G70" s="35">
        <v>0</v>
      </c>
    </row>
    <row r="71" spans="1:7" x14ac:dyDescent="0.25">
      <c r="A71" s="34" t="s">
        <v>243</v>
      </c>
      <c r="B71" s="35" t="s">
        <v>229</v>
      </c>
      <c r="C71" s="36" t="s">
        <v>186</v>
      </c>
      <c r="D71" s="35" t="s">
        <v>56</v>
      </c>
      <c r="E71" s="35">
        <v>3</v>
      </c>
      <c r="F71" s="35">
        <v>895.78</v>
      </c>
      <c r="G71" s="35">
        <v>641</v>
      </c>
    </row>
    <row r="72" spans="1:7" x14ac:dyDescent="0.25">
      <c r="A72" s="34" t="s">
        <v>241</v>
      </c>
      <c r="B72" s="35" t="s">
        <v>224</v>
      </c>
      <c r="C72" s="36" t="s">
        <v>187</v>
      </c>
      <c r="D72" s="35" t="s">
        <v>60</v>
      </c>
      <c r="E72" s="35">
        <v>0</v>
      </c>
      <c r="F72" s="35">
        <v>0</v>
      </c>
      <c r="G72" s="35">
        <v>0</v>
      </c>
    </row>
    <row r="73" spans="1:7" x14ac:dyDescent="0.25">
      <c r="A73" s="34" t="s">
        <v>241</v>
      </c>
      <c r="B73" s="35" t="s">
        <v>224</v>
      </c>
      <c r="C73" s="36" t="s">
        <v>188</v>
      </c>
      <c r="D73" s="35" t="s">
        <v>65</v>
      </c>
      <c r="E73" s="35">
        <v>0</v>
      </c>
      <c r="F73" s="35">
        <v>0</v>
      </c>
      <c r="G73" s="35">
        <v>0</v>
      </c>
    </row>
    <row r="74" spans="1:7" x14ac:dyDescent="0.25">
      <c r="A74" s="34" t="s">
        <v>243</v>
      </c>
      <c r="B74" s="35" t="s">
        <v>236</v>
      </c>
      <c r="C74" s="36" t="s">
        <v>189</v>
      </c>
      <c r="D74" s="35" t="s">
        <v>61</v>
      </c>
      <c r="E74" s="35">
        <v>0</v>
      </c>
      <c r="F74" s="35">
        <v>0</v>
      </c>
      <c r="G74" s="35">
        <v>0</v>
      </c>
    </row>
    <row r="75" spans="1:7" x14ac:dyDescent="0.25">
      <c r="A75" s="34" t="s">
        <v>242</v>
      </c>
      <c r="B75" s="35" t="s">
        <v>237</v>
      </c>
      <c r="C75" s="36" t="s">
        <v>190</v>
      </c>
      <c r="D75" s="35" t="s">
        <v>67</v>
      </c>
      <c r="E75" s="35">
        <v>0</v>
      </c>
      <c r="F75" s="35">
        <v>0</v>
      </c>
      <c r="G75" s="35">
        <v>0</v>
      </c>
    </row>
    <row r="76" spans="1:7" x14ac:dyDescent="0.25">
      <c r="A76" s="34" t="s">
        <v>241</v>
      </c>
      <c r="B76" s="35" t="s">
        <v>224</v>
      </c>
      <c r="C76" s="36" t="s">
        <v>191</v>
      </c>
      <c r="D76" s="35" t="s">
        <v>62</v>
      </c>
      <c r="E76" s="35">
        <v>0</v>
      </c>
      <c r="F76" s="35">
        <v>0</v>
      </c>
      <c r="G76" s="35">
        <v>0</v>
      </c>
    </row>
    <row r="77" spans="1:7" x14ac:dyDescent="0.25">
      <c r="A77" s="34" t="s">
        <v>239</v>
      </c>
      <c r="B77" s="35" t="s">
        <v>220</v>
      </c>
      <c r="C77" s="36" t="s">
        <v>192</v>
      </c>
      <c r="D77" s="35" t="s">
        <v>70</v>
      </c>
      <c r="E77" s="35">
        <v>0</v>
      </c>
      <c r="F77" s="35">
        <v>0</v>
      </c>
      <c r="G77" s="35">
        <v>0</v>
      </c>
    </row>
    <row r="78" spans="1:7" x14ac:dyDescent="0.25">
      <c r="A78" s="34" t="s">
        <v>243</v>
      </c>
      <c r="B78" s="35" t="s">
        <v>229</v>
      </c>
      <c r="C78" s="36" t="s">
        <v>193</v>
      </c>
      <c r="D78" s="35" t="s">
        <v>68</v>
      </c>
      <c r="E78" s="35">
        <v>0</v>
      </c>
      <c r="F78" s="35">
        <v>0</v>
      </c>
      <c r="G78" s="35">
        <v>0</v>
      </c>
    </row>
    <row r="79" spans="1:7" x14ac:dyDescent="0.25">
      <c r="A79" s="34" t="s">
        <v>242</v>
      </c>
      <c r="B79" s="35" t="s">
        <v>232</v>
      </c>
      <c r="C79" s="36" t="s">
        <v>122</v>
      </c>
      <c r="D79" s="35" t="s">
        <v>109</v>
      </c>
      <c r="E79" s="35">
        <v>8</v>
      </c>
      <c r="F79" s="35">
        <v>1125.25</v>
      </c>
      <c r="G79" s="35">
        <v>2230</v>
      </c>
    </row>
    <row r="80" spans="1:7" x14ac:dyDescent="0.25">
      <c r="A80" s="34" t="s">
        <v>243</v>
      </c>
      <c r="B80" s="35" t="s">
        <v>229</v>
      </c>
      <c r="C80" s="36" t="s">
        <v>123</v>
      </c>
      <c r="D80" s="35" t="s">
        <v>246</v>
      </c>
      <c r="E80" s="35">
        <v>0</v>
      </c>
      <c r="F80" s="35">
        <v>0</v>
      </c>
      <c r="G80" s="35">
        <v>0</v>
      </c>
    </row>
    <row r="81" spans="1:7" x14ac:dyDescent="0.25">
      <c r="A81" s="34" t="s">
        <v>241</v>
      </c>
      <c r="B81" s="35" t="s">
        <v>234</v>
      </c>
      <c r="C81" s="36" t="s">
        <v>194</v>
      </c>
      <c r="D81" s="35" t="s">
        <v>71</v>
      </c>
      <c r="E81" s="35">
        <v>0</v>
      </c>
      <c r="F81" s="35">
        <v>0</v>
      </c>
      <c r="G81" s="35">
        <v>0</v>
      </c>
    </row>
    <row r="82" spans="1:7" x14ac:dyDescent="0.25">
      <c r="A82" s="34" t="s">
        <v>243</v>
      </c>
      <c r="B82" s="35" t="s">
        <v>229</v>
      </c>
      <c r="C82" s="36" t="s">
        <v>195</v>
      </c>
      <c r="D82" s="35" t="s">
        <v>73</v>
      </c>
      <c r="E82" s="35">
        <v>0</v>
      </c>
      <c r="F82" s="35">
        <v>0</v>
      </c>
      <c r="G82" s="35">
        <v>0</v>
      </c>
    </row>
    <row r="83" spans="1:7" x14ac:dyDescent="0.25">
      <c r="A83" s="34" t="s">
        <v>241</v>
      </c>
      <c r="B83" s="35" t="s">
        <v>234</v>
      </c>
      <c r="C83" s="36" t="s">
        <v>196</v>
      </c>
      <c r="D83" s="35" t="s">
        <v>72</v>
      </c>
      <c r="E83" s="35">
        <v>1107</v>
      </c>
      <c r="F83" s="35">
        <v>385799.51</v>
      </c>
      <c r="G83" s="35">
        <v>302038</v>
      </c>
    </row>
    <row r="84" spans="1:7" x14ac:dyDescent="0.25">
      <c r="A84" s="34" t="s">
        <v>243</v>
      </c>
      <c r="B84" s="35" t="s">
        <v>227</v>
      </c>
      <c r="C84" s="36" t="s">
        <v>197</v>
      </c>
      <c r="D84" s="35" t="s">
        <v>74</v>
      </c>
      <c r="E84" s="35">
        <v>1</v>
      </c>
      <c r="F84" s="35">
        <v>449.31</v>
      </c>
      <c r="G84" s="35">
        <v>870</v>
      </c>
    </row>
    <row r="85" spans="1:7" x14ac:dyDescent="0.25">
      <c r="A85" s="34" t="s">
        <v>242</v>
      </c>
      <c r="B85" s="35" t="s">
        <v>225</v>
      </c>
      <c r="C85" s="36" t="s">
        <v>198</v>
      </c>
      <c r="D85" s="35" t="s">
        <v>75</v>
      </c>
      <c r="E85" s="35">
        <v>25</v>
      </c>
      <c r="F85" s="35">
        <v>1078.26</v>
      </c>
      <c r="G85" s="35">
        <v>3159</v>
      </c>
    </row>
    <row r="86" spans="1:7" x14ac:dyDescent="0.25">
      <c r="A86" s="34" t="s">
        <v>239</v>
      </c>
      <c r="B86" s="35" t="s">
        <v>230</v>
      </c>
      <c r="C86" s="36" t="s">
        <v>199</v>
      </c>
      <c r="D86" s="35" t="s">
        <v>80</v>
      </c>
      <c r="E86" s="35">
        <v>0</v>
      </c>
      <c r="F86" s="35">
        <v>0</v>
      </c>
      <c r="G86" s="35">
        <v>0</v>
      </c>
    </row>
    <row r="87" spans="1:7" x14ac:dyDescent="0.25">
      <c r="A87" s="34" t="s">
        <v>240</v>
      </c>
      <c r="B87" s="35" t="s">
        <v>235</v>
      </c>
      <c r="C87" s="36" t="s">
        <v>200</v>
      </c>
      <c r="D87" s="35" t="s">
        <v>81</v>
      </c>
      <c r="E87" s="35">
        <v>0</v>
      </c>
      <c r="F87" s="35">
        <v>0</v>
      </c>
      <c r="G87" s="35">
        <v>0</v>
      </c>
    </row>
    <row r="88" spans="1:7" x14ac:dyDescent="0.25">
      <c r="A88" s="34" t="s">
        <v>241</v>
      </c>
      <c r="B88" s="35" t="s">
        <v>224</v>
      </c>
      <c r="C88" s="36" t="s">
        <v>201</v>
      </c>
      <c r="D88" s="35" t="s">
        <v>76</v>
      </c>
      <c r="E88" s="35">
        <v>127</v>
      </c>
      <c r="F88" s="35">
        <v>5675.5599999999995</v>
      </c>
      <c r="G88" s="35">
        <v>14937</v>
      </c>
    </row>
    <row r="89" spans="1:7" x14ac:dyDescent="0.25">
      <c r="A89" s="34" t="s">
        <v>239</v>
      </c>
      <c r="B89" s="35" t="s">
        <v>220</v>
      </c>
      <c r="C89" s="36" t="s">
        <v>202</v>
      </c>
      <c r="D89" s="35" t="s">
        <v>79</v>
      </c>
      <c r="E89" s="35">
        <v>0</v>
      </c>
      <c r="F89" s="35">
        <v>0</v>
      </c>
      <c r="G89" s="35">
        <v>0</v>
      </c>
    </row>
    <row r="90" spans="1:7" x14ac:dyDescent="0.25">
      <c r="A90" s="34" t="s">
        <v>240</v>
      </c>
      <c r="B90" s="35" t="s">
        <v>228</v>
      </c>
      <c r="C90" s="36" t="s">
        <v>203</v>
      </c>
      <c r="D90" s="35" t="s">
        <v>77</v>
      </c>
      <c r="E90" s="35">
        <v>92</v>
      </c>
      <c r="F90" s="35">
        <v>8197.31</v>
      </c>
      <c r="G90" s="35">
        <v>17101</v>
      </c>
    </row>
    <row r="91" spans="1:7" x14ac:dyDescent="0.25">
      <c r="A91" s="34" t="s">
        <v>242</v>
      </c>
      <c r="B91" s="35" t="s">
        <v>226</v>
      </c>
      <c r="C91" s="36" t="s">
        <v>204</v>
      </c>
      <c r="D91" s="35" t="s">
        <v>82</v>
      </c>
      <c r="E91" s="35">
        <v>0</v>
      </c>
      <c r="F91" s="35">
        <v>0</v>
      </c>
      <c r="G91" s="35">
        <v>0</v>
      </c>
    </row>
    <row r="92" spans="1:7" x14ac:dyDescent="0.25">
      <c r="A92" s="34" t="s">
        <v>242</v>
      </c>
      <c r="B92" s="35" t="s">
        <v>233</v>
      </c>
      <c r="C92" s="36" t="s">
        <v>205</v>
      </c>
      <c r="D92" s="35" t="s">
        <v>83</v>
      </c>
      <c r="E92" s="35">
        <v>0</v>
      </c>
      <c r="F92" s="35">
        <v>0</v>
      </c>
      <c r="G92" s="35">
        <v>0</v>
      </c>
    </row>
    <row r="93" spans="1:7" x14ac:dyDescent="0.25">
      <c r="A93" s="34" t="s">
        <v>241</v>
      </c>
      <c r="B93" s="35" t="s">
        <v>238</v>
      </c>
      <c r="C93" s="36" t="s">
        <v>206</v>
      </c>
      <c r="D93" s="35" t="s">
        <v>86</v>
      </c>
      <c r="E93" s="35">
        <v>0</v>
      </c>
      <c r="F93" s="35">
        <v>0</v>
      </c>
      <c r="G93" s="35">
        <v>0</v>
      </c>
    </row>
    <row r="94" spans="1:7" x14ac:dyDescent="0.25">
      <c r="A94" s="34" t="s">
        <v>240</v>
      </c>
      <c r="B94" s="35" t="s">
        <v>221</v>
      </c>
      <c r="C94" s="36" t="s">
        <v>207</v>
      </c>
      <c r="D94" s="35" t="s">
        <v>84</v>
      </c>
      <c r="E94" s="35">
        <v>7</v>
      </c>
      <c r="F94" s="35">
        <v>485.45000000000005</v>
      </c>
      <c r="G94" s="35">
        <v>940</v>
      </c>
    </row>
    <row r="95" spans="1:7" x14ac:dyDescent="0.25">
      <c r="A95" s="34" t="s">
        <v>239</v>
      </c>
      <c r="B95" s="35" t="s">
        <v>220</v>
      </c>
      <c r="C95" s="36" t="s">
        <v>208</v>
      </c>
      <c r="D95" s="35" t="s">
        <v>85</v>
      </c>
      <c r="E95" s="35">
        <v>0</v>
      </c>
      <c r="F95" s="35">
        <v>0</v>
      </c>
      <c r="G95" s="35">
        <v>0</v>
      </c>
    </row>
    <row r="96" spans="1:7" x14ac:dyDescent="0.25">
      <c r="A96" s="34" t="s">
        <v>243</v>
      </c>
      <c r="B96" s="35" t="s">
        <v>248</v>
      </c>
      <c r="C96" s="36" t="s">
        <v>250</v>
      </c>
      <c r="D96" s="35" t="s">
        <v>244</v>
      </c>
      <c r="E96" s="35">
        <v>48</v>
      </c>
      <c r="F96" s="35">
        <v>11857.810000000001</v>
      </c>
      <c r="G96" s="35">
        <v>11480</v>
      </c>
    </row>
    <row r="97" spans="1:11" x14ac:dyDescent="0.25">
      <c r="A97" s="34" t="s">
        <v>243</v>
      </c>
      <c r="B97" s="35" t="s">
        <v>227</v>
      </c>
      <c r="C97" s="36" t="s">
        <v>209</v>
      </c>
      <c r="D97" s="35" t="s">
        <v>88</v>
      </c>
      <c r="E97" s="35">
        <v>0</v>
      </c>
      <c r="F97" s="35">
        <v>0</v>
      </c>
      <c r="G97" s="35">
        <v>0</v>
      </c>
    </row>
    <row r="98" spans="1:11" x14ac:dyDescent="0.25">
      <c r="A98" s="34" t="s">
        <v>243</v>
      </c>
      <c r="B98" s="35" t="s">
        <v>236</v>
      </c>
      <c r="C98" s="36" t="s">
        <v>210</v>
      </c>
      <c r="D98" s="35" t="s">
        <v>87</v>
      </c>
      <c r="E98" s="35">
        <v>0</v>
      </c>
      <c r="F98" s="35">
        <v>0</v>
      </c>
      <c r="G98" s="35">
        <v>0</v>
      </c>
    </row>
    <row r="99" spans="1:11" x14ac:dyDescent="0.25">
      <c r="A99" s="34" t="s">
        <v>243</v>
      </c>
      <c r="B99" s="35" t="s">
        <v>236</v>
      </c>
      <c r="C99" s="36" t="s">
        <v>211</v>
      </c>
      <c r="D99" s="35" t="s">
        <v>89</v>
      </c>
      <c r="E99" s="35">
        <v>0</v>
      </c>
      <c r="F99" s="35">
        <v>0</v>
      </c>
      <c r="G99" s="35">
        <v>0</v>
      </c>
    </row>
    <row r="100" spans="1:11" x14ac:dyDescent="0.25">
      <c r="A100" s="34" t="s">
        <v>240</v>
      </c>
      <c r="B100" s="35" t="s">
        <v>228</v>
      </c>
      <c r="C100" s="36" t="s">
        <v>212</v>
      </c>
      <c r="D100" s="35" t="s">
        <v>90</v>
      </c>
      <c r="E100" s="35">
        <v>63</v>
      </c>
      <c r="F100" s="35">
        <v>6798.5900000000011</v>
      </c>
      <c r="G100" s="35">
        <v>16288</v>
      </c>
    </row>
    <row r="101" spans="1:11" x14ac:dyDescent="0.25">
      <c r="A101" s="34" t="s">
        <v>243</v>
      </c>
      <c r="B101" s="35" t="s">
        <v>227</v>
      </c>
      <c r="C101" s="36" t="s">
        <v>213</v>
      </c>
      <c r="D101" s="35" t="s">
        <v>93</v>
      </c>
      <c r="E101" s="35">
        <v>0</v>
      </c>
      <c r="F101" s="35">
        <v>0</v>
      </c>
      <c r="G101" s="35">
        <v>0</v>
      </c>
    </row>
    <row r="102" spans="1:11" x14ac:dyDescent="0.25">
      <c r="A102" s="34" t="s">
        <v>240</v>
      </c>
      <c r="B102" s="35" t="s">
        <v>221</v>
      </c>
      <c r="C102" s="36" t="s">
        <v>214</v>
      </c>
      <c r="D102" s="35" t="s">
        <v>91</v>
      </c>
      <c r="E102" s="35">
        <v>2</v>
      </c>
      <c r="F102" s="35">
        <v>96.05</v>
      </c>
      <c r="G102" s="35">
        <v>150</v>
      </c>
    </row>
    <row r="103" spans="1:11" x14ac:dyDescent="0.25">
      <c r="A103" s="34" t="s">
        <v>240</v>
      </c>
      <c r="B103" s="35" t="s">
        <v>221</v>
      </c>
      <c r="C103" s="36" t="s">
        <v>215</v>
      </c>
      <c r="D103" s="35" t="s">
        <v>92</v>
      </c>
      <c r="E103" s="35">
        <v>10</v>
      </c>
      <c r="F103" s="35">
        <v>743.86</v>
      </c>
      <c r="G103" s="35">
        <v>2439</v>
      </c>
    </row>
    <row r="104" spans="1:11" x14ac:dyDescent="0.25">
      <c r="A104" s="34" t="s">
        <v>243</v>
      </c>
      <c r="B104" s="35" t="s">
        <v>227</v>
      </c>
      <c r="C104" s="36" t="s">
        <v>216</v>
      </c>
      <c r="D104" s="35" t="s">
        <v>95</v>
      </c>
      <c r="E104" s="35">
        <v>22</v>
      </c>
      <c r="F104" s="35">
        <v>6351.47</v>
      </c>
      <c r="G104" s="35">
        <v>6392</v>
      </c>
    </row>
    <row r="105" spans="1:11" x14ac:dyDescent="0.25">
      <c r="A105" s="34" t="s">
        <v>242</v>
      </c>
      <c r="B105" s="35" t="s">
        <v>232</v>
      </c>
      <c r="C105" s="36" t="s">
        <v>217</v>
      </c>
      <c r="D105" s="35" t="s">
        <v>97</v>
      </c>
      <c r="E105" s="35">
        <v>0</v>
      </c>
      <c r="F105" s="35">
        <v>0</v>
      </c>
      <c r="G105" s="35">
        <v>0</v>
      </c>
    </row>
    <row r="106" spans="1:11" x14ac:dyDescent="0.25">
      <c r="A106" s="34" t="s">
        <v>243</v>
      </c>
      <c r="B106" s="35" t="s">
        <v>227</v>
      </c>
      <c r="C106" s="36" t="s">
        <v>218</v>
      </c>
      <c r="D106" s="35" t="s">
        <v>94</v>
      </c>
      <c r="E106" s="35">
        <v>4</v>
      </c>
      <c r="F106" s="35">
        <v>1917.3799999999999</v>
      </c>
      <c r="G106" s="35">
        <v>2629</v>
      </c>
    </row>
    <row r="107" spans="1:11" x14ac:dyDescent="0.25">
      <c r="A107" s="34" t="s">
        <v>241</v>
      </c>
      <c r="B107" s="35" t="s">
        <v>234</v>
      </c>
      <c r="C107" s="36" t="s">
        <v>219</v>
      </c>
      <c r="D107" s="35" t="s">
        <v>96</v>
      </c>
      <c r="E107" s="35">
        <v>4935</v>
      </c>
      <c r="F107" s="35">
        <v>335417.80999999994</v>
      </c>
      <c r="G107" s="35">
        <v>682124</v>
      </c>
    </row>
    <row r="109" spans="1:11" x14ac:dyDescent="0.25">
      <c r="H109" s="23"/>
      <c r="I109" s="23"/>
      <c r="J109" s="23"/>
      <c r="K109" s="23"/>
    </row>
  </sheetData>
  <autoFilter ref="A4:G107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5"/>
  <sheetViews>
    <sheetView workbookViewId="0">
      <selection activeCell="E4" sqref="E4"/>
    </sheetView>
  </sheetViews>
  <sheetFormatPr defaultRowHeight="12.75" x14ac:dyDescent="0.2"/>
  <cols>
    <col min="1" max="1" width="22.28515625" customWidth="1"/>
    <col min="2" max="2" width="10.140625" style="4" bestFit="1" customWidth="1"/>
    <col min="3" max="3" width="13.85546875" style="5" bestFit="1" customWidth="1"/>
    <col min="4" max="4" width="11.28515625" style="6" bestFit="1" customWidth="1"/>
    <col min="5" max="5" width="11.7109375" style="5" bestFit="1" customWidth="1"/>
    <col min="6" max="6" width="16.42578125" style="5" bestFit="1" customWidth="1"/>
    <col min="7" max="7" width="11.7109375" style="5" bestFit="1" customWidth="1"/>
    <col min="8" max="8" width="11.5703125" style="5" bestFit="1" customWidth="1"/>
    <col min="9" max="9" width="9.140625" style="4"/>
    <col min="10" max="10" width="16.42578125" style="5" bestFit="1" customWidth="1"/>
    <col min="11" max="11" width="10.140625" style="5" bestFit="1" customWidth="1"/>
    <col min="12" max="12" width="9.140625" style="5"/>
    <col min="13" max="13" width="9.140625" style="4"/>
    <col min="14" max="14" width="13.85546875" style="5" bestFit="1" customWidth="1"/>
    <col min="15" max="15" width="10.7109375" style="6" bestFit="1" customWidth="1"/>
    <col min="16" max="16" width="9.140625" style="5"/>
    <col min="17" max="17" width="16.42578125" style="5" bestFit="1" customWidth="1"/>
    <col min="18" max="19" width="9.140625" style="5"/>
    <col min="20" max="20" width="9.140625" style="4"/>
    <col min="21" max="21" width="13.85546875" style="5" bestFit="1" customWidth="1"/>
    <col min="22" max="22" width="10.7109375" style="6" bestFit="1" customWidth="1"/>
    <col min="23" max="23" width="9.140625" style="5"/>
    <col min="24" max="24" width="16.42578125" style="5" bestFit="1" customWidth="1"/>
    <col min="25" max="26" width="9.140625" style="5"/>
    <col min="27" max="27" width="9.140625" style="4"/>
    <col min="28" max="28" width="11.7109375" style="5" bestFit="1" customWidth="1"/>
    <col min="29" max="29" width="9.140625" style="6"/>
    <col min="30" max="30" width="9.140625" style="5"/>
    <col min="31" max="31" width="13.85546875" style="5" bestFit="1" customWidth="1"/>
    <col min="32" max="33" width="9.140625" style="5"/>
    <col min="34" max="34" width="9.140625" style="4"/>
    <col min="35" max="35" width="11.7109375" style="5" bestFit="1" customWidth="1"/>
    <col min="36" max="36" width="9.140625" style="6"/>
    <col min="37" max="37" width="9.140625" style="5"/>
    <col min="38" max="38" width="13.85546875" style="5" bestFit="1" customWidth="1"/>
    <col min="39" max="40" width="9.140625" style="5"/>
    <col min="41" max="41" width="9.140625" style="4"/>
    <col min="42" max="42" width="13.85546875" style="5" bestFit="1" customWidth="1"/>
    <col min="43" max="43" width="10.7109375" style="6" bestFit="1" customWidth="1"/>
    <col min="44" max="44" width="9.140625" style="5"/>
    <col min="45" max="45" width="16.42578125" style="5" bestFit="1" customWidth="1"/>
    <col min="46" max="46" width="10.140625" style="5" bestFit="1" customWidth="1"/>
    <col min="47" max="47" width="9.140625" style="5"/>
    <col min="48" max="48" width="9.140625" style="4"/>
    <col min="49" max="49" width="11.7109375" style="5" bestFit="1" customWidth="1"/>
    <col min="50" max="50" width="9.140625" style="6"/>
    <col min="51" max="51" width="9.140625" style="5"/>
    <col min="52" max="52" width="13.85546875" style="5" bestFit="1" customWidth="1"/>
    <col min="53" max="53" width="10.140625" style="5" bestFit="1" customWidth="1"/>
    <col min="54" max="54" width="9.140625" style="5"/>
    <col min="55" max="55" width="9.140625" style="4"/>
    <col min="56" max="56" width="11.7109375" style="5" bestFit="1" customWidth="1"/>
    <col min="57" max="57" width="9.140625" style="6"/>
    <col min="58" max="58" width="9.140625" style="5"/>
    <col min="59" max="59" width="13.85546875" style="5" bestFit="1" customWidth="1"/>
    <col min="60" max="60" width="11.7109375" style="5" bestFit="1" customWidth="1"/>
    <col min="61" max="61" width="9.140625" style="5"/>
    <col min="62" max="62" width="9.140625" style="4"/>
    <col min="63" max="63" width="10.140625" style="5" bestFit="1" customWidth="1"/>
    <col min="64" max="64" width="9.140625" style="6"/>
    <col min="65" max="65" width="9.140625" style="5"/>
    <col min="66" max="66" width="12.7109375" style="5" bestFit="1" customWidth="1"/>
    <col min="67" max="67" width="10.140625" style="5" bestFit="1" customWidth="1"/>
    <col min="68" max="68" width="9.140625" style="5"/>
    <col min="69" max="69" width="12.140625" style="5" customWidth="1"/>
    <col min="70" max="70" width="11.140625" style="5" customWidth="1"/>
  </cols>
  <sheetData>
    <row r="1" spans="1:70" ht="16.5" customHeight="1" x14ac:dyDescent="0.2">
      <c r="A1" s="47" t="s">
        <v>98</v>
      </c>
      <c r="B1" s="48"/>
      <c r="C1" s="48"/>
      <c r="D1" s="48"/>
      <c r="E1" s="48"/>
      <c r="F1" s="48"/>
      <c r="G1" s="48"/>
      <c r="H1" s="49"/>
    </row>
    <row r="2" spans="1:70" ht="19.5" customHeight="1" x14ac:dyDescent="0.2">
      <c r="A2" s="50" t="s">
        <v>118</v>
      </c>
      <c r="B2" s="51"/>
      <c r="C2" s="51"/>
      <c r="D2" s="51"/>
      <c r="E2" s="51"/>
      <c r="F2" s="51"/>
      <c r="G2" s="51"/>
      <c r="H2" s="52"/>
    </row>
    <row r="3" spans="1:70" ht="38.25" x14ac:dyDescent="0.2">
      <c r="A3" s="19" t="s">
        <v>110</v>
      </c>
      <c r="B3" s="14" t="s">
        <v>99</v>
      </c>
      <c r="C3" s="15" t="s">
        <v>100</v>
      </c>
      <c r="D3" s="16" t="s">
        <v>101</v>
      </c>
      <c r="E3" s="15" t="s">
        <v>102</v>
      </c>
      <c r="F3" s="17" t="s">
        <v>103</v>
      </c>
      <c r="G3" s="17" t="s">
        <v>104</v>
      </c>
      <c r="H3" s="17" t="s">
        <v>105</v>
      </c>
      <c r="I3" s="1"/>
      <c r="J3" s="2"/>
      <c r="K3" s="2"/>
      <c r="L3" s="2"/>
      <c r="M3" s="1"/>
      <c r="N3" s="2"/>
      <c r="O3" s="3"/>
      <c r="P3" s="2"/>
      <c r="Q3" s="2"/>
      <c r="R3" s="2"/>
      <c r="S3" s="2"/>
      <c r="T3" s="1"/>
      <c r="U3" s="2"/>
      <c r="V3" s="3"/>
      <c r="W3" s="2"/>
      <c r="X3" s="2"/>
      <c r="Y3" s="2"/>
      <c r="Z3" s="2"/>
      <c r="AA3" s="1"/>
      <c r="AB3" s="2"/>
      <c r="AC3" s="3"/>
      <c r="AD3" s="2"/>
      <c r="AE3" s="2"/>
      <c r="AF3" s="2"/>
      <c r="AG3" s="2"/>
      <c r="AH3" s="1"/>
      <c r="AI3" s="2"/>
      <c r="AJ3" s="3"/>
      <c r="AK3" s="2"/>
      <c r="AL3" s="2"/>
      <c r="AM3" s="2"/>
      <c r="AN3" s="2"/>
      <c r="AO3" s="1"/>
      <c r="AP3" s="2"/>
      <c r="AQ3" s="3"/>
      <c r="AR3" s="2"/>
      <c r="AS3" s="2"/>
      <c r="AT3" s="2"/>
      <c r="AU3" s="2"/>
      <c r="AV3" s="1"/>
      <c r="AW3" s="2"/>
      <c r="AX3" s="3"/>
      <c r="AY3" s="2"/>
      <c r="AZ3" s="2"/>
      <c r="BA3" s="2"/>
      <c r="BB3" s="2"/>
      <c r="BC3" s="1"/>
      <c r="BD3" s="2"/>
      <c r="BE3" s="3"/>
      <c r="BF3" s="2"/>
      <c r="BG3" s="2"/>
      <c r="BH3" s="2"/>
      <c r="BI3" s="2"/>
      <c r="BJ3" s="1"/>
      <c r="BK3" s="2"/>
      <c r="BL3" s="3"/>
      <c r="BM3" s="2"/>
      <c r="BN3" s="2"/>
      <c r="BO3" s="2"/>
      <c r="BP3" s="2"/>
      <c r="BQ3" s="2"/>
      <c r="BR3" s="2"/>
    </row>
    <row r="4" spans="1:70" x14ac:dyDescent="0.2">
      <c r="A4" s="11" t="s">
        <v>0</v>
      </c>
      <c r="B4" s="12" t="e">
        <f>'2020-prov B1'!E5+#REF!+'2020 -prov B3'!B5+'2020-prov B4'!B5+'2020-prov B5'!B5+'2020-prov B6'!B5+'2020-prov_B7'!B5+'2020 prov B8'!B5+#REF!+#REF!</f>
        <v>#REF!</v>
      </c>
      <c r="C4" s="12" t="e">
        <f>'2020-prov B1'!F5+#REF!+'2020 -prov B3'!C5+'2020-prov B4'!C5+'2020-prov B5'!C5+'2020-prov B6'!C5+'2020-prov_B7'!C5+'2020 prov B8'!C5+#REF!+#REF!</f>
        <v>#REF!</v>
      </c>
      <c r="D4" s="12" t="e">
        <f>'2020-prov B1'!G5+#REF!+'2020 -prov B3'!#REF!+'2020-prov B4'!#REF!+'2020-prov B5'!D5+'2020-prov B6'!#REF!+'2020-prov_B7'!#REF!+'2020 prov B8'!#REF!+#REF!+#REF!</f>
        <v>#REF!</v>
      </c>
      <c r="E4" s="12" t="e">
        <f>'2020-prov B1'!#REF!+#REF!+'2020 -prov B3'!D5+'2020-prov B4'!D5+'2020-prov B5'!E5+'2020-prov B6'!D5+'2020-prov_B7'!D5+'2020 prov B8'!D5+#REF!+#REF!</f>
        <v>#REF!</v>
      </c>
      <c r="F4" s="12" t="e">
        <f>'2020-prov B1'!#REF!+#REF!+'2020 -prov B3'!F6+'2020-prov B4'!E5+'2020-prov B5'!F5+'2020-prov B6'!E5+'2020-prov_B7'!E5+'2020 prov B8'!E5+#REF!+#REF!</f>
        <v>#REF!</v>
      </c>
      <c r="G4" s="12" t="e">
        <f>'2020-prov B1'!#REF!+#REF!+'2020 -prov B3'!F5+'2020-prov B4'!F5+'2020-prov B5'!G5+'2020-prov B6'!F5+'2020-prov_B7'!F5+'2020 prov B8'!F5+#REF!+#REF!</f>
        <v>#REF!</v>
      </c>
      <c r="H4" s="12" t="e">
        <f>'2020-prov B1'!#REF!+#REF!+'2020 -prov B3'!G5+'2020-prov B4'!G5+'2020-prov B5'!#REF!+'2020-prov B6'!G5+'2020-prov_B7'!G5+'2020 prov B8'!G5+#REF!+#REF!</f>
        <v>#REF!</v>
      </c>
      <c r="J4"/>
    </row>
    <row r="5" spans="1:70" x14ac:dyDescent="0.2">
      <c r="A5" s="11" t="s">
        <v>1</v>
      </c>
      <c r="B5" s="12" t="e">
        <f>'2020-prov B1'!E6+#REF!+'2020 -prov B3'!B6+'2020-prov B4'!B6+'2020-prov B5'!B6+'2020-prov B6'!B6+'2020-prov_B7'!B6+'2020 prov B8'!B6+#REF!+#REF!</f>
        <v>#REF!</v>
      </c>
      <c r="C5" s="12" t="e">
        <f>'2020-prov B1'!F6+#REF!+'2020 -prov B3'!C6+'2020-prov B4'!C6+'2020-prov B5'!C6+'2020-prov B6'!C6+'2020-prov_B7'!C6+'2020 prov B8'!C6+#REF!+#REF!</f>
        <v>#REF!</v>
      </c>
      <c r="D5" s="12" t="e">
        <f>'2020-prov B1'!G6+#REF!+'2020 -prov B3'!#REF!+'2020-prov B4'!#REF!+'2020-prov B5'!D6+'2020-prov B6'!#REF!+'2020-prov_B7'!#REF!+'2020 prov B8'!#REF!+#REF!+#REF!</f>
        <v>#REF!</v>
      </c>
      <c r="E5" s="12" t="e">
        <f>'2020-prov B1'!#REF!+#REF!+'2020 -prov B3'!D6+'2020-prov B4'!D6+'2020-prov B5'!E6+'2020-prov B6'!D6+'2020-prov_B7'!D6+'2020 prov B8'!D6+#REF!+#REF!</f>
        <v>#REF!</v>
      </c>
      <c r="F5" s="12" t="e">
        <f>'2020-prov B1'!#REF!+#REF!+'2020 -prov B3'!F7+'2020-prov B4'!E6+'2020-prov B5'!F6+'2020-prov B6'!E6+'2020-prov_B7'!E6+'2020 prov B8'!E6+#REF!+#REF!</f>
        <v>#REF!</v>
      </c>
      <c r="G5" s="12" t="e">
        <f>'2020-prov B1'!#REF!+#REF!+'2020 -prov B3'!#REF!+'2020-prov B4'!F6+'2020-prov B5'!G6+'2020-prov B6'!F6+'2020-prov_B7'!F6+'2020 prov B8'!F6+#REF!+#REF!</f>
        <v>#REF!</v>
      </c>
      <c r="H5" s="12" t="e">
        <f>'2020-prov B1'!#REF!+#REF!+'2020 -prov B3'!G6+'2020-prov B4'!G6+'2020-prov B5'!#REF!+'2020-prov B6'!G6+'2020-prov_B7'!G6+'2020 prov B8'!G6+#REF!+#REF!</f>
        <v>#REF!</v>
      </c>
      <c r="J5"/>
    </row>
    <row r="6" spans="1:70" x14ac:dyDescent="0.2">
      <c r="A6" s="11" t="s">
        <v>2</v>
      </c>
      <c r="B6" s="12" t="e">
        <f>'2020-prov B1'!E7+#REF!+'2020 -prov B3'!B7+'2020-prov B4'!B7+'2020-prov B5'!B7+'2020-prov B6'!B7+'2020-prov_B7'!B7+'2020 prov B8'!B7+#REF!+#REF!</f>
        <v>#REF!</v>
      </c>
      <c r="C6" s="12" t="e">
        <f>'2020-prov B1'!F7+#REF!+'2020 -prov B3'!C7+'2020-prov B4'!C7+'2020-prov B5'!C7+'2020-prov B6'!C7+'2020-prov_B7'!C7+'2020 prov B8'!C7+#REF!+#REF!</f>
        <v>#REF!</v>
      </c>
      <c r="D6" s="12" t="e">
        <f>'2020-prov B1'!G7+#REF!+'2020 -prov B3'!#REF!+'2020-prov B4'!#REF!+'2020-prov B5'!D7+'2020-prov B6'!#REF!+'2020-prov_B7'!#REF!+'2020 prov B8'!#REF!+#REF!+#REF!</f>
        <v>#REF!</v>
      </c>
      <c r="E6" s="12" t="e">
        <f>'2020-prov B1'!#REF!+#REF!+'2020 -prov B3'!D7+'2020-prov B4'!D7+'2020-prov B5'!E7+'2020-prov B6'!D7+'2020-prov_B7'!D7+'2020 prov B8'!D7+#REF!+#REF!</f>
        <v>#REF!</v>
      </c>
      <c r="F6" s="12" t="e">
        <f>'2020-prov B1'!#REF!+#REF!+'2020 -prov B3'!E7+'2020-prov B4'!E7+'2020-prov B5'!F7+'2020-prov B6'!E7+'2020-prov_B7'!E7+'2020 prov B8'!E7+#REF!+#REF!</f>
        <v>#REF!</v>
      </c>
      <c r="G6" s="12" t="e">
        <f>'2020-prov B1'!#REF!+#REF!+'2020 -prov B3'!#REF!+'2020-prov B4'!F7+'2020-prov B5'!G7+'2020-prov B6'!F7+'2020-prov_B7'!F7+'2020 prov B8'!F7+#REF!+#REF!</f>
        <v>#REF!</v>
      </c>
      <c r="H6" s="12" t="e">
        <f>'2020-prov B1'!#REF!+#REF!+'2020 -prov B3'!G7+'2020-prov B4'!G7+'2020-prov B5'!#REF!+'2020-prov B6'!G7+'2020-prov_B7'!G7+'2020 prov B8'!G7+#REF!+#REF!</f>
        <v>#REF!</v>
      </c>
      <c r="J6"/>
    </row>
    <row r="7" spans="1:70" x14ac:dyDescent="0.2">
      <c r="A7" s="11" t="s">
        <v>3</v>
      </c>
      <c r="B7" s="12" t="e">
        <f>'2020-prov B1'!E8+#REF!+'2020 -prov B3'!B8+'2020-prov B4'!B8+'2020-prov B5'!B8+'2020-prov B6'!B8+'2020-prov_B7'!B8+'2020 prov B8'!B8+#REF!+#REF!</f>
        <v>#REF!</v>
      </c>
      <c r="C7" s="12" t="e">
        <f>'2020-prov B1'!F8+#REF!+'2020 -prov B3'!C8+'2020-prov B4'!C8+'2020-prov B5'!C8+'2020-prov B6'!C8+'2020-prov_B7'!C8+'2020 prov B8'!C8+#REF!+#REF!</f>
        <v>#REF!</v>
      </c>
      <c r="D7" s="12" t="e">
        <f>'2020-prov B1'!G8+#REF!+'2020 -prov B3'!#REF!+'2020-prov B4'!#REF!+'2020-prov B5'!D8+'2020-prov B6'!#REF!+'2020-prov_B7'!#REF!+'2020 prov B8'!#REF!+#REF!+#REF!</f>
        <v>#REF!</v>
      </c>
      <c r="E7" s="12" t="e">
        <f>'2020-prov B1'!#REF!+#REF!+'2020 -prov B3'!D8+'2020-prov B4'!D8+'2020-prov B5'!E8+'2020-prov B6'!D8+'2020-prov_B7'!D8+'2020 prov B8'!D8+#REF!+#REF!</f>
        <v>#REF!</v>
      </c>
      <c r="F7" s="12" t="e">
        <f>'2020-prov B1'!#REF!+#REF!+'2020 -prov B3'!E8+'2020-prov B4'!E8+'2020-prov B5'!F8+'2020-prov B6'!E8+'2020-prov_B7'!E8+'2020 prov B8'!E8+#REF!+#REF!</f>
        <v>#REF!</v>
      </c>
      <c r="G7" s="12" t="e">
        <f>'2020-prov B1'!#REF!+#REF!+'2020 -prov B3'!F8+'2020-prov B4'!F8+'2020-prov B5'!G8+'2020-prov B6'!F8+'2020-prov_B7'!F8+'2020 prov B8'!F8+#REF!+#REF!</f>
        <v>#REF!</v>
      </c>
      <c r="H7" s="12" t="e">
        <f>'2020-prov B1'!#REF!+#REF!+'2020 -prov B3'!G8+'2020-prov B4'!G8+'2020-prov B5'!#REF!+'2020-prov B6'!G8+'2020-prov_B7'!G8+'2020 prov B8'!G8+#REF!+#REF!</f>
        <v>#REF!</v>
      </c>
      <c r="J7"/>
    </row>
    <row r="8" spans="1:70" x14ac:dyDescent="0.2">
      <c r="A8" s="11" t="s">
        <v>6</v>
      </c>
      <c r="B8" s="12" t="e">
        <f>'2020-prov B1'!E9+#REF!+'2020 -prov B3'!B9+'2020-prov B4'!B9+'2020-prov B5'!B9+'2020-prov B6'!B9+'2020-prov_B7'!B9+'2020 prov B8'!B9+#REF!+#REF!</f>
        <v>#REF!</v>
      </c>
      <c r="C8" s="12" t="e">
        <f>'2020-prov B1'!F9+#REF!+'2020 -prov B3'!C9+'2020-prov B4'!C9+'2020-prov B5'!C9+'2020-prov B6'!C9+'2020-prov_B7'!C9+'2020 prov B8'!C9+#REF!+#REF!</f>
        <v>#REF!</v>
      </c>
      <c r="D8" s="12" t="e">
        <f>'2020-prov B1'!G9+#REF!+'2020 -prov B3'!#REF!+'2020-prov B4'!#REF!+'2020-prov B5'!D9+'2020-prov B6'!#REF!+'2020-prov_B7'!#REF!+'2020 prov B8'!#REF!+#REF!+#REF!</f>
        <v>#REF!</v>
      </c>
      <c r="E8" s="12" t="e">
        <f>'2020-prov B1'!#REF!+#REF!+'2020 -prov B3'!D9+'2020-prov B4'!D9+'2020-prov B5'!E9+'2020-prov B6'!D9+'2020-prov_B7'!D9+'2020 prov B8'!D9+#REF!+#REF!</f>
        <v>#REF!</v>
      </c>
      <c r="F8" s="12" t="e">
        <f>'2020-prov B1'!#REF!+#REF!+'2020 -prov B3'!E9+'2020-prov B4'!E9+'2020-prov B5'!F9+'2020-prov B6'!E9+'2020-prov_B7'!E9+'2020 prov B8'!E9+#REF!+#REF!</f>
        <v>#REF!</v>
      </c>
      <c r="G8" s="12" t="e">
        <f>'2020-prov B1'!#REF!+#REF!+'2020 -prov B3'!F9+'2020-prov B4'!F9+'2020-prov B5'!G9+'2020-prov B6'!F9+'2020-prov_B7'!F9+'2020 prov B8'!F9+#REF!+#REF!</f>
        <v>#REF!</v>
      </c>
      <c r="H8" s="12" t="e">
        <f>'2020-prov B1'!#REF!+#REF!+'2020 -prov B3'!G9+'2020-prov B4'!G9+'2020-prov B5'!#REF!+'2020-prov B6'!G9+'2020-prov_B7'!G9+'2020 prov B8'!G9+#REF!+#REF!</f>
        <v>#REF!</v>
      </c>
      <c r="J8"/>
    </row>
    <row r="9" spans="1:70" x14ac:dyDescent="0.2">
      <c r="A9" s="11" t="s">
        <v>4</v>
      </c>
      <c r="B9" s="12" t="e">
        <f>'2020-prov B1'!E10+#REF!+'2020 -prov B3'!B10+'2020-prov B4'!B10+'2020-prov B5'!B10+'2020-prov B6'!B10+'2020-prov_B7'!B10+'2020 prov B8'!B10+#REF!+#REF!</f>
        <v>#REF!</v>
      </c>
      <c r="C9" s="12" t="e">
        <f>'2020-prov B1'!F10+#REF!+'2020 -prov B3'!C10+'2020-prov B4'!C10+'2020-prov B5'!C10+'2020-prov B6'!C10+'2020-prov_B7'!C10+'2020 prov B8'!C10+#REF!+#REF!</f>
        <v>#REF!</v>
      </c>
      <c r="D9" s="12" t="e">
        <f>'2020-prov B1'!G10+#REF!+'2020 -prov B3'!#REF!+'2020-prov B4'!#REF!+'2020-prov B5'!D10+'2020-prov B6'!#REF!+'2020-prov_B7'!#REF!+'2020 prov B8'!#REF!+#REF!+#REF!</f>
        <v>#REF!</v>
      </c>
      <c r="E9" s="12" t="e">
        <f>'2020-prov B1'!#REF!+#REF!+'2020 -prov B3'!D10+'2020-prov B4'!D10+'2020-prov B5'!E10+'2020-prov B6'!D10+'2020-prov_B7'!D10+'2020 prov B8'!D10+#REF!+#REF!</f>
        <v>#REF!</v>
      </c>
      <c r="F9" s="12" t="e">
        <f>'2020-prov B1'!#REF!+#REF!+'2020 -prov B3'!E10+'2020-prov B4'!E10+'2020-prov B5'!F10+'2020-prov B6'!E10+'2020-prov_B7'!E10+'2020 prov B8'!E10+#REF!+#REF!</f>
        <v>#REF!</v>
      </c>
      <c r="G9" s="12" t="e">
        <f>'2020-prov B1'!#REF!+#REF!+'2020 -prov B3'!F10+'2020-prov B4'!F10+'2020-prov B5'!G10+'2020-prov B6'!F10+'2020-prov_B7'!F10+'2020 prov B8'!F10+#REF!+#REF!</f>
        <v>#REF!</v>
      </c>
      <c r="H9" s="12" t="e">
        <f>'2020-prov B1'!#REF!+#REF!+'2020 -prov B3'!G10+'2020-prov B4'!G10+'2020-prov B5'!#REF!+'2020-prov B6'!G10+'2020-prov_B7'!G10+'2020 prov B8'!G10+#REF!+#REF!</f>
        <v>#REF!</v>
      </c>
      <c r="J9"/>
    </row>
    <row r="10" spans="1:70" x14ac:dyDescent="0.2">
      <c r="A10" s="11" t="s">
        <v>7</v>
      </c>
      <c r="B10" s="12" t="e">
        <f>'2020-prov B1'!E11+#REF!+'2020 -prov B3'!B11+'2020-prov B4'!B11+'2020-prov B5'!B11+'2020-prov B6'!B11+'2020-prov_B7'!B11+'2020 prov B8'!B11+#REF!+#REF!</f>
        <v>#REF!</v>
      </c>
      <c r="C10" s="12" t="e">
        <f>'2020-prov B1'!F11+#REF!+'2020 -prov B3'!C11+'2020-prov B4'!C11+'2020-prov B5'!C11+'2020-prov B6'!C11+'2020-prov_B7'!C11+'2020 prov B8'!C11+#REF!+#REF!</f>
        <v>#REF!</v>
      </c>
      <c r="D10" s="12" t="e">
        <f>'2020-prov B1'!G11+#REF!+'2020 -prov B3'!#REF!+'2020-prov B4'!#REF!+'2020-prov B5'!D11+'2020-prov B6'!#REF!+'2020-prov_B7'!#REF!+'2020 prov B8'!#REF!+#REF!+#REF!</f>
        <v>#REF!</v>
      </c>
      <c r="E10" s="12" t="e">
        <f>'2020-prov B1'!#REF!+#REF!+'2020 -prov B3'!D11+'2020-prov B4'!D11+'2020-prov B5'!E11+'2020-prov B6'!D11+'2020-prov_B7'!D11+'2020 prov B8'!D11+#REF!+#REF!</f>
        <v>#REF!</v>
      </c>
      <c r="F10" s="12" t="e">
        <f>'2020-prov B1'!#REF!+#REF!+'2020 -prov B3'!E11+'2020-prov B4'!E11+'2020-prov B5'!F11+'2020-prov B6'!E11+'2020-prov_B7'!E11+'2020 prov B8'!E11+#REF!+#REF!</f>
        <v>#REF!</v>
      </c>
      <c r="G10" s="12" t="e">
        <f>'2020-prov B1'!#REF!+#REF!+'2020 -prov B3'!F11+'2020-prov B4'!F11+'2020-prov B5'!G11+'2020-prov B6'!F11+'2020-prov_B7'!F11+'2020 prov B8'!F11+#REF!+#REF!</f>
        <v>#REF!</v>
      </c>
      <c r="H10" s="12" t="e">
        <f>'2020-prov B1'!#REF!+#REF!+'2020 -prov B3'!G11+'2020-prov B4'!G11+'2020-prov B5'!#REF!+'2020-prov B6'!G11+'2020-prov_B7'!G11+'2020 prov B8'!G11+#REF!+#REF!</f>
        <v>#REF!</v>
      </c>
      <c r="J10"/>
    </row>
    <row r="11" spans="1:70" x14ac:dyDescent="0.2">
      <c r="A11" s="11" t="s">
        <v>8</v>
      </c>
      <c r="B11" s="12" t="e">
        <f>'2020-prov B1'!E12+#REF!+'2020 -prov B3'!B12+'2020-prov B4'!B12+'2020-prov B5'!B12+'2020-prov B6'!B12+'2020-prov_B7'!B12+'2020 prov B8'!B12+#REF!+#REF!</f>
        <v>#REF!</v>
      </c>
      <c r="C11" s="12" t="e">
        <f>'2020-prov B1'!F12+#REF!+'2020 -prov B3'!C12+'2020-prov B4'!C12+'2020-prov B5'!C12+'2020-prov B6'!C12+'2020-prov_B7'!C12+'2020 prov B8'!C12+#REF!+#REF!</f>
        <v>#REF!</v>
      </c>
      <c r="D11" s="12" t="e">
        <f>'2020-prov B1'!G12+#REF!+'2020 -prov B3'!#REF!+'2020-prov B4'!#REF!+'2020-prov B5'!D12+'2020-prov B6'!#REF!+'2020-prov_B7'!#REF!+'2020 prov B8'!#REF!+#REF!+#REF!</f>
        <v>#REF!</v>
      </c>
      <c r="E11" s="12" t="e">
        <f>'2020-prov B1'!#REF!+#REF!+'2020 -prov B3'!D12+'2020-prov B4'!D12+'2020-prov B5'!E12+'2020-prov B6'!D12+'2020-prov_B7'!D12+'2020 prov B8'!D12+#REF!+#REF!</f>
        <v>#REF!</v>
      </c>
      <c r="F11" s="12" t="e">
        <f>'2020-prov B1'!#REF!+#REF!+'2020 -prov B3'!E12+'2020-prov B4'!E12+'2020-prov B5'!F12+'2020-prov B6'!E12+'2020-prov_B7'!E12+'2020 prov B8'!E12+#REF!+#REF!</f>
        <v>#REF!</v>
      </c>
      <c r="G11" s="12" t="e">
        <f>'2020-prov B1'!#REF!+#REF!+'2020 -prov B3'!F12+'2020-prov B4'!F12+'2020-prov B5'!G12+'2020-prov B6'!F12+'2020-prov_B7'!F12+'2020 prov B8'!F12+#REF!+#REF!</f>
        <v>#REF!</v>
      </c>
      <c r="H11" s="12" t="e">
        <f>'2020-prov B1'!#REF!+#REF!+'2020 -prov B3'!G12+'2020-prov B4'!G12+'2020-prov B5'!#REF!+'2020-prov B6'!G12+'2020-prov_B7'!G12+'2020 prov B8'!G12+#REF!+#REF!</f>
        <v>#REF!</v>
      </c>
      <c r="J11"/>
    </row>
    <row r="12" spans="1:70" x14ac:dyDescent="0.2">
      <c r="A12" s="11" t="s">
        <v>9</v>
      </c>
      <c r="B12" s="12" t="e">
        <f>'2020-prov B1'!E13+#REF!+'2020 -prov B3'!B13+'2020-prov B4'!B13+'2020-prov B5'!B13+'2020-prov B6'!B13+'2020-prov_B7'!B13+'2020 prov B8'!B13+#REF!+#REF!</f>
        <v>#REF!</v>
      </c>
      <c r="C12" s="12" t="e">
        <f>'2020-prov B1'!F13+#REF!+'2020 -prov B3'!C13+'2020-prov B4'!C13+'2020-prov B5'!C13+'2020-prov B6'!C13+'2020-prov_B7'!C13+'2020 prov B8'!C13+#REF!+#REF!</f>
        <v>#REF!</v>
      </c>
      <c r="D12" s="12" t="e">
        <f>'2020-prov B1'!G13+#REF!+'2020 -prov B3'!#REF!+'2020-prov B4'!#REF!+'2020-prov B5'!D13+'2020-prov B6'!#REF!+'2020-prov_B7'!#REF!+'2020 prov B8'!#REF!+#REF!+#REF!</f>
        <v>#REF!</v>
      </c>
      <c r="E12" s="12" t="e">
        <f>'2020-prov B1'!#REF!+#REF!+'2020 -prov B3'!D13+'2020-prov B4'!D13+'2020-prov B5'!E13+'2020-prov B6'!D13+'2020-prov_B7'!D13+'2020 prov B8'!D13+#REF!+#REF!</f>
        <v>#REF!</v>
      </c>
      <c r="F12" s="12" t="e">
        <f>'2020-prov B1'!#REF!+#REF!+'2020 -prov B3'!E13+'2020-prov B4'!E13+'2020-prov B5'!F13+'2020-prov B6'!E13+'2020-prov_B7'!E13+'2020 prov B8'!E13+#REF!+#REF!</f>
        <v>#REF!</v>
      </c>
      <c r="G12" s="12" t="e">
        <f>'2020-prov B1'!#REF!+#REF!+'2020 -prov B3'!F13+'2020-prov B4'!F13+'2020-prov B5'!G13+'2020-prov B6'!F13+'2020-prov_B7'!F13+'2020 prov B8'!F13+#REF!+#REF!</f>
        <v>#REF!</v>
      </c>
      <c r="H12" s="12" t="e">
        <f>'2020-prov B1'!#REF!+#REF!+'2020 -prov B3'!G13+'2020-prov B4'!G13+'2020-prov B5'!#REF!+'2020-prov B6'!G13+'2020-prov_B7'!G13+'2020 prov B8'!G13+#REF!+#REF!</f>
        <v>#REF!</v>
      </c>
      <c r="J12"/>
    </row>
    <row r="13" spans="1:70" x14ac:dyDescent="0.2">
      <c r="A13" s="11" t="s">
        <v>12</v>
      </c>
      <c r="B13" s="12" t="e">
        <f>'2020-prov B1'!E14+#REF!+'2020 -prov B3'!B14+'2020-prov B4'!B14+'2020-prov B5'!B14+'2020-prov B6'!B14+'2020-prov_B7'!B14+'2020 prov B8'!B14+#REF!+#REF!</f>
        <v>#REF!</v>
      </c>
      <c r="C13" s="12" t="e">
        <f>'2020-prov B1'!F14+#REF!+'2020 -prov B3'!C14+'2020-prov B4'!C14+'2020-prov B5'!C14+'2020-prov B6'!C14+'2020-prov_B7'!C14+'2020 prov B8'!C14+#REF!+#REF!</f>
        <v>#REF!</v>
      </c>
      <c r="D13" s="12" t="e">
        <f>'2020-prov B1'!G14+#REF!+'2020 -prov B3'!#REF!+'2020-prov B4'!#REF!+'2020-prov B5'!D14+'2020-prov B6'!#REF!+'2020-prov_B7'!#REF!+'2020 prov B8'!#REF!+#REF!+#REF!</f>
        <v>#REF!</v>
      </c>
      <c r="E13" s="12" t="e">
        <f>'2020-prov B1'!#REF!+#REF!+'2020 -prov B3'!D14+'2020-prov B4'!D14+'2020-prov B5'!E14+'2020-prov B6'!D14+'2020-prov_B7'!D14+'2020 prov B8'!D14+#REF!+#REF!</f>
        <v>#REF!</v>
      </c>
      <c r="F13" s="12" t="e">
        <f>'2020-prov B1'!#REF!+#REF!+'2020 -prov B3'!E14+'2020-prov B4'!E14+'2020-prov B5'!F14+'2020-prov B6'!E14+'2020-prov_B7'!E14+'2020 prov B8'!E14+#REF!+#REF!</f>
        <v>#REF!</v>
      </c>
      <c r="G13" s="12" t="e">
        <f>'2020-prov B1'!#REF!+#REF!+'2020 -prov B3'!F14+'2020-prov B4'!F14+'2020-prov B5'!G14+'2020-prov B6'!F14+'2020-prov_B7'!F14+'2020 prov B8'!F14+#REF!+#REF!</f>
        <v>#REF!</v>
      </c>
      <c r="H13" s="12" t="e">
        <f>'2020-prov B1'!#REF!+#REF!+'2020 -prov B3'!G14+'2020-prov B4'!G14+'2020-prov B5'!#REF!+'2020-prov B6'!G14+'2020-prov_B7'!G14+'2020 prov B8'!G14+#REF!+#REF!</f>
        <v>#REF!</v>
      </c>
      <c r="J13"/>
    </row>
    <row r="14" spans="1:70" x14ac:dyDescent="0.2">
      <c r="A14" s="11" t="s">
        <v>13</v>
      </c>
      <c r="B14" s="12" t="e">
        <f>'2020-prov B1'!E15+#REF!+'2020 -prov B3'!B15+'2020-prov B4'!B15+'2020-prov B5'!B15+'2020-prov B6'!B15+'2020-prov_B7'!B15+'2020 prov B8'!B15+#REF!+#REF!</f>
        <v>#REF!</v>
      </c>
      <c r="C14" s="12" t="e">
        <f>'2020-prov B1'!F15+#REF!+'2020 -prov B3'!C15+'2020-prov B4'!C15+'2020-prov B5'!C15+'2020-prov B6'!C15+'2020-prov_B7'!C15+'2020 prov B8'!C15+#REF!+#REF!</f>
        <v>#REF!</v>
      </c>
      <c r="D14" s="12" t="e">
        <f>'2020-prov B1'!G15+#REF!+'2020 -prov B3'!#REF!+'2020-prov B4'!#REF!+'2020-prov B5'!D15+'2020-prov B6'!#REF!+'2020-prov_B7'!#REF!+'2020 prov B8'!#REF!+#REF!+#REF!</f>
        <v>#REF!</v>
      </c>
      <c r="E14" s="12" t="e">
        <f>'2020-prov B1'!#REF!+#REF!+'2020 -prov B3'!D15+'2020-prov B4'!D15+'2020-prov B5'!E15+'2020-prov B6'!D15+'2020-prov_B7'!D15+'2020 prov B8'!D15+#REF!+#REF!</f>
        <v>#REF!</v>
      </c>
      <c r="F14" s="12" t="e">
        <f>'2020-prov B1'!#REF!+#REF!+'2020 -prov B3'!E15+'2020-prov B4'!E15+'2020-prov B5'!F15+'2020-prov B6'!E15+'2020-prov_B7'!E15+'2020 prov B8'!E15+#REF!+#REF!</f>
        <v>#REF!</v>
      </c>
      <c r="G14" s="12" t="e">
        <f>'2020-prov B1'!#REF!+#REF!+'2020 -prov B3'!F15+'2020-prov B4'!F15+'2020-prov B5'!G15+'2020-prov B6'!F15+'2020-prov_B7'!F15+'2020 prov B8'!F15+#REF!+#REF!</f>
        <v>#REF!</v>
      </c>
      <c r="H14" s="12" t="e">
        <f>'2020-prov B1'!#REF!+#REF!+'2020 -prov B3'!G15+'2020-prov B4'!G15+'2020-prov B5'!#REF!+'2020-prov B6'!G15+'2020-prov_B7'!G15+'2020 prov B8'!G15+#REF!+#REF!</f>
        <v>#REF!</v>
      </c>
      <c r="J14"/>
    </row>
    <row r="15" spans="1:70" x14ac:dyDescent="0.2">
      <c r="A15" s="11" t="s">
        <v>10</v>
      </c>
      <c r="B15" s="12" t="e">
        <f>'2020-prov B1'!E16+#REF!+'2020 -prov B3'!B16+'2020-prov B4'!B16+'2020-prov B5'!B16+'2020-prov B6'!B16+'2020-prov_B7'!B16+'2020 prov B8'!B16+#REF!+#REF!</f>
        <v>#REF!</v>
      </c>
      <c r="C15" s="12" t="e">
        <f>'2020-prov B1'!F16+#REF!+'2020 -prov B3'!C16+'2020-prov B4'!C16+'2020-prov B5'!C16+'2020-prov B6'!C16+'2020-prov_B7'!C16+'2020 prov B8'!C16+#REF!+#REF!</f>
        <v>#REF!</v>
      </c>
      <c r="D15" s="12" t="e">
        <f>'2020-prov B1'!G16+#REF!+'2020 -prov B3'!#REF!+'2020-prov B4'!#REF!+'2020-prov B5'!D16+'2020-prov B6'!#REF!+'2020-prov_B7'!#REF!+'2020 prov B8'!#REF!+#REF!+#REF!</f>
        <v>#REF!</v>
      </c>
      <c r="E15" s="12" t="e">
        <f>'2020-prov B1'!#REF!+#REF!+'2020 -prov B3'!D16+'2020-prov B4'!D16+'2020-prov B5'!E16+'2020-prov B6'!D16+'2020-prov_B7'!D16+'2020 prov B8'!D16+#REF!+#REF!</f>
        <v>#REF!</v>
      </c>
      <c r="F15" s="12" t="e">
        <f>'2020-prov B1'!#REF!+#REF!+'2020 -prov B3'!E16+'2020-prov B4'!E16+'2020-prov B5'!F16+'2020-prov B6'!E16+'2020-prov_B7'!E16+'2020 prov B8'!E16+#REF!+#REF!</f>
        <v>#REF!</v>
      </c>
      <c r="G15" s="12" t="e">
        <f>'2020-prov B1'!#REF!+#REF!+'2020 -prov B3'!F16+'2020-prov B4'!F16+'2020-prov B5'!G16+'2020-prov B6'!F16+'2020-prov_B7'!F16+'2020 prov B8'!F16+#REF!+#REF!</f>
        <v>#REF!</v>
      </c>
      <c r="H15" s="12" t="e">
        <f>'2020-prov B1'!#REF!+#REF!+'2020 -prov B3'!G16+'2020-prov B4'!G16+'2020-prov B5'!#REF!+'2020-prov B6'!G16+'2020-prov_B7'!G16+'2020 prov B8'!G16+#REF!+#REF!</f>
        <v>#REF!</v>
      </c>
      <c r="J15"/>
    </row>
    <row r="16" spans="1:70" x14ac:dyDescent="0.2">
      <c r="A16" s="11" t="s">
        <v>11</v>
      </c>
      <c r="B16" s="12" t="e">
        <f>'2020-prov B1'!E17+#REF!+'2020 -prov B3'!B17+'2020-prov B4'!B17+'2020-prov B5'!B17+'2020-prov B6'!B17+'2020-prov_B7'!B17+'2020 prov B8'!B17+#REF!+#REF!</f>
        <v>#REF!</v>
      </c>
      <c r="C16" s="12" t="e">
        <f>'2020-prov B1'!F17+#REF!+'2020 -prov B3'!C17+'2020-prov B4'!C17+'2020-prov B5'!C17+'2020-prov B6'!C17+'2020-prov_B7'!C17+'2020 prov B8'!C17+#REF!+#REF!</f>
        <v>#REF!</v>
      </c>
      <c r="D16" s="12" t="e">
        <f>'2020-prov B1'!G17+#REF!+'2020 -prov B3'!#REF!+'2020-prov B4'!#REF!+'2020-prov B5'!D17+'2020-prov B6'!#REF!+'2020-prov_B7'!#REF!+'2020 prov B8'!#REF!+#REF!+#REF!</f>
        <v>#REF!</v>
      </c>
      <c r="E16" s="12" t="e">
        <f>'2020-prov B1'!#REF!+#REF!+'2020 -prov B3'!D17+'2020-prov B4'!D17+'2020-prov B5'!E17+'2020-prov B6'!D17+'2020-prov_B7'!D17+'2020 prov B8'!D17+#REF!+#REF!</f>
        <v>#REF!</v>
      </c>
      <c r="F16" s="12" t="e">
        <f>'2020-prov B1'!#REF!+#REF!+'2020 -prov B3'!E17+'2020-prov B4'!E17+'2020-prov B5'!F17+'2020-prov B6'!E17+'2020-prov_B7'!E17+'2020 prov B8'!E17+#REF!+#REF!</f>
        <v>#REF!</v>
      </c>
      <c r="G16" s="12" t="e">
        <f>'2020-prov B1'!#REF!+#REF!+'2020 -prov B3'!F17+'2020-prov B4'!F17+'2020-prov B5'!G17+'2020-prov B6'!F17+'2020-prov_B7'!F17+'2020 prov B8'!F17+#REF!+#REF!</f>
        <v>#REF!</v>
      </c>
      <c r="H16" s="12" t="e">
        <f>'2020-prov B1'!#REF!+#REF!+'2020 -prov B3'!G17+'2020-prov B4'!G17+'2020-prov B5'!#REF!+'2020-prov B6'!G17+'2020-prov_B7'!G17+'2020 prov B8'!G17+#REF!+#REF!</f>
        <v>#REF!</v>
      </c>
      <c r="J16"/>
    </row>
    <row r="17" spans="1:10" x14ac:dyDescent="0.2">
      <c r="A17" s="11" t="s">
        <v>14</v>
      </c>
      <c r="B17" s="12" t="e">
        <f>'2020-prov B1'!E18+#REF!+'2020 -prov B3'!B18+'2020-prov B4'!B18+'2020-prov B5'!B18+'2020-prov B6'!B18+'2020-prov_B7'!B18+'2020 prov B8'!B18+#REF!+#REF!</f>
        <v>#REF!</v>
      </c>
      <c r="C17" s="12" t="e">
        <f>'2020-prov B1'!F18+#REF!+'2020 -prov B3'!C18+'2020-prov B4'!C18+'2020-prov B5'!C18+'2020-prov B6'!C18+'2020-prov_B7'!C18+'2020 prov B8'!C18+#REF!+#REF!</f>
        <v>#REF!</v>
      </c>
      <c r="D17" s="12" t="e">
        <f>'2020-prov B1'!G18+#REF!+'2020 -prov B3'!#REF!+'2020-prov B4'!#REF!+'2020-prov B5'!D18+'2020-prov B6'!#REF!+'2020-prov_B7'!#REF!+'2020 prov B8'!#REF!+#REF!+#REF!</f>
        <v>#REF!</v>
      </c>
      <c r="E17" s="12" t="e">
        <f>'2020-prov B1'!#REF!+#REF!+'2020 -prov B3'!D18+'2020-prov B4'!D18+'2020-prov B5'!E18+'2020-prov B6'!D18+'2020-prov_B7'!D18+'2020 prov B8'!D18+#REF!+#REF!</f>
        <v>#REF!</v>
      </c>
      <c r="F17" s="12" t="e">
        <f>'2020-prov B1'!#REF!+#REF!+'2020 -prov B3'!E18+'2020-prov B4'!E18+'2020-prov B5'!F18+'2020-prov B6'!E18+'2020-prov_B7'!E18+'2020 prov B8'!E18+#REF!+#REF!</f>
        <v>#REF!</v>
      </c>
      <c r="G17" s="12" t="e">
        <f>'2020-prov B1'!#REF!+#REF!+'2020 -prov B3'!F18+'2020-prov B4'!F18+'2020-prov B5'!G18+'2020-prov B6'!F18+'2020-prov_B7'!F18+'2020 prov B8'!F18+#REF!+#REF!</f>
        <v>#REF!</v>
      </c>
      <c r="H17" s="12" t="e">
        <f>'2020-prov B1'!#REF!+#REF!+'2020 -prov B3'!G18+'2020-prov B4'!G18+'2020-prov B5'!#REF!+'2020-prov B6'!G18+'2020-prov_B7'!G18+'2020 prov B8'!G18+#REF!+#REF!</f>
        <v>#REF!</v>
      </c>
      <c r="J17"/>
    </row>
    <row r="18" spans="1:10" x14ac:dyDescent="0.2">
      <c r="A18" s="11" t="s">
        <v>16</v>
      </c>
      <c r="B18" s="12" t="e">
        <f>'2020-prov B1'!E20+#REF!+'2020 -prov B3'!B19+'2020-prov B4'!B19+'2020-prov B5'!B19+'2020-prov B6'!B19+'2020-prov_B7'!B19+'2020 prov B8'!B19+#REF!+#REF!</f>
        <v>#REF!</v>
      </c>
      <c r="C18" s="12" t="e">
        <f>'2020-prov B1'!F20+#REF!+'2020 -prov B3'!C19+'2020-prov B4'!C19+'2020-prov B5'!C19+'2020-prov B6'!C19+'2020-prov_B7'!C19+'2020 prov B8'!C19+#REF!+#REF!</f>
        <v>#REF!</v>
      </c>
      <c r="D18" s="12" t="e">
        <f>'2020-prov B1'!G20+#REF!+'2020 -prov B3'!#REF!+'2020-prov B4'!#REF!+'2020-prov B5'!D19+'2020-prov B6'!#REF!+'2020-prov_B7'!#REF!+'2020 prov B8'!#REF!+#REF!+#REF!</f>
        <v>#REF!</v>
      </c>
      <c r="E18" s="12" t="e">
        <f>'2020-prov B1'!#REF!+#REF!+'2020 -prov B3'!D19+'2020-prov B4'!D19+'2020-prov B5'!E19+'2020-prov B6'!D19+'2020-prov_B7'!D19+'2020 prov B8'!D19+#REF!+#REF!</f>
        <v>#REF!</v>
      </c>
      <c r="F18" s="12" t="e">
        <f>'2020-prov B1'!#REF!+#REF!+'2020 -prov B3'!E19+'2020-prov B4'!E19+'2020-prov B5'!F19+'2020-prov B6'!E19+'2020-prov_B7'!E19+'2020 prov B8'!E19+#REF!+#REF!</f>
        <v>#REF!</v>
      </c>
      <c r="G18" s="12" t="e">
        <f>'2020-prov B1'!#REF!+#REF!+'2020 -prov B3'!F19+'2020-prov B4'!F19+'2020-prov B5'!G19+'2020-prov B6'!F19+'2020-prov_B7'!F19+'2020 prov B8'!F19+#REF!+#REF!</f>
        <v>#REF!</v>
      </c>
      <c r="H18" s="12" t="e">
        <f>'2020-prov B1'!#REF!+#REF!+'2020 -prov B3'!G19+'2020-prov B4'!G19+'2020-prov B5'!#REF!+'2020-prov B6'!G19+'2020-prov_B7'!G19+'2020 prov B8'!G19+#REF!+#REF!</f>
        <v>#REF!</v>
      </c>
      <c r="J18"/>
    </row>
    <row r="19" spans="1:10" x14ac:dyDescent="0.2">
      <c r="A19" s="11" t="s">
        <v>15</v>
      </c>
      <c r="B19" s="12" t="e">
        <f>'2020-prov B1'!E21+#REF!+'2020 -prov B3'!B20+'2020-prov B4'!B20+'2020-prov B5'!B20+'2020-prov B6'!B20+'2020-prov_B7'!B20+'2020 prov B8'!B20+#REF!+#REF!</f>
        <v>#REF!</v>
      </c>
      <c r="C19" s="12" t="e">
        <f>'2020-prov B1'!F21+#REF!+'2020 -prov B3'!C20+'2020-prov B4'!C20+'2020-prov B5'!C20+'2020-prov B6'!C20+'2020-prov_B7'!C20+'2020 prov B8'!C20+#REF!+#REF!</f>
        <v>#REF!</v>
      </c>
      <c r="D19" s="12" t="e">
        <f>'2020-prov B1'!G21+#REF!+'2020 -prov B3'!#REF!+'2020-prov B4'!#REF!+'2020-prov B5'!D20+'2020-prov B6'!#REF!+'2020-prov_B7'!#REF!+'2020 prov B8'!#REF!+#REF!+#REF!</f>
        <v>#REF!</v>
      </c>
      <c r="E19" s="12" t="e">
        <f>'2020-prov B1'!#REF!+#REF!+'2020 -prov B3'!D20+'2020-prov B4'!D20+'2020-prov B5'!E20+'2020-prov B6'!D20+'2020-prov_B7'!D20+'2020 prov B8'!D20+#REF!+#REF!</f>
        <v>#REF!</v>
      </c>
      <c r="F19" s="12" t="e">
        <f>'2020-prov B1'!#REF!+#REF!+'2020 -prov B3'!E20+'2020-prov B4'!E20+'2020-prov B5'!F20+'2020-prov B6'!E20+'2020-prov_B7'!E20+'2020 prov B8'!E20+#REF!+#REF!</f>
        <v>#REF!</v>
      </c>
      <c r="G19" s="12" t="e">
        <f>'2020-prov B1'!#REF!+#REF!+'2020 -prov B3'!F20+'2020-prov B4'!F20+'2020-prov B5'!G20+'2020-prov B6'!F20+'2020-prov_B7'!F20+'2020 prov B8'!F20+#REF!+#REF!</f>
        <v>#REF!</v>
      </c>
      <c r="H19" s="12" t="e">
        <f>'2020-prov B1'!#REF!+#REF!+'2020 -prov B3'!G20+'2020-prov B4'!G20+'2020-prov B5'!#REF!+'2020-prov B6'!G20+'2020-prov_B7'!G20+'2020 prov B8'!G20+#REF!+#REF!</f>
        <v>#REF!</v>
      </c>
      <c r="J19"/>
    </row>
    <row r="20" spans="1:10" x14ac:dyDescent="0.2">
      <c r="A20" s="11" t="s">
        <v>17</v>
      </c>
      <c r="B20" s="12" t="e">
        <f>'2020-prov B1'!E22+#REF!+'2020 -prov B3'!B21+'2020-prov B4'!B21+'2020-prov B5'!B21+'2020-prov B6'!B21+'2020-prov_B7'!B21+'2020 prov B8'!B21+#REF!+#REF!</f>
        <v>#REF!</v>
      </c>
      <c r="C20" s="12" t="e">
        <f>'2020-prov B1'!F22+#REF!+'2020 -prov B3'!C21+'2020-prov B4'!C21+'2020-prov B5'!C21+'2020-prov B6'!C21+'2020-prov_B7'!C21+'2020 prov B8'!C21+#REF!+#REF!</f>
        <v>#REF!</v>
      </c>
      <c r="D20" s="12" t="e">
        <f>'2020-prov B1'!G22+#REF!+'2020 -prov B3'!#REF!+'2020-prov B4'!#REF!+'2020-prov B5'!D21+'2020-prov B6'!#REF!+'2020-prov_B7'!#REF!+'2020 prov B8'!#REF!+#REF!+#REF!</f>
        <v>#REF!</v>
      </c>
      <c r="E20" s="12" t="e">
        <f>'2020-prov B1'!#REF!+#REF!+'2020 -prov B3'!D21+'2020-prov B4'!D21+'2020-prov B5'!E21+'2020-prov B6'!D21+'2020-prov_B7'!D21+'2020 prov B8'!D21+#REF!+#REF!</f>
        <v>#REF!</v>
      </c>
      <c r="F20" s="12" t="e">
        <f>'2020-prov B1'!#REF!+#REF!+'2020 -prov B3'!E21+'2020-prov B4'!E21+'2020-prov B5'!F21+'2020-prov B6'!E21+'2020-prov_B7'!E21+'2020 prov B8'!E21+#REF!+#REF!</f>
        <v>#REF!</v>
      </c>
      <c r="G20" s="12" t="e">
        <f>'2020-prov B1'!#REF!+#REF!+'2020 -prov B3'!F21+'2020-prov B4'!F21+'2020-prov B5'!G21+'2020-prov B6'!F21+'2020-prov_B7'!F21+'2020 prov B8'!F21+#REF!+#REF!</f>
        <v>#REF!</v>
      </c>
      <c r="H20" s="12" t="e">
        <f>'2020-prov B1'!#REF!+#REF!+'2020 -prov B3'!G21+'2020-prov B4'!G21+'2020-prov B5'!#REF!+'2020-prov B6'!G21+'2020-prov_B7'!G21+'2020 prov B8'!G21+#REF!+#REF!</f>
        <v>#REF!</v>
      </c>
      <c r="J20"/>
    </row>
    <row r="21" spans="1:10" x14ac:dyDescent="0.2">
      <c r="A21" s="11" t="s">
        <v>21</v>
      </c>
      <c r="B21" s="12" t="e">
        <f>'2020-prov B1'!E23+#REF!+'2020 -prov B3'!B22+'2020-prov B4'!B22+'2020-prov B5'!B22+'2020-prov B6'!B22+'2020-prov_B7'!B22+'2020 prov B8'!B22+#REF!+#REF!</f>
        <v>#REF!</v>
      </c>
      <c r="C21" s="12" t="e">
        <f>'2020-prov B1'!F23+#REF!+'2020 -prov B3'!C22+'2020-prov B4'!C22+'2020-prov B5'!C22+'2020-prov B6'!C22+'2020-prov_B7'!C22+'2020 prov B8'!C22+#REF!+#REF!</f>
        <v>#REF!</v>
      </c>
      <c r="D21" s="12" t="e">
        <f>'2020-prov B1'!G23+#REF!+'2020 -prov B3'!#REF!+'2020-prov B4'!#REF!+'2020-prov B5'!D22+'2020-prov B6'!#REF!+'2020-prov_B7'!#REF!+'2020 prov B8'!#REF!+#REF!+#REF!</f>
        <v>#REF!</v>
      </c>
      <c r="E21" s="12" t="e">
        <f>'2020-prov B1'!#REF!+#REF!+'2020 -prov B3'!D22+'2020-prov B4'!D22+'2020-prov B5'!E22+'2020-prov B6'!D22+'2020-prov_B7'!D22+'2020 prov B8'!D22+#REF!+#REF!</f>
        <v>#REF!</v>
      </c>
      <c r="F21" s="12" t="e">
        <f>'2020-prov B1'!#REF!+#REF!+'2020 -prov B3'!E22+'2020-prov B4'!E22+'2020-prov B5'!F22+'2020-prov B6'!E22+'2020-prov_B7'!E22+'2020 prov B8'!E22+#REF!+#REF!</f>
        <v>#REF!</v>
      </c>
      <c r="G21" s="12" t="e">
        <f>'2020-prov B1'!#REF!+#REF!+'2020 -prov B3'!F22+'2020-prov B4'!F22+'2020-prov B5'!G22+'2020-prov B6'!F22+'2020-prov_B7'!F22+'2020 prov B8'!F22+#REF!+#REF!</f>
        <v>#REF!</v>
      </c>
      <c r="H21" s="12" t="e">
        <f>'2020-prov B1'!#REF!+#REF!+'2020 -prov B3'!G22+'2020-prov B4'!G22+'2020-prov B5'!#REF!+'2020-prov B6'!G22+'2020-prov_B7'!G22+'2020 prov B8'!G22+#REF!+#REF!</f>
        <v>#REF!</v>
      </c>
      <c r="J21"/>
    </row>
    <row r="22" spans="1:10" x14ac:dyDescent="0.2">
      <c r="A22" s="11" t="s">
        <v>18</v>
      </c>
      <c r="B22" s="12" t="e">
        <f>'2020-prov B1'!E24+#REF!+'2020 -prov B3'!B23+'2020-prov B4'!B23+'2020-prov B5'!B23+'2020-prov B6'!B23+'2020-prov_B7'!B23+'2020 prov B8'!B23+#REF!+#REF!</f>
        <v>#REF!</v>
      </c>
      <c r="C22" s="12" t="e">
        <f>'2020-prov B1'!F24+#REF!+'2020 -prov B3'!C23+'2020-prov B4'!C23+'2020-prov B5'!C23+'2020-prov B6'!C23+'2020-prov_B7'!C23+'2020 prov B8'!C23+#REF!+#REF!</f>
        <v>#REF!</v>
      </c>
      <c r="D22" s="12" t="e">
        <f>'2020-prov B1'!G24+#REF!+'2020 -prov B3'!#REF!+'2020-prov B4'!#REF!+'2020-prov B5'!D23+'2020-prov B6'!#REF!+'2020-prov_B7'!#REF!+'2020 prov B8'!#REF!+#REF!+#REF!</f>
        <v>#REF!</v>
      </c>
      <c r="E22" s="12" t="e">
        <f>'2020-prov B1'!#REF!+#REF!+'2020 -prov B3'!D23+'2020-prov B4'!D23+'2020-prov B5'!E23+'2020-prov B6'!D23+'2020-prov_B7'!D23+'2020 prov B8'!D23+#REF!+#REF!</f>
        <v>#REF!</v>
      </c>
      <c r="F22" s="12" t="e">
        <f>'2020-prov B1'!#REF!+#REF!+'2020 -prov B3'!E23+'2020-prov B4'!E23+'2020-prov B5'!F23+'2020-prov B6'!E23+'2020-prov_B7'!E23+'2020 prov B8'!E23+#REF!+#REF!</f>
        <v>#REF!</v>
      </c>
      <c r="G22" s="12" t="e">
        <f>'2020-prov B1'!#REF!+#REF!+'2020 -prov B3'!F23+'2020-prov B4'!F23+'2020-prov B5'!G23+'2020-prov B6'!F23+'2020-prov_B7'!F23+'2020 prov B8'!F23+#REF!+#REF!</f>
        <v>#REF!</v>
      </c>
      <c r="H22" s="12" t="e">
        <f>'2020-prov B1'!#REF!+#REF!+'2020 -prov B3'!G23+'2020-prov B4'!G23+'2020-prov B5'!#REF!+'2020-prov B6'!G23+'2020-prov_B7'!G23+'2020 prov B8'!G23+#REF!+#REF!</f>
        <v>#REF!</v>
      </c>
      <c r="J22"/>
    </row>
    <row r="23" spans="1:10" x14ac:dyDescent="0.2">
      <c r="A23" s="11" t="s">
        <v>19</v>
      </c>
      <c r="B23" s="12" t="e">
        <f>'2020-prov B1'!E25+#REF!+'2020 -prov B3'!B24+'2020-prov B4'!B24+'2020-prov B5'!B24+'2020-prov B6'!B24+'2020-prov_B7'!B24+'2020 prov B8'!B24+#REF!+#REF!</f>
        <v>#REF!</v>
      </c>
      <c r="C23" s="12" t="e">
        <f>'2020-prov B1'!F25+#REF!+'2020 -prov B3'!C24+'2020-prov B4'!C24+'2020-prov B5'!C24+'2020-prov B6'!C24+'2020-prov_B7'!C24+'2020 prov B8'!C24+#REF!+#REF!</f>
        <v>#REF!</v>
      </c>
      <c r="D23" s="12" t="e">
        <f>'2020-prov B1'!G25+#REF!+'2020 -prov B3'!#REF!+'2020-prov B4'!#REF!+'2020-prov B5'!D24+'2020-prov B6'!#REF!+'2020-prov_B7'!#REF!+'2020 prov B8'!#REF!+#REF!+#REF!</f>
        <v>#REF!</v>
      </c>
      <c r="E23" s="12" t="e">
        <f>'2020-prov B1'!#REF!+#REF!+'2020 -prov B3'!D24+'2020-prov B4'!D24+'2020-prov B5'!E24+'2020-prov B6'!D24+'2020-prov_B7'!D24+'2020 prov B8'!D24+#REF!+#REF!</f>
        <v>#REF!</v>
      </c>
      <c r="F23" s="12" t="e">
        <f>'2020-prov B1'!#REF!+#REF!+'2020 -prov B3'!E24+'2020-prov B4'!E24+'2020-prov B5'!F24+'2020-prov B6'!E24+'2020-prov_B7'!E24+'2020 prov B8'!E24+#REF!+#REF!</f>
        <v>#REF!</v>
      </c>
      <c r="G23" s="12" t="e">
        <f>'2020-prov B1'!#REF!+#REF!+'2020 -prov B3'!F24+'2020-prov B4'!F24+'2020-prov B5'!G24+'2020-prov B6'!F24+'2020-prov_B7'!F24+'2020 prov B8'!F24+#REF!+#REF!</f>
        <v>#REF!</v>
      </c>
      <c r="H23" s="12" t="e">
        <f>'2020-prov B1'!#REF!+#REF!+'2020 -prov B3'!G24+'2020-prov B4'!G24+'2020-prov B5'!#REF!+'2020-prov B6'!G24+'2020-prov_B7'!G24+'2020 prov B8'!G24+#REF!+#REF!</f>
        <v>#REF!</v>
      </c>
      <c r="J23"/>
    </row>
    <row r="24" spans="1:10" x14ac:dyDescent="0.2">
      <c r="A24" s="11" t="s">
        <v>26</v>
      </c>
      <c r="B24" s="12" t="e">
        <f>'2020-prov B1'!E26+#REF!+'2020 -prov B3'!B25+'2020-prov B4'!B25+'2020-prov B5'!B25+'2020-prov B6'!B25+'2020-prov_B7'!B25+'2020 prov B8'!B25+#REF!+#REF!</f>
        <v>#REF!</v>
      </c>
      <c r="C24" s="12" t="e">
        <f>'2020-prov B1'!F26+#REF!+'2020 -prov B3'!C25+'2020-prov B4'!C25+'2020-prov B5'!C25+'2020-prov B6'!C25+'2020-prov_B7'!C25+'2020 prov B8'!C25+#REF!+#REF!</f>
        <v>#REF!</v>
      </c>
      <c r="D24" s="12" t="e">
        <f>'2020-prov B1'!G26+#REF!+'2020 -prov B3'!#REF!+'2020-prov B4'!#REF!+'2020-prov B5'!D25+'2020-prov B6'!#REF!+'2020-prov_B7'!#REF!+'2020 prov B8'!#REF!+#REF!+#REF!</f>
        <v>#REF!</v>
      </c>
      <c r="E24" s="12" t="e">
        <f>'2020-prov B1'!#REF!+#REF!+'2020 -prov B3'!D25+'2020-prov B4'!D25+'2020-prov B5'!E25+'2020-prov B6'!D25+'2020-prov_B7'!D25+'2020 prov B8'!D25+#REF!+#REF!</f>
        <v>#REF!</v>
      </c>
      <c r="F24" s="12" t="e">
        <f>'2020-prov B1'!#REF!+#REF!+'2020 -prov B3'!E25+'2020-prov B4'!E25+'2020-prov B5'!F25+'2020-prov B6'!E25+'2020-prov_B7'!E25+'2020 prov B8'!E25+#REF!+#REF!</f>
        <v>#REF!</v>
      </c>
      <c r="G24" s="12" t="e">
        <f>'2020-prov B1'!#REF!+#REF!+'2020 -prov B3'!F25+'2020-prov B4'!F25+'2020-prov B5'!G25+'2020-prov B6'!F25+'2020-prov_B7'!F25+'2020 prov B8'!F25+#REF!+#REF!</f>
        <v>#REF!</v>
      </c>
      <c r="H24" s="12" t="e">
        <f>'2020-prov B1'!#REF!+#REF!+'2020 -prov B3'!G25+'2020-prov B4'!G25+'2020-prov B5'!#REF!+'2020-prov B6'!G25+'2020-prov_B7'!G25+'2020 prov B8'!G25+#REF!+#REF!</f>
        <v>#REF!</v>
      </c>
      <c r="J24"/>
    </row>
    <row r="25" spans="1:10" x14ac:dyDescent="0.2">
      <c r="A25" s="11" t="s">
        <v>27</v>
      </c>
      <c r="B25" s="12" t="e">
        <f>'2020-prov B1'!E27+#REF!+'2020 -prov B3'!B26+'2020-prov B4'!B26+'2020-prov B5'!B26+'2020-prov B6'!B26+'2020-prov_B7'!B26+'2020 prov B8'!B26+#REF!+#REF!</f>
        <v>#REF!</v>
      </c>
      <c r="C25" s="12" t="e">
        <f>'2020-prov B1'!F27+#REF!+'2020 -prov B3'!C26+'2020-prov B4'!C26+'2020-prov B5'!C26+'2020-prov B6'!C26+'2020-prov_B7'!C26+'2020 prov B8'!C26+#REF!+#REF!</f>
        <v>#REF!</v>
      </c>
      <c r="D25" s="12" t="e">
        <f>'2020-prov B1'!G27+#REF!+'2020 -prov B3'!#REF!+'2020-prov B4'!#REF!+'2020-prov B5'!D26+'2020-prov B6'!#REF!+'2020-prov_B7'!#REF!+'2020 prov B8'!#REF!+#REF!+#REF!</f>
        <v>#REF!</v>
      </c>
      <c r="E25" s="12" t="e">
        <f>'2020-prov B1'!#REF!+#REF!+'2020 -prov B3'!D26+'2020-prov B4'!D26+'2020-prov B5'!E26+'2020-prov B6'!D26+'2020-prov_B7'!D26+'2020 prov B8'!D26+#REF!+#REF!</f>
        <v>#REF!</v>
      </c>
      <c r="F25" s="12" t="e">
        <f>'2020-prov B1'!#REF!+#REF!+'2020 -prov B3'!E26+'2020-prov B4'!E26+'2020-prov B5'!F26+'2020-prov B6'!E26+'2020-prov_B7'!E26+'2020 prov B8'!E26+#REF!+#REF!</f>
        <v>#REF!</v>
      </c>
      <c r="G25" s="12" t="e">
        <f>'2020-prov B1'!#REF!+#REF!+'2020 -prov B3'!F26+'2020-prov B4'!F26+'2020-prov B5'!G26+'2020-prov B6'!F26+'2020-prov_B7'!F26+'2020 prov B8'!F26+#REF!+#REF!</f>
        <v>#REF!</v>
      </c>
      <c r="H25" s="12" t="e">
        <f>'2020-prov B1'!#REF!+#REF!+'2020 -prov B3'!G26+'2020-prov B4'!G26+'2020-prov B5'!#REF!+'2020-prov B6'!G26+'2020-prov_B7'!G26+'2020 prov B8'!G26+#REF!+#REF!</f>
        <v>#REF!</v>
      </c>
      <c r="J25"/>
    </row>
    <row r="26" spans="1:10" x14ac:dyDescent="0.2">
      <c r="A26" s="11" t="s">
        <v>20</v>
      </c>
      <c r="B26" s="12" t="e">
        <f>'2020-prov B1'!E28+#REF!+'2020 -prov B3'!B27+'2020-prov B4'!B27+'2020-prov B5'!B27+'2020-prov B6'!B27+'2020-prov_B7'!B27+'2020 prov B8'!B27+#REF!+#REF!</f>
        <v>#REF!</v>
      </c>
      <c r="C26" s="12" t="e">
        <f>'2020-prov B1'!F28+#REF!+'2020 -prov B3'!C27+'2020-prov B4'!C27+'2020-prov B5'!C27+'2020-prov B6'!C27+'2020-prov_B7'!C27+'2020 prov B8'!C27+#REF!+#REF!</f>
        <v>#REF!</v>
      </c>
      <c r="D26" s="12" t="e">
        <f>'2020-prov B1'!G28+#REF!+'2020 -prov B3'!#REF!+'2020-prov B4'!#REF!+'2020-prov B5'!D27+'2020-prov B6'!#REF!+'2020-prov_B7'!#REF!+'2020 prov B8'!#REF!+#REF!+#REF!</f>
        <v>#REF!</v>
      </c>
      <c r="E26" s="12" t="e">
        <f>'2020-prov B1'!#REF!+#REF!+'2020 -prov B3'!D27+'2020-prov B4'!D27+'2020-prov B5'!E27+'2020-prov B6'!D27+'2020-prov_B7'!D27+'2020 prov B8'!D27+#REF!+#REF!</f>
        <v>#REF!</v>
      </c>
      <c r="F26" s="12" t="e">
        <f>'2020-prov B1'!#REF!+#REF!+'2020 -prov B3'!E27+'2020-prov B4'!E27+'2020-prov B5'!F27+'2020-prov B6'!E27+'2020-prov_B7'!E27+'2020 prov B8'!E27+#REF!+#REF!</f>
        <v>#REF!</v>
      </c>
      <c r="G26" s="12" t="e">
        <f>'2020-prov B1'!#REF!+#REF!+'2020 -prov B3'!F27+'2020-prov B4'!F27+'2020-prov B5'!G27+'2020-prov B6'!F27+'2020-prov_B7'!F27+'2020 prov B8'!F27+#REF!+#REF!</f>
        <v>#REF!</v>
      </c>
      <c r="H26" s="12" t="e">
        <f>'2020-prov B1'!#REF!+#REF!+'2020 -prov B3'!G27+'2020-prov B4'!G27+'2020-prov B5'!#REF!+'2020-prov B6'!G27+'2020-prov_B7'!G27+'2020 prov B8'!G27+#REF!+#REF!</f>
        <v>#REF!</v>
      </c>
      <c r="J26"/>
    </row>
    <row r="27" spans="1:10" x14ac:dyDescent="0.2">
      <c r="A27" s="11" t="s">
        <v>23</v>
      </c>
      <c r="B27" s="12" t="e">
        <f>'2020-prov B1'!E29+#REF!+'2020 -prov B3'!B28+'2020-prov B4'!B28+'2020-prov B5'!B28+'2020-prov B6'!B28+'2020-prov_B7'!B28+'2020 prov B8'!B28+#REF!+#REF!</f>
        <v>#REF!</v>
      </c>
      <c r="C27" s="12" t="e">
        <f>'2020-prov B1'!F29+#REF!+'2020 -prov B3'!C28+'2020-prov B4'!C28+'2020-prov B5'!C28+'2020-prov B6'!C28+'2020-prov_B7'!C28+'2020 prov B8'!C28+#REF!+#REF!</f>
        <v>#REF!</v>
      </c>
      <c r="D27" s="12" t="e">
        <f>'2020-prov B1'!G29+#REF!+'2020 -prov B3'!#REF!+'2020-prov B4'!#REF!+'2020-prov B5'!D28+'2020-prov B6'!#REF!+'2020-prov_B7'!#REF!+'2020 prov B8'!#REF!+#REF!+#REF!</f>
        <v>#REF!</v>
      </c>
      <c r="E27" s="12" t="e">
        <f>'2020-prov B1'!#REF!+#REF!+'2020 -prov B3'!D28+'2020-prov B4'!D28+'2020-prov B5'!E28+'2020-prov B6'!D28+'2020-prov_B7'!D28+'2020 prov B8'!D28+#REF!+#REF!</f>
        <v>#REF!</v>
      </c>
      <c r="F27" s="12" t="e">
        <f>'2020-prov B1'!#REF!+#REF!+'2020 -prov B3'!E28+'2020-prov B4'!E28+'2020-prov B5'!F28+'2020-prov B6'!E28+'2020-prov_B7'!E28+'2020 prov B8'!E28+#REF!+#REF!</f>
        <v>#REF!</v>
      </c>
      <c r="G27" s="12" t="e">
        <f>'2020-prov B1'!#REF!+#REF!+'2020 -prov B3'!F28+'2020-prov B4'!F28+'2020-prov B5'!G28+'2020-prov B6'!F28+'2020-prov_B7'!F28+'2020 prov B8'!F28+#REF!+#REF!</f>
        <v>#REF!</v>
      </c>
      <c r="H27" s="12" t="e">
        <f>'2020-prov B1'!#REF!+#REF!+'2020 -prov B3'!G28+'2020-prov B4'!G28+'2020-prov B5'!#REF!+'2020-prov B6'!G28+'2020-prov_B7'!G28+'2020 prov B8'!G28+#REF!+#REF!</f>
        <v>#REF!</v>
      </c>
      <c r="J27"/>
    </row>
    <row r="28" spans="1:10" x14ac:dyDescent="0.2">
      <c r="A28" s="11" t="s">
        <v>25</v>
      </c>
      <c r="B28" s="12" t="e">
        <f>'2020-prov B1'!E30+#REF!+'2020 -prov B3'!B29+'2020-prov B4'!B29+'2020-prov B5'!B29+'2020-prov B6'!B29+'2020-prov_B7'!B29+'2020 prov B8'!B29+#REF!+#REF!</f>
        <v>#REF!</v>
      </c>
      <c r="C28" s="12" t="e">
        <f>'2020-prov B1'!F30+#REF!+'2020 -prov B3'!C29+'2020-prov B4'!C29+'2020-prov B5'!C29+'2020-prov B6'!C29+'2020-prov_B7'!C29+'2020 prov B8'!C29+#REF!+#REF!</f>
        <v>#REF!</v>
      </c>
      <c r="D28" s="12" t="e">
        <f>'2020-prov B1'!G30+#REF!+'2020 -prov B3'!#REF!+'2020-prov B4'!#REF!+'2020-prov B5'!D29+'2020-prov B6'!#REF!+'2020-prov_B7'!#REF!+'2020 prov B8'!#REF!+#REF!+#REF!</f>
        <v>#REF!</v>
      </c>
      <c r="E28" s="12" t="e">
        <f>'2020-prov B1'!#REF!+#REF!+'2020 -prov B3'!D29+'2020-prov B4'!D29+'2020-prov B5'!E29+'2020-prov B6'!D29+'2020-prov_B7'!D29+'2020 prov B8'!D29+#REF!+#REF!</f>
        <v>#REF!</v>
      </c>
      <c r="F28" s="12" t="e">
        <f>'2020-prov B1'!#REF!+#REF!+'2020 -prov B3'!E29+'2020-prov B4'!E29+'2020-prov B5'!F29+'2020-prov B6'!E29+'2020-prov_B7'!E29+'2020 prov B8'!E29+#REF!+#REF!</f>
        <v>#REF!</v>
      </c>
      <c r="G28" s="12" t="e">
        <f>'2020-prov B1'!#REF!+#REF!+'2020 -prov B3'!F29+'2020-prov B4'!F29+'2020-prov B5'!G29+'2020-prov B6'!F29+'2020-prov_B7'!F29+'2020 prov B8'!F29+#REF!+#REF!</f>
        <v>#REF!</v>
      </c>
      <c r="H28" s="12" t="e">
        <f>'2020-prov B1'!#REF!+#REF!+'2020 -prov B3'!G29+'2020-prov B4'!G29+'2020-prov B5'!#REF!+'2020-prov B6'!G29+'2020-prov_B7'!G29+'2020 prov B8'!G29+#REF!+#REF!</f>
        <v>#REF!</v>
      </c>
      <c r="J28"/>
    </row>
    <row r="29" spans="1:10" x14ac:dyDescent="0.2">
      <c r="A29" s="11" t="s">
        <v>24</v>
      </c>
      <c r="B29" s="12" t="e">
        <f>'2020-prov B1'!E31+#REF!+'2020 -prov B3'!B30+'2020-prov B4'!B30+'2020-prov B5'!B30+'2020-prov B6'!B30+'2020-prov_B7'!B30+'2020 prov B8'!B30+#REF!+#REF!</f>
        <v>#REF!</v>
      </c>
      <c r="C29" s="12" t="e">
        <f>'2020-prov B1'!F31+#REF!+'2020 -prov B3'!C30+'2020-prov B4'!C30+'2020-prov B5'!C30+'2020-prov B6'!C30+'2020-prov_B7'!C30+'2020 prov B8'!C30+#REF!+#REF!</f>
        <v>#REF!</v>
      </c>
      <c r="D29" s="12" t="e">
        <f>'2020-prov B1'!G31+#REF!+'2020 -prov B3'!#REF!+'2020-prov B4'!#REF!+'2020-prov B5'!D30+'2020-prov B6'!#REF!+'2020-prov_B7'!#REF!+'2020 prov B8'!#REF!+#REF!+#REF!</f>
        <v>#REF!</v>
      </c>
      <c r="E29" s="12" t="e">
        <f>'2020-prov B1'!#REF!+#REF!+'2020 -prov B3'!D30+'2020-prov B4'!D30+'2020-prov B5'!E30+'2020-prov B6'!D30+'2020-prov_B7'!D30+'2020 prov B8'!D30+#REF!+#REF!</f>
        <v>#REF!</v>
      </c>
      <c r="F29" s="12" t="e">
        <f>'2020-prov B1'!#REF!+#REF!+'2020 -prov B3'!E30+'2020-prov B4'!E30+'2020-prov B5'!F30+'2020-prov B6'!E30+'2020-prov_B7'!E30+'2020 prov B8'!E30+#REF!+#REF!</f>
        <v>#REF!</v>
      </c>
      <c r="G29" s="12" t="e">
        <f>'2020-prov B1'!#REF!+#REF!+'2020 -prov B3'!F30+'2020-prov B4'!F30+'2020-prov B5'!G30+'2020-prov B6'!F30+'2020-prov_B7'!F30+'2020 prov B8'!F30+#REF!+#REF!</f>
        <v>#REF!</v>
      </c>
      <c r="H29" s="12" t="e">
        <f>'2020-prov B1'!#REF!+#REF!+'2020 -prov B3'!G30+'2020-prov B4'!G30+'2020-prov B5'!#REF!+'2020-prov B6'!G30+'2020-prov_B7'!G30+'2020 prov B8'!G30+#REF!+#REF!</f>
        <v>#REF!</v>
      </c>
      <c r="J29"/>
    </row>
    <row r="30" spans="1:10" x14ac:dyDescent="0.2">
      <c r="A30" s="11" t="s">
        <v>38</v>
      </c>
      <c r="B30" s="12" t="e">
        <f>'2020-prov B1'!E32+#REF!+'2020 -prov B3'!B31+'2020-prov B4'!B31+'2020-prov B5'!B31+'2020-prov B6'!B31+'2020-prov_B7'!B31+'2020 prov B8'!B31+#REF!+#REF!</f>
        <v>#REF!</v>
      </c>
      <c r="C30" s="12" t="e">
        <f>'2020-prov B1'!F32+#REF!+'2020 -prov B3'!C31+'2020-prov B4'!C31+'2020-prov B5'!C31+'2020-prov B6'!C31+'2020-prov_B7'!C31+'2020 prov B8'!C31+#REF!+#REF!</f>
        <v>#REF!</v>
      </c>
      <c r="D30" s="12" t="e">
        <f>'2020-prov B1'!G32+#REF!+'2020 -prov B3'!#REF!+'2020-prov B4'!#REF!+'2020-prov B5'!D31+'2020-prov B6'!#REF!+'2020-prov_B7'!#REF!+'2020 prov B8'!#REF!+#REF!+#REF!</f>
        <v>#REF!</v>
      </c>
      <c r="E30" s="12" t="e">
        <f>'2020-prov B1'!#REF!+#REF!+'2020 -prov B3'!D31+'2020-prov B4'!D31+'2020-prov B5'!E31+'2020-prov B6'!D31+'2020-prov_B7'!D31+'2020 prov B8'!D31+#REF!+#REF!</f>
        <v>#REF!</v>
      </c>
      <c r="F30" s="12" t="e">
        <f>'2020-prov B1'!#REF!+#REF!+'2020 -prov B3'!E31+'2020-prov B4'!E31+'2020-prov B5'!F31+'2020-prov B6'!E31+'2020-prov_B7'!E31+'2020 prov B8'!E31+#REF!+#REF!</f>
        <v>#REF!</v>
      </c>
      <c r="G30" s="12" t="e">
        <f>'2020-prov B1'!#REF!+#REF!+'2020 -prov B3'!F31+'2020-prov B4'!F31+'2020-prov B5'!G31+'2020-prov B6'!F31+'2020-prov_B7'!F31+'2020 prov B8'!F31+#REF!+#REF!</f>
        <v>#REF!</v>
      </c>
      <c r="H30" s="12" t="e">
        <f>'2020-prov B1'!#REF!+#REF!+'2020 -prov B3'!G31+'2020-prov B4'!G31+'2020-prov B5'!#REF!+'2020-prov B6'!G31+'2020-prov_B7'!G31+'2020 prov B8'!G31+#REF!+#REF!</f>
        <v>#REF!</v>
      </c>
      <c r="J30"/>
    </row>
    <row r="31" spans="1:10" x14ac:dyDescent="0.2">
      <c r="A31" s="11" t="s">
        <v>22</v>
      </c>
      <c r="B31" s="12" t="e">
        <f>'2020-prov B1'!E33+#REF!+'2020 -prov B3'!B32+'2020-prov B4'!B32+'2020-prov B5'!B32+'2020-prov B6'!B32+'2020-prov_B7'!B32+'2020 prov B8'!B32+#REF!+#REF!</f>
        <v>#REF!</v>
      </c>
      <c r="C31" s="12" t="e">
        <f>'2020-prov B1'!F33+#REF!+'2020 -prov B3'!C32+'2020-prov B4'!C32+'2020-prov B5'!C32+'2020-prov B6'!C32+'2020-prov_B7'!C32+'2020 prov B8'!C32+#REF!+#REF!</f>
        <v>#REF!</v>
      </c>
      <c r="D31" s="12" t="e">
        <f>'2020-prov B1'!G33+#REF!+'2020 -prov B3'!#REF!+'2020-prov B4'!#REF!+'2020-prov B5'!D32+'2020-prov B6'!#REF!+'2020-prov_B7'!#REF!+'2020 prov B8'!#REF!+#REF!+#REF!</f>
        <v>#REF!</v>
      </c>
      <c r="E31" s="12" t="e">
        <f>'2020-prov B1'!#REF!+#REF!+'2020 -prov B3'!D32+'2020-prov B4'!D32+'2020-prov B5'!E32+'2020-prov B6'!D32+'2020-prov_B7'!D32+'2020 prov B8'!D32+#REF!+#REF!</f>
        <v>#REF!</v>
      </c>
      <c r="F31" s="12" t="e">
        <f>'2020-prov B1'!#REF!+#REF!+'2020 -prov B3'!E32+'2020-prov B4'!E32+'2020-prov B5'!F32+'2020-prov B6'!E32+'2020-prov_B7'!E32+'2020 prov B8'!E32+#REF!+#REF!</f>
        <v>#REF!</v>
      </c>
      <c r="G31" s="12" t="e">
        <f>'2020-prov B1'!#REF!+#REF!+'2020 -prov B3'!F32+'2020-prov B4'!F32+'2020-prov B5'!G32+'2020-prov B6'!F32+'2020-prov_B7'!F32+'2020 prov B8'!F32+#REF!+#REF!</f>
        <v>#REF!</v>
      </c>
      <c r="H31" s="12" t="e">
        <f>'2020-prov B1'!#REF!+#REF!+'2020 -prov B3'!G32+'2020-prov B4'!G32+'2020-prov B5'!#REF!+'2020-prov B6'!G32+'2020-prov_B7'!G32+'2020 prov B8'!G32+#REF!+#REF!</f>
        <v>#REF!</v>
      </c>
      <c r="J31"/>
    </row>
    <row r="32" spans="1:10" x14ac:dyDescent="0.2">
      <c r="A32" s="11" t="s">
        <v>28</v>
      </c>
      <c r="B32" s="12" t="e">
        <f>'2020-prov B1'!E34+#REF!+'2020 -prov B3'!B33+'2020-prov B4'!B33+'2020-prov B5'!B33+'2020-prov B6'!B33+'2020-prov_B7'!B33+'2020 prov B8'!B33+#REF!+#REF!</f>
        <v>#REF!</v>
      </c>
      <c r="C32" s="12" t="e">
        <f>'2020-prov B1'!F34+#REF!+'2020 -prov B3'!C33+'2020-prov B4'!C33+'2020-prov B5'!C33+'2020-prov B6'!C33+'2020-prov_B7'!C33+'2020 prov B8'!C33+#REF!+#REF!</f>
        <v>#REF!</v>
      </c>
      <c r="D32" s="12" t="e">
        <f>'2020-prov B1'!G34+#REF!+'2020 -prov B3'!#REF!+'2020-prov B4'!#REF!+'2020-prov B5'!D33+'2020-prov B6'!#REF!+'2020-prov_B7'!#REF!+'2020 prov B8'!#REF!+#REF!+#REF!</f>
        <v>#REF!</v>
      </c>
      <c r="E32" s="12" t="e">
        <f>'2020-prov B1'!#REF!+#REF!+'2020 -prov B3'!D33+'2020-prov B4'!D33+'2020-prov B5'!E33+'2020-prov B6'!D33+'2020-prov_B7'!D33+'2020 prov B8'!D33+#REF!+#REF!</f>
        <v>#REF!</v>
      </c>
      <c r="F32" s="12" t="e">
        <f>'2020-prov B1'!#REF!+#REF!+'2020 -prov B3'!E33+'2020-prov B4'!E33+'2020-prov B5'!F33+'2020-prov B6'!E33+'2020-prov_B7'!E33+'2020 prov B8'!E33+#REF!+#REF!</f>
        <v>#REF!</v>
      </c>
      <c r="G32" s="12" t="e">
        <f>'2020-prov B1'!#REF!+#REF!+'2020 -prov B3'!F33+'2020-prov B4'!F33+'2020-prov B5'!G33+'2020-prov B6'!F33+'2020-prov_B7'!F33+'2020 prov B8'!F33+#REF!+#REF!</f>
        <v>#REF!</v>
      </c>
      <c r="H32" s="12" t="e">
        <f>'2020-prov B1'!#REF!+#REF!+'2020 -prov B3'!G33+'2020-prov B4'!G33+'2020-prov B5'!#REF!+'2020-prov B6'!G33+'2020-prov_B7'!G33+'2020 prov B8'!G33+#REF!+#REF!</f>
        <v>#REF!</v>
      </c>
      <c r="J32"/>
    </row>
    <row r="33" spans="1:10" x14ac:dyDescent="0.2">
      <c r="A33" s="11" t="s">
        <v>29</v>
      </c>
      <c r="B33" s="12" t="e">
        <f>'2020-prov B1'!E35+#REF!+'2020 -prov B3'!B34+'2020-prov B4'!B34+'2020-prov B5'!B34+'2020-prov B6'!B34+'2020-prov_B7'!B34+'2020 prov B8'!B34+#REF!+#REF!</f>
        <v>#REF!</v>
      </c>
      <c r="C33" s="12" t="e">
        <f>'2020-prov B1'!F35+#REF!+'2020 -prov B3'!C34+'2020-prov B4'!C34+'2020-prov B5'!C34+'2020-prov B6'!C34+'2020-prov_B7'!C34+'2020 prov B8'!C34+#REF!+#REF!</f>
        <v>#REF!</v>
      </c>
      <c r="D33" s="12" t="e">
        <f>'2020-prov B1'!G35+#REF!+'2020 -prov B3'!#REF!+'2020-prov B4'!#REF!+'2020-prov B5'!D34+'2020-prov B6'!#REF!+'2020-prov_B7'!#REF!+'2020 prov B8'!#REF!+#REF!+#REF!</f>
        <v>#REF!</v>
      </c>
      <c r="E33" s="12" t="e">
        <f>'2020-prov B1'!#REF!+#REF!+'2020 -prov B3'!D34+'2020-prov B4'!D34+'2020-prov B5'!E34+'2020-prov B6'!D34+'2020-prov_B7'!D34+'2020 prov B8'!D34+#REF!+#REF!</f>
        <v>#REF!</v>
      </c>
      <c r="F33" s="12" t="e">
        <f>'2020-prov B1'!#REF!+#REF!+'2020 -prov B3'!E34+'2020-prov B4'!E34+'2020-prov B5'!F34+'2020-prov B6'!E34+'2020-prov_B7'!E34+'2020 prov B8'!E34+#REF!+#REF!</f>
        <v>#REF!</v>
      </c>
      <c r="G33" s="12" t="e">
        <f>'2020-prov B1'!#REF!+#REF!+'2020 -prov B3'!F34+'2020-prov B4'!F34+'2020-prov B5'!G34+'2020-prov B6'!F34+'2020-prov_B7'!F34+'2020 prov B8'!F34+#REF!+#REF!</f>
        <v>#REF!</v>
      </c>
      <c r="H33" s="12" t="e">
        <f>'2020-prov B1'!#REF!+#REF!+'2020 -prov B3'!G34+'2020-prov B4'!G34+'2020-prov B5'!#REF!+'2020-prov B6'!G34+'2020-prov_B7'!G34+'2020 prov B8'!G34+#REF!+#REF!</f>
        <v>#REF!</v>
      </c>
      <c r="J33"/>
    </row>
    <row r="34" spans="1:10" x14ac:dyDescent="0.2">
      <c r="A34" s="11" t="s">
        <v>31</v>
      </c>
      <c r="B34" s="12" t="e">
        <f>'2020-prov B1'!E36+#REF!+'2020 -prov B3'!B35+'2020-prov B4'!B35+'2020-prov B5'!B35+'2020-prov B6'!B35+'2020-prov_B7'!B35+'2020 prov B8'!B35+#REF!+#REF!</f>
        <v>#REF!</v>
      </c>
      <c r="C34" s="12" t="e">
        <f>'2020-prov B1'!F36+#REF!+'2020 -prov B3'!C35+'2020-prov B4'!C35+'2020-prov B5'!C35+'2020-prov B6'!C35+'2020-prov_B7'!C35+'2020 prov B8'!C35+#REF!+#REF!</f>
        <v>#REF!</v>
      </c>
      <c r="D34" s="12" t="e">
        <f>'2020-prov B1'!G36+#REF!+'2020 -prov B3'!#REF!+'2020-prov B4'!#REF!+'2020-prov B5'!D35+'2020-prov B6'!#REF!+'2020-prov_B7'!#REF!+'2020 prov B8'!#REF!+#REF!+#REF!</f>
        <v>#REF!</v>
      </c>
      <c r="E34" s="12" t="e">
        <f>'2020-prov B1'!#REF!+#REF!+'2020 -prov B3'!D35+'2020-prov B4'!D35+'2020-prov B5'!E35+'2020-prov B6'!D35+'2020-prov_B7'!D35+'2020 prov B8'!D35+#REF!+#REF!</f>
        <v>#REF!</v>
      </c>
      <c r="F34" s="12" t="e">
        <f>'2020-prov B1'!#REF!+#REF!+'2020 -prov B3'!E35+'2020-prov B4'!E35+'2020-prov B5'!F35+'2020-prov B6'!E35+'2020-prov_B7'!E35+'2020 prov B8'!E35+#REF!+#REF!</f>
        <v>#REF!</v>
      </c>
      <c r="G34" s="12" t="e">
        <f>'2020-prov B1'!#REF!+#REF!+'2020 -prov B3'!F35+'2020-prov B4'!F35+'2020-prov B5'!G35+'2020-prov B6'!F35+'2020-prov_B7'!F35+'2020 prov B8'!F35+#REF!+#REF!</f>
        <v>#REF!</v>
      </c>
      <c r="H34" s="12" t="e">
        <f>'2020-prov B1'!#REF!+#REF!+'2020 -prov B3'!G35+'2020-prov B4'!G35+'2020-prov B5'!#REF!+'2020-prov B6'!G35+'2020-prov_B7'!G35+'2020 prov B8'!G35+#REF!+#REF!</f>
        <v>#REF!</v>
      </c>
      <c r="J34"/>
    </row>
    <row r="35" spans="1:10" x14ac:dyDescent="0.2">
      <c r="A35" s="11" t="s">
        <v>30</v>
      </c>
      <c r="B35" s="12" t="e">
        <f>'2020-prov B1'!E37+#REF!+'2020 -prov B3'!B36+'2020-prov B4'!B36+'2020-prov B5'!B36+'2020-prov B6'!B36+'2020-prov_B7'!B36+'2020 prov B8'!B36+#REF!+#REF!</f>
        <v>#REF!</v>
      </c>
      <c r="C35" s="12" t="e">
        <f>'2020-prov B1'!F37+#REF!+'2020 -prov B3'!C36+'2020-prov B4'!C36+'2020-prov B5'!C36+'2020-prov B6'!C36+'2020-prov_B7'!C36+'2020 prov B8'!C36+#REF!+#REF!</f>
        <v>#REF!</v>
      </c>
      <c r="D35" s="12" t="e">
        <f>'2020-prov B1'!G37+#REF!+'2020 -prov B3'!#REF!+'2020-prov B4'!#REF!+'2020-prov B5'!D36+'2020-prov B6'!#REF!+'2020-prov_B7'!#REF!+'2020 prov B8'!#REF!+#REF!+#REF!</f>
        <v>#REF!</v>
      </c>
      <c r="E35" s="12" t="e">
        <f>'2020-prov B1'!#REF!+#REF!+'2020 -prov B3'!D36+'2020-prov B4'!D36+'2020-prov B5'!E36+'2020-prov B6'!D36+'2020-prov_B7'!D36+'2020 prov B8'!D36+#REF!+#REF!</f>
        <v>#REF!</v>
      </c>
      <c r="F35" s="12" t="e">
        <f>'2020-prov B1'!#REF!+#REF!+'2020 -prov B3'!E36+'2020-prov B4'!E36+'2020-prov B5'!F36+'2020-prov B6'!E36+'2020-prov_B7'!E36+'2020 prov B8'!E36+#REF!+#REF!</f>
        <v>#REF!</v>
      </c>
      <c r="G35" s="12" t="e">
        <f>'2020-prov B1'!#REF!+#REF!+'2020 -prov B3'!F36+'2020-prov B4'!F36+'2020-prov B5'!G36+'2020-prov B6'!F36+'2020-prov_B7'!F36+'2020 prov B8'!F36+#REF!+#REF!</f>
        <v>#REF!</v>
      </c>
      <c r="H35" s="12" t="e">
        <f>'2020-prov B1'!#REF!+#REF!+'2020 -prov B3'!G36+'2020-prov B4'!G36+'2020-prov B5'!#REF!+'2020-prov B6'!G36+'2020-prov_B7'!G36+'2020 prov B8'!G36+#REF!+#REF!</f>
        <v>#REF!</v>
      </c>
      <c r="J35"/>
    </row>
    <row r="36" spans="1:10" x14ac:dyDescent="0.2">
      <c r="A36" s="11" t="s">
        <v>107</v>
      </c>
      <c r="B36" s="12" t="e">
        <f>'2020-prov B1'!E38+#REF!+'2020 -prov B3'!B37+'2020-prov B4'!B37+'2020-prov B5'!B37+'2020-prov B6'!B37+'2020-prov_B7'!B37+'2020 prov B8'!B37+#REF!+#REF!</f>
        <v>#REF!</v>
      </c>
      <c r="C36" s="12" t="e">
        <f>'2020-prov B1'!F38+#REF!+'2020 -prov B3'!C37+'2020-prov B4'!C37+'2020-prov B5'!C37+'2020-prov B6'!C37+'2020-prov_B7'!C37+'2020 prov B8'!C37+#REF!+#REF!</f>
        <v>#REF!</v>
      </c>
      <c r="D36" s="12" t="e">
        <f>'2020-prov B1'!G38+#REF!+'2020 -prov B3'!#REF!+'2020-prov B4'!#REF!+'2020-prov B5'!D37+'2020-prov B6'!#REF!+'2020-prov_B7'!#REF!+'2020 prov B8'!#REF!+#REF!+#REF!</f>
        <v>#REF!</v>
      </c>
      <c r="E36" s="12" t="e">
        <f>'2020-prov B1'!#REF!+#REF!+'2020 -prov B3'!D37+'2020-prov B4'!D37+'2020-prov B5'!E37+'2020-prov B6'!D37+'2020-prov_B7'!D37+'2020 prov B8'!D37+#REF!+#REF!</f>
        <v>#REF!</v>
      </c>
      <c r="F36" s="12" t="e">
        <f>'2020-prov B1'!#REF!+#REF!+'2020 -prov B3'!E37+'2020-prov B4'!E37+'2020-prov B5'!F37+'2020-prov B6'!E37+'2020-prov_B7'!E37+'2020 prov B8'!E37+#REF!+#REF!</f>
        <v>#REF!</v>
      </c>
      <c r="G36" s="12" t="e">
        <f>'2020-prov B1'!#REF!+#REF!+'2020 -prov B3'!F37+'2020-prov B4'!F37+'2020-prov B5'!G37+'2020-prov B6'!F37+'2020-prov_B7'!F37+'2020 prov B8'!F37+#REF!+#REF!</f>
        <v>#REF!</v>
      </c>
      <c r="H36" s="12" t="e">
        <f>'2020-prov B1'!#REF!+#REF!+'2020 -prov B3'!G37+'2020-prov B4'!G37+'2020-prov B5'!#REF!+'2020-prov B6'!G37+'2020-prov_B7'!G37+'2020 prov B8'!G37+#REF!+#REF!</f>
        <v>#REF!</v>
      </c>
      <c r="J36"/>
    </row>
    <row r="37" spans="1:10" x14ac:dyDescent="0.2">
      <c r="A37" s="11" t="s">
        <v>32</v>
      </c>
      <c r="B37" s="12" t="e">
        <f>'2020-prov B1'!E39+#REF!+'2020 -prov B3'!B38+'2020-prov B4'!B38+'2020-prov B5'!B38+'2020-prov B6'!B38+'2020-prov_B7'!B38+'2020 prov B8'!B38+#REF!+#REF!</f>
        <v>#REF!</v>
      </c>
      <c r="C37" s="12" t="e">
        <f>'2020-prov B1'!F39+#REF!+'2020 -prov B3'!C38+'2020-prov B4'!C38+'2020-prov B5'!C38+'2020-prov B6'!C38+'2020-prov_B7'!C38+'2020 prov B8'!C38+#REF!+#REF!</f>
        <v>#REF!</v>
      </c>
      <c r="D37" s="12" t="e">
        <f>'2020-prov B1'!G39+#REF!+'2020 -prov B3'!#REF!+'2020-prov B4'!#REF!+'2020-prov B5'!D38+'2020-prov B6'!#REF!+'2020-prov_B7'!#REF!+'2020 prov B8'!#REF!+#REF!+#REF!</f>
        <v>#REF!</v>
      </c>
      <c r="E37" s="12" t="e">
        <f>'2020-prov B1'!#REF!+#REF!+'2020 -prov B3'!D38+'2020-prov B4'!D38+'2020-prov B5'!E38+'2020-prov B6'!D38+'2020-prov_B7'!D38+'2020 prov B8'!D38+#REF!+#REF!</f>
        <v>#REF!</v>
      </c>
      <c r="F37" s="12" t="e">
        <f>'2020-prov B1'!#REF!+#REF!+'2020 -prov B3'!E38+'2020-prov B4'!E38+'2020-prov B5'!F38+'2020-prov B6'!E38+'2020-prov_B7'!E38+'2020 prov B8'!E38+#REF!+#REF!</f>
        <v>#REF!</v>
      </c>
      <c r="G37" s="12" t="e">
        <f>'2020-prov B1'!#REF!+#REF!+'2020 -prov B3'!F38+'2020-prov B4'!F38+'2020-prov B5'!G38+'2020-prov B6'!F38+'2020-prov_B7'!F38+'2020 prov B8'!F38+#REF!+#REF!</f>
        <v>#REF!</v>
      </c>
      <c r="H37" s="12" t="e">
        <f>'2020-prov B1'!#REF!+#REF!+'2020 -prov B3'!G38+'2020-prov B4'!G38+'2020-prov B5'!#REF!+'2020-prov B6'!G38+'2020-prov_B7'!G38+'2020 prov B8'!G38+#REF!+#REF!</f>
        <v>#REF!</v>
      </c>
      <c r="J37"/>
    </row>
    <row r="38" spans="1:10" x14ac:dyDescent="0.2">
      <c r="A38" s="11" t="s">
        <v>33</v>
      </c>
      <c r="B38" s="12" t="e">
        <f>'2020-prov B1'!E40+#REF!+'2020 -prov B3'!B39+'2020-prov B4'!B39+'2020-prov B5'!B39+'2020-prov B6'!B39+'2020-prov_B7'!B39+'2020 prov B8'!B39+#REF!+#REF!</f>
        <v>#REF!</v>
      </c>
      <c r="C38" s="12" t="e">
        <f>'2020-prov B1'!F40+#REF!+'2020 -prov B3'!C39+'2020-prov B4'!C39+'2020-prov B5'!C39+'2020-prov B6'!C39+'2020-prov_B7'!C39+'2020 prov B8'!C39+#REF!+#REF!</f>
        <v>#REF!</v>
      </c>
      <c r="D38" s="12" t="e">
        <f>'2020-prov B1'!G40+#REF!+'2020 -prov B3'!#REF!+'2020-prov B4'!#REF!+'2020-prov B5'!D39+'2020-prov B6'!#REF!+'2020-prov_B7'!#REF!+'2020 prov B8'!#REF!+#REF!+#REF!</f>
        <v>#REF!</v>
      </c>
      <c r="E38" s="12" t="e">
        <f>'2020-prov B1'!#REF!+#REF!+'2020 -prov B3'!D39+'2020-prov B4'!D39+'2020-prov B5'!E39+'2020-prov B6'!D39+'2020-prov_B7'!D39+'2020 prov B8'!D39+#REF!+#REF!</f>
        <v>#REF!</v>
      </c>
      <c r="F38" s="12" t="e">
        <f>'2020-prov B1'!#REF!+#REF!+'2020 -prov B3'!E39+'2020-prov B4'!E39+'2020-prov B5'!F39+'2020-prov B6'!E39+'2020-prov_B7'!E39+'2020 prov B8'!E39+#REF!+#REF!</f>
        <v>#REF!</v>
      </c>
      <c r="G38" s="12" t="e">
        <f>'2020-prov B1'!#REF!+#REF!+'2020 -prov B3'!F39+'2020-prov B4'!F39+'2020-prov B5'!G39+'2020-prov B6'!F39+'2020-prov_B7'!F39+'2020 prov B8'!F39+#REF!+#REF!</f>
        <v>#REF!</v>
      </c>
      <c r="H38" s="12" t="e">
        <f>'2020-prov B1'!#REF!+#REF!+'2020 -prov B3'!G39+'2020-prov B4'!G39+'2020-prov B5'!#REF!+'2020-prov B6'!G39+'2020-prov_B7'!G39+'2020 prov B8'!G39+#REF!+#REF!</f>
        <v>#REF!</v>
      </c>
      <c r="J38"/>
    </row>
    <row r="39" spans="1:10" x14ac:dyDescent="0.2">
      <c r="A39" s="11" t="s">
        <v>34</v>
      </c>
      <c r="B39" s="12" t="e">
        <f>'2020-prov B1'!E41+#REF!+'2020 -prov B3'!B40+'2020-prov B4'!B40+'2020-prov B5'!B40+'2020-prov B6'!B40+'2020-prov_B7'!B40+'2020 prov B8'!B40+#REF!+#REF!</f>
        <v>#REF!</v>
      </c>
      <c r="C39" s="12" t="e">
        <f>'2020-prov B1'!F41+#REF!+'2020 -prov B3'!C40+'2020-prov B4'!C40+'2020-prov B5'!C40+'2020-prov B6'!C40+'2020-prov_B7'!C40+'2020 prov B8'!C40+#REF!+#REF!</f>
        <v>#REF!</v>
      </c>
      <c r="D39" s="12" t="e">
        <f>'2020-prov B1'!G41+#REF!+'2020 -prov B3'!#REF!+'2020-prov B4'!#REF!+'2020-prov B5'!D40+'2020-prov B6'!#REF!+'2020-prov_B7'!#REF!+'2020 prov B8'!#REF!+#REF!+#REF!</f>
        <v>#REF!</v>
      </c>
      <c r="E39" s="12" t="e">
        <f>'2020-prov B1'!#REF!+#REF!+'2020 -prov B3'!D40+'2020-prov B4'!D40+'2020-prov B5'!E40+'2020-prov B6'!D40+'2020-prov_B7'!D40+'2020 prov B8'!D40+#REF!+#REF!</f>
        <v>#REF!</v>
      </c>
      <c r="F39" s="12" t="e">
        <f>'2020-prov B1'!#REF!+#REF!+'2020 -prov B3'!E40+'2020-prov B4'!E40+'2020-prov B5'!F40+'2020-prov B6'!E40+'2020-prov_B7'!E40+'2020 prov B8'!E40+#REF!+#REF!</f>
        <v>#REF!</v>
      </c>
      <c r="G39" s="12" t="e">
        <f>'2020-prov B1'!#REF!+#REF!+'2020 -prov B3'!F40+'2020-prov B4'!F40+'2020-prov B5'!G40+'2020-prov B6'!F40+'2020-prov_B7'!F40+'2020 prov B8'!F40+#REF!+#REF!</f>
        <v>#REF!</v>
      </c>
      <c r="H39" s="12" t="e">
        <f>'2020-prov B1'!#REF!+#REF!+'2020 -prov B3'!G40+'2020-prov B4'!G40+'2020-prov B5'!#REF!+'2020-prov B6'!G40+'2020-prov_B7'!G40+'2020 prov B8'!G40+#REF!+#REF!</f>
        <v>#REF!</v>
      </c>
      <c r="J39"/>
    </row>
    <row r="40" spans="1:10" x14ac:dyDescent="0.2">
      <c r="A40" s="11" t="s">
        <v>35</v>
      </c>
      <c r="B40" s="12" t="e">
        <f>'2020-prov B1'!E42+#REF!+'2020 -prov B3'!B41+'2020-prov B4'!B41+'2020-prov B5'!B41+'2020-prov B6'!B41+'2020-prov_B7'!B41+'2020 prov B8'!B41+#REF!+#REF!</f>
        <v>#REF!</v>
      </c>
      <c r="C40" s="12" t="e">
        <f>'2020-prov B1'!F42+#REF!+'2020 -prov B3'!C41+'2020-prov B4'!C41+'2020-prov B5'!C41+'2020-prov B6'!C41+'2020-prov_B7'!C41+'2020 prov B8'!C41+#REF!+#REF!</f>
        <v>#REF!</v>
      </c>
      <c r="D40" s="12" t="e">
        <f>'2020-prov B1'!G42+#REF!+'2020 -prov B3'!#REF!+'2020-prov B4'!#REF!+'2020-prov B5'!D41+'2020-prov B6'!#REF!+'2020-prov_B7'!#REF!+'2020 prov B8'!#REF!+#REF!+#REF!</f>
        <v>#REF!</v>
      </c>
      <c r="E40" s="12" t="e">
        <f>'2020-prov B1'!#REF!+#REF!+'2020 -prov B3'!D41+'2020-prov B4'!D41+'2020-prov B5'!E41+'2020-prov B6'!D41+'2020-prov_B7'!D41+'2020 prov B8'!D41+#REF!+#REF!</f>
        <v>#REF!</v>
      </c>
      <c r="F40" s="12" t="e">
        <f>'2020-prov B1'!#REF!+#REF!+'2020 -prov B3'!E41+'2020-prov B4'!E41+'2020-prov B5'!F41+'2020-prov B6'!E41+'2020-prov_B7'!E41+'2020 prov B8'!E41+#REF!+#REF!</f>
        <v>#REF!</v>
      </c>
      <c r="G40" s="12" t="e">
        <f>'2020-prov B1'!#REF!+#REF!+'2020 -prov B3'!F41+'2020-prov B4'!F41+'2020-prov B5'!G41+'2020-prov B6'!F41+'2020-prov_B7'!F41+'2020 prov B8'!F41+#REF!+#REF!</f>
        <v>#REF!</v>
      </c>
      <c r="H40" s="12" t="e">
        <f>'2020-prov B1'!#REF!+#REF!+'2020 -prov B3'!G41+'2020-prov B4'!G41+'2020-prov B5'!#REF!+'2020-prov B6'!G41+'2020-prov_B7'!G41+'2020 prov B8'!G41+#REF!+#REF!</f>
        <v>#REF!</v>
      </c>
      <c r="J40"/>
    </row>
    <row r="41" spans="1:10" x14ac:dyDescent="0.2">
      <c r="A41" s="11" t="s">
        <v>36</v>
      </c>
      <c r="B41" s="12" t="e">
        <f>'2020-prov B1'!E43+#REF!+'2020 -prov B3'!B42+'2020-prov B4'!B42+'2020-prov B5'!B42+'2020-prov B6'!B42+'2020-prov_B7'!B42+'2020 prov B8'!B42+#REF!+#REF!</f>
        <v>#REF!</v>
      </c>
      <c r="C41" s="12" t="e">
        <f>'2020-prov B1'!F43+#REF!+'2020 -prov B3'!C42+'2020-prov B4'!C42+'2020-prov B5'!C42+'2020-prov B6'!C42+'2020-prov_B7'!C42+'2020 prov B8'!C42+#REF!+#REF!</f>
        <v>#REF!</v>
      </c>
      <c r="D41" s="12" t="e">
        <f>'2020-prov B1'!G43+#REF!+'2020 -prov B3'!#REF!+'2020-prov B4'!#REF!+'2020-prov B5'!D42+'2020-prov B6'!#REF!+'2020-prov_B7'!#REF!+'2020 prov B8'!#REF!+#REF!+#REF!</f>
        <v>#REF!</v>
      </c>
      <c r="E41" s="12" t="e">
        <f>'2020-prov B1'!#REF!+#REF!+'2020 -prov B3'!D42+'2020-prov B4'!D42+'2020-prov B5'!E42+'2020-prov B6'!D42+'2020-prov_B7'!D42+'2020 prov B8'!D42+#REF!+#REF!</f>
        <v>#REF!</v>
      </c>
      <c r="F41" s="12" t="e">
        <f>'2020-prov B1'!#REF!+#REF!+'2020 -prov B3'!E42+'2020-prov B4'!E42+'2020-prov B5'!F42+'2020-prov B6'!E42+'2020-prov_B7'!E42+'2020 prov B8'!E42+#REF!+#REF!</f>
        <v>#REF!</v>
      </c>
      <c r="G41" s="12" t="e">
        <f>'2020-prov B1'!#REF!+#REF!+'2020 -prov B3'!F42+'2020-prov B4'!F42+'2020-prov B5'!G42+'2020-prov B6'!F42+'2020-prov_B7'!F42+'2020 prov B8'!F42+#REF!+#REF!</f>
        <v>#REF!</v>
      </c>
      <c r="H41" s="12" t="e">
        <f>'2020-prov B1'!#REF!+#REF!+'2020 -prov B3'!G42+'2020-prov B4'!G42+'2020-prov B5'!#REF!+'2020-prov B6'!G42+'2020-prov_B7'!G42+'2020 prov B8'!G42+#REF!+#REF!</f>
        <v>#REF!</v>
      </c>
      <c r="J41"/>
    </row>
    <row r="42" spans="1:10" x14ac:dyDescent="0.2">
      <c r="A42" s="11" t="s">
        <v>37</v>
      </c>
      <c r="B42" s="12" t="e">
        <f>'2020-prov B1'!E44+#REF!+'2020 -prov B3'!B43+'2020-prov B4'!B43+'2020-prov B5'!B43+'2020-prov B6'!B43+'2020-prov_B7'!B43+'2020 prov B8'!B43+#REF!+#REF!</f>
        <v>#REF!</v>
      </c>
      <c r="C42" s="12" t="e">
        <f>'2020-prov B1'!F44+#REF!+'2020 -prov B3'!C43+'2020-prov B4'!C43+'2020-prov B5'!C43+'2020-prov B6'!C43+'2020-prov_B7'!C43+'2020 prov B8'!C43+#REF!+#REF!</f>
        <v>#REF!</v>
      </c>
      <c r="D42" s="12" t="e">
        <f>'2020-prov B1'!G44+#REF!+'2020 -prov B3'!#REF!+'2020-prov B4'!#REF!+'2020-prov B5'!D43+'2020-prov B6'!#REF!+'2020-prov_B7'!#REF!+'2020 prov B8'!#REF!+#REF!+#REF!</f>
        <v>#REF!</v>
      </c>
      <c r="E42" s="12" t="e">
        <f>'2020-prov B1'!#REF!+#REF!+'2020 -prov B3'!D43+'2020-prov B4'!D43+'2020-prov B5'!E43+'2020-prov B6'!D43+'2020-prov_B7'!D43+'2020 prov B8'!D43+#REF!+#REF!</f>
        <v>#REF!</v>
      </c>
      <c r="F42" s="12" t="e">
        <f>'2020-prov B1'!#REF!+#REF!+'2020 -prov B3'!E43+'2020-prov B4'!E43+'2020-prov B5'!F43+'2020-prov B6'!E43+'2020-prov_B7'!E43+'2020 prov B8'!E43+#REF!+#REF!</f>
        <v>#REF!</v>
      </c>
      <c r="G42" s="12" t="e">
        <f>'2020-prov B1'!#REF!+#REF!+'2020 -prov B3'!F43+'2020-prov B4'!F43+'2020-prov B5'!G43+'2020-prov B6'!F43+'2020-prov_B7'!F43+'2020 prov B8'!F43+#REF!+#REF!</f>
        <v>#REF!</v>
      </c>
      <c r="H42" s="12" t="e">
        <f>'2020-prov B1'!#REF!+#REF!+'2020 -prov B3'!G43+'2020-prov B4'!G43+'2020-prov B5'!#REF!+'2020-prov B6'!G43+'2020-prov_B7'!G43+'2020 prov B8'!G43+#REF!+#REF!</f>
        <v>#REF!</v>
      </c>
      <c r="J42"/>
    </row>
    <row r="43" spans="1:10" x14ac:dyDescent="0.2">
      <c r="A43" s="11" t="s">
        <v>78</v>
      </c>
      <c r="B43" s="12" t="e">
        <f>'2020-prov B1'!E45+#REF!+'2020 -prov B3'!B44+'2020-prov B4'!B44+'2020-prov B5'!B44+'2020-prov B6'!B44+'2020-prov_B7'!B44+'2020 prov B8'!B44+#REF!+#REF!</f>
        <v>#REF!</v>
      </c>
      <c r="C43" s="12" t="e">
        <f>'2020-prov B1'!F45+#REF!+'2020 -prov B3'!C44+'2020-prov B4'!C44+'2020-prov B5'!C44+'2020-prov B6'!C44+'2020-prov_B7'!C44+'2020 prov B8'!C44+#REF!+#REF!</f>
        <v>#REF!</v>
      </c>
      <c r="D43" s="12" t="e">
        <f>'2020-prov B1'!G45+#REF!+'2020 -prov B3'!#REF!+'2020-prov B4'!#REF!+'2020-prov B5'!D44+'2020-prov B6'!#REF!+'2020-prov_B7'!#REF!+'2020 prov B8'!#REF!+#REF!+#REF!</f>
        <v>#REF!</v>
      </c>
      <c r="E43" s="12" t="e">
        <f>'2020-prov B1'!#REF!+#REF!+'2020 -prov B3'!D44+'2020-prov B4'!D44+'2020-prov B5'!E44+'2020-prov B6'!D44+'2020-prov_B7'!D44+'2020 prov B8'!D44+#REF!+#REF!</f>
        <v>#REF!</v>
      </c>
      <c r="F43" s="12" t="e">
        <f>'2020-prov B1'!#REF!+#REF!+'2020 -prov B3'!E44+'2020-prov B4'!E44+'2020-prov B5'!F44+'2020-prov B6'!E44+'2020-prov_B7'!E44+'2020 prov B8'!E44+#REF!+#REF!</f>
        <v>#REF!</v>
      </c>
      <c r="G43" s="12" t="e">
        <f>'2020-prov B1'!#REF!+#REF!+'2020 -prov B3'!F44+'2020-prov B4'!F44+'2020-prov B5'!G44+'2020-prov B6'!F44+'2020-prov_B7'!F44+'2020 prov B8'!F44+#REF!+#REF!</f>
        <v>#REF!</v>
      </c>
      <c r="H43" s="12" t="e">
        <f>'2020-prov B1'!#REF!+#REF!+'2020 -prov B3'!G44+'2020-prov B4'!G44+'2020-prov B5'!#REF!+'2020-prov B6'!G44+'2020-prov_B7'!G44+'2020 prov B8'!G44+#REF!+#REF!</f>
        <v>#REF!</v>
      </c>
      <c r="J43"/>
    </row>
    <row r="44" spans="1:10" x14ac:dyDescent="0.2">
      <c r="A44" s="11" t="s">
        <v>43</v>
      </c>
      <c r="B44" s="12" t="e">
        <f>'2020-prov B1'!E46+#REF!+'2020 -prov B3'!B45+'2020-prov B4'!B45+'2020-prov B5'!B45+'2020-prov B6'!B45+'2020-prov_B7'!B45+'2020 prov B8'!B45+#REF!+#REF!</f>
        <v>#REF!</v>
      </c>
      <c r="C44" s="12" t="e">
        <f>'2020-prov B1'!F46+#REF!+'2020 -prov B3'!C45+'2020-prov B4'!C45+'2020-prov B5'!C45+'2020-prov B6'!C45+'2020-prov_B7'!C45+'2020 prov B8'!C45+#REF!+#REF!</f>
        <v>#REF!</v>
      </c>
      <c r="D44" s="12" t="e">
        <f>'2020-prov B1'!G46+#REF!+'2020 -prov B3'!#REF!+'2020-prov B4'!#REF!+'2020-prov B5'!D45+'2020-prov B6'!#REF!+'2020-prov_B7'!#REF!+'2020 prov B8'!#REF!+#REF!+#REF!</f>
        <v>#REF!</v>
      </c>
      <c r="E44" s="12" t="e">
        <f>'2020-prov B1'!#REF!+#REF!+'2020 -prov B3'!D45+'2020-prov B4'!D45+'2020-prov B5'!E45+'2020-prov B6'!D45+'2020-prov_B7'!D45+'2020 prov B8'!D45+#REF!+#REF!</f>
        <v>#REF!</v>
      </c>
      <c r="F44" s="12" t="e">
        <f>'2020-prov B1'!#REF!+#REF!+'2020 -prov B3'!E45+'2020-prov B4'!E45+'2020-prov B5'!F45+'2020-prov B6'!E45+'2020-prov_B7'!E45+'2020 prov B8'!E45+#REF!+#REF!</f>
        <v>#REF!</v>
      </c>
      <c r="G44" s="12" t="e">
        <f>'2020-prov B1'!#REF!+#REF!+'2020 -prov B3'!F45+'2020-prov B4'!F45+'2020-prov B5'!G45+'2020-prov B6'!F45+'2020-prov_B7'!F45+'2020 prov B8'!F45+#REF!+#REF!</f>
        <v>#REF!</v>
      </c>
      <c r="H44" s="12" t="e">
        <f>'2020-prov B1'!#REF!+#REF!+'2020 -prov B3'!G45+'2020-prov B4'!G45+'2020-prov B5'!#REF!+'2020-prov B6'!G45+'2020-prov_B7'!G45+'2020 prov B8'!G45+#REF!+#REF!</f>
        <v>#REF!</v>
      </c>
      <c r="J44"/>
    </row>
    <row r="45" spans="1:10" x14ac:dyDescent="0.2">
      <c r="A45" s="11" t="s">
        <v>40</v>
      </c>
      <c r="B45" s="12" t="e">
        <f>'2020-prov B1'!E47+#REF!+'2020 -prov B3'!B46+'2020-prov B4'!B46+'2020-prov B5'!B46+'2020-prov B6'!B46+'2020-prov_B7'!B46+'2020 prov B8'!B46+#REF!+#REF!</f>
        <v>#REF!</v>
      </c>
      <c r="C45" s="12" t="e">
        <f>'2020-prov B1'!F47+#REF!+'2020 -prov B3'!C46+'2020-prov B4'!C46+'2020-prov B5'!C46+'2020-prov B6'!C46+'2020-prov_B7'!C46+'2020 prov B8'!C46+#REF!+#REF!</f>
        <v>#REF!</v>
      </c>
      <c r="D45" s="12" t="e">
        <f>'2020-prov B1'!G47+#REF!+'2020 -prov B3'!#REF!+'2020-prov B4'!#REF!+'2020-prov B5'!D46+'2020-prov B6'!#REF!+'2020-prov_B7'!#REF!+'2020 prov B8'!#REF!+#REF!+#REF!</f>
        <v>#REF!</v>
      </c>
      <c r="E45" s="12" t="e">
        <f>'2020-prov B1'!#REF!+#REF!+'2020 -prov B3'!D46+'2020-prov B4'!D46+'2020-prov B5'!E46+'2020-prov B6'!D46+'2020-prov_B7'!D46+'2020 prov B8'!D46+#REF!+#REF!</f>
        <v>#REF!</v>
      </c>
      <c r="F45" s="12" t="e">
        <f>'2020-prov B1'!#REF!+#REF!+'2020 -prov B3'!E46+'2020-prov B4'!E46+'2020-prov B5'!F46+'2020-prov B6'!E46+'2020-prov_B7'!E46+'2020 prov B8'!E46+#REF!+#REF!</f>
        <v>#REF!</v>
      </c>
      <c r="G45" s="12" t="e">
        <f>'2020-prov B1'!#REF!+#REF!+'2020 -prov B3'!F46+'2020-prov B4'!F46+'2020-prov B5'!G46+'2020-prov B6'!F46+'2020-prov_B7'!F46+'2020 prov B8'!F46+#REF!+#REF!</f>
        <v>#REF!</v>
      </c>
      <c r="H45" s="12" t="e">
        <f>'2020-prov B1'!#REF!+#REF!+'2020 -prov B3'!G46+'2020-prov B4'!G46+'2020-prov B5'!#REF!+'2020-prov B6'!G46+'2020-prov_B7'!G46+'2020 prov B8'!G46+#REF!+#REF!</f>
        <v>#REF!</v>
      </c>
      <c r="J45"/>
    </row>
    <row r="46" spans="1:10" x14ac:dyDescent="0.2">
      <c r="A46" s="11" t="s">
        <v>39</v>
      </c>
      <c r="B46" s="12" t="e">
        <f>'2020-prov B1'!E48+#REF!+'2020 -prov B3'!B47+'2020-prov B4'!B47+'2020-prov B5'!B47+'2020-prov B6'!B47+'2020-prov_B7'!B47+'2020 prov B8'!B47+#REF!+#REF!</f>
        <v>#REF!</v>
      </c>
      <c r="C46" s="12" t="e">
        <f>'2020-prov B1'!F48+#REF!+'2020 -prov B3'!C47+'2020-prov B4'!C47+'2020-prov B5'!C47+'2020-prov B6'!C47+'2020-prov_B7'!C47+'2020 prov B8'!C47+#REF!+#REF!</f>
        <v>#REF!</v>
      </c>
      <c r="D46" s="12" t="e">
        <f>'2020-prov B1'!G48+#REF!+'2020 -prov B3'!#REF!+'2020-prov B4'!#REF!+'2020-prov B5'!D47+'2020-prov B6'!#REF!+'2020-prov_B7'!#REF!+'2020 prov B8'!#REF!+#REF!+#REF!</f>
        <v>#REF!</v>
      </c>
      <c r="E46" s="12" t="e">
        <f>'2020-prov B1'!#REF!+#REF!+'2020 -prov B3'!D47+'2020-prov B4'!D47+'2020-prov B5'!E47+'2020-prov B6'!D47+'2020-prov_B7'!D47+'2020 prov B8'!D47+#REF!+#REF!</f>
        <v>#REF!</v>
      </c>
      <c r="F46" s="12" t="e">
        <f>'2020-prov B1'!#REF!+#REF!+'2020 -prov B3'!E47+'2020-prov B4'!E47+'2020-prov B5'!F47+'2020-prov B6'!E47+'2020-prov_B7'!E47+'2020 prov B8'!E47+#REF!+#REF!</f>
        <v>#REF!</v>
      </c>
      <c r="G46" s="12" t="e">
        <f>'2020-prov B1'!#REF!+#REF!+'2020 -prov B3'!F47+'2020-prov B4'!F47+'2020-prov B5'!G47+'2020-prov B6'!F47+'2020-prov_B7'!F47+'2020 prov B8'!F47+#REF!+#REF!</f>
        <v>#REF!</v>
      </c>
      <c r="H46" s="12" t="e">
        <f>'2020-prov B1'!#REF!+#REF!+'2020 -prov B3'!G47+'2020-prov B4'!G47+'2020-prov B5'!#REF!+'2020-prov B6'!G47+'2020-prov_B7'!G47+'2020 prov B8'!G47+#REF!+#REF!</f>
        <v>#REF!</v>
      </c>
      <c r="J46"/>
    </row>
    <row r="47" spans="1:10" x14ac:dyDescent="0.2">
      <c r="A47" s="11" t="s">
        <v>41</v>
      </c>
      <c r="B47" s="12" t="e">
        <f>'2020-prov B1'!E49+#REF!+'2020 -prov B3'!B48+'2020-prov B4'!B48+'2020-prov B5'!B48+'2020-prov B6'!B48+'2020-prov_B7'!B48+'2020 prov B8'!B48+#REF!+#REF!</f>
        <v>#REF!</v>
      </c>
      <c r="C47" s="12" t="e">
        <f>'2020-prov B1'!F49+#REF!+'2020 -prov B3'!C48+'2020-prov B4'!C48+'2020-prov B5'!C48+'2020-prov B6'!C48+'2020-prov_B7'!C48+'2020 prov B8'!C48+#REF!+#REF!</f>
        <v>#REF!</v>
      </c>
      <c r="D47" s="12" t="e">
        <f>'2020-prov B1'!G49+#REF!+'2020 -prov B3'!#REF!+'2020-prov B4'!#REF!+'2020-prov B5'!D48+'2020-prov B6'!#REF!+'2020-prov_B7'!#REF!+'2020 prov B8'!#REF!+#REF!+#REF!</f>
        <v>#REF!</v>
      </c>
      <c r="E47" s="12" t="e">
        <f>'2020-prov B1'!#REF!+#REF!+'2020 -prov B3'!D48+'2020-prov B4'!D48+'2020-prov B5'!E48+'2020-prov B6'!D48+'2020-prov_B7'!D48+'2020 prov B8'!D48+#REF!+#REF!</f>
        <v>#REF!</v>
      </c>
      <c r="F47" s="12" t="e">
        <f>'2020-prov B1'!#REF!+#REF!+'2020 -prov B3'!E48+'2020-prov B4'!E48+'2020-prov B5'!F48+'2020-prov B6'!E48+'2020-prov_B7'!E48+'2020 prov B8'!E48+#REF!+#REF!</f>
        <v>#REF!</v>
      </c>
      <c r="G47" s="12" t="e">
        <f>'2020-prov B1'!#REF!+#REF!+'2020 -prov B3'!F48+'2020-prov B4'!F48+'2020-prov B5'!G48+'2020-prov B6'!F48+'2020-prov_B7'!F48+'2020 prov B8'!F48+#REF!+#REF!</f>
        <v>#REF!</v>
      </c>
      <c r="H47" s="12" t="e">
        <f>'2020-prov B1'!#REF!+#REF!+'2020 -prov B3'!G48+'2020-prov B4'!G48+'2020-prov B5'!#REF!+'2020-prov B6'!G48+'2020-prov_B7'!G48+'2020 prov B8'!G48+#REF!+#REF!</f>
        <v>#REF!</v>
      </c>
      <c r="J47"/>
    </row>
    <row r="48" spans="1:10" x14ac:dyDescent="0.2">
      <c r="A48" s="11" t="s">
        <v>42</v>
      </c>
      <c r="B48" s="12" t="e">
        <f>'2020-prov B1'!E50+#REF!+'2020 -prov B3'!B49+'2020-prov B4'!B49+'2020-prov B5'!B49+'2020-prov B6'!B49+'2020-prov_B7'!B49+'2020 prov B8'!B49+#REF!+#REF!</f>
        <v>#REF!</v>
      </c>
      <c r="C48" s="12" t="e">
        <f>'2020-prov B1'!F50+#REF!+'2020 -prov B3'!C49+'2020-prov B4'!C49+'2020-prov B5'!C49+'2020-prov B6'!C49+'2020-prov_B7'!C49+'2020 prov B8'!C49+#REF!+#REF!</f>
        <v>#REF!</v>
      </c>
      <c r="D48" s="12" t="e">
        <f>'2020-prov B1'!G50+#REF!+'2020 -prov B3'!#REF!+'2020-prov B4'!#REF!+'2020-prov B5'!D49+'2020-prov B6'!#REF!+'2020-prov_B7'!#REF!+'2020 prov B8'!#REF!+#REF!+#REF!</f>
        <v>#REF!</v>
      </c>
      <c r="E48" s="12" t="e">
        <f>'2020-prov B1'!#REF!+#REF!+'2020 -prov B3'!D49+'2020-prov B4'!D49+'2020-prov B5'!E49+'2020-prov B6'!D49+'2020-prov_B7'!D49+'2020 prov B8'!D49+#REF!+#REF!</f>
        <v>#REF!</v>
      </c>
      <c r="F48" s="12" t="e">
        <f>'2020-prov B1'!#REF!+#REF!+'2020 -prov B3'!E49+'2020-prov B4'!E49+'2020-prov B5'!F49+'2020-prov B6'!E49+'2020-prov_B7'!E49+'2020 prov B8'!E49+#REF!+#REF!</f>
        <v>#REF!</v>
      </c>
      <c r="G48" s="12" t="e">
        <f>'2020-prov B1'!#REF!+#REF!+'2020 -prov B3'!F49+'2020-prov B4'!F49+'2020-prov B5'!G49+'2020-prov B6'!F49+'2020-prov_B7'!F49+'2020 prov B8'!F49+#REF!+#REF!</f>
        <v>#REF!</v>
      </c>
      <c r="H48" s="12" t="e">
        <f>'2020-prov B1'!#REF!+#REF!+'2020 -prov B3'!G49+'2020-prov B4'!G49+'2020-prov B5'!#REF!+'2020-prov B6'!G49+'2020-prov_B7'!G49+'2020 prov B8'!G49+#REF!+#REF!</f>
        <v>#REF!</v>
      </c>
      <c r="J48"/>
    </row>
    <row r="49" spans="1:10" x14ac:dyDescent="0.2">
      <c r="A49" s="11" t="s">
        <v>44</v>
      </c>
      <c r="B49" s="12" t="e">
        <f>'2020-prov B1'!E51+#REF!+'2020 -prov B3'!B50+'2020-prov B4'!B50+'2020-prov B5'!B50+'2020-prov B6'!B50+'2020-prov_B7'!B50+'2020 prov B8'!B50+#REF!+#REF!</f>
        <v>#REF!</v>
      </c>
      <c r="C49" s="12" t="e">
        <f>'2020-prov B1'!F51+#REF!+'2020 -prov B3'!C50+'2020-prov B4'!C50+'2020-prov B5'!C50+'2020-prov B6'!C50+'2020-prov_B7'!C50+'2020 prov B8'!C50+#REF!+#REF!</f>
        <v>#REF!</v>
      </c>
      <c r="D49" s="12" t="e">
        <f>'2020-prov B1'!G51+#REF!+'2020 -prov B3'!#REF!+'2020-prov B4'!#REF!+'2020-prov B5'!D50+'2020-prov B6'!#REF!+'2020-prov_B7'!#REF!+'2020 prov B8'!#REF!+#REF!+#REF!</f>
        <v>#REF!</v>
      </c>
      <c r="E49" s="12" t="e">
        <f>'2020-prov B1'!#REF!+#REF!+'2020 -prov B3'!D50+'2020-prov B4'!D50+'2020-prov B5'!E50+'2020-prov B6'!D50+'2020-prov_B7'!D50+'2020 prov B8'!D50+#REF!+#REF!</f>
        <v>#REF!</v>
      </c>
      <c r="F49" s="12" t="e">
        <f>'2020-prov B1'!#REF!+#REF!+'2020 -prov B3'!E50+'2020-prov B4'!E50+'2020-prov B5'!F50+'2020-prov B6'!E50+'2020-prov_B7'!E50+'2020 prov B8'!E50+#REF!+#REF!</f>
        <v>#REF!</v>
      </c>
      <c r="G49" s="12" t="e">
        <f>'2020-prov B1'!#REF!+#REF!+'2020 -prov B3'!F50+'2020-prov B4'!F50+'2020-prov B5'!G50+'2020-prov B6'!F50+'2020-prov_B7'!F50+'2020 prov B8'!F50+#REF!+#REF!</f>
        <v>#REF!</v>
      </c>
      <c r="H49" s="12" t="e">
        <f>'2020-prov B1'!#REF!+#REF!+'2020 -prov B3'!G50+'2020-prov B4'!G50+'2020-prov B5'!#REF!+'2020-prov B6'!G50+'2020-prov_B7'!G50+'2020 prov B8'!G50+#REF!+#REF!</f>
        <v>#REF!</v>
      </c>
      <c r="J49"/>
    </row>
    <row r="50" spans="1:10" x14ac:dyDescent="0.2">
      <c r="A50" s="11" t="s">
        <v>5</v>
      </c>
      <c r="B50" s="12" t="e">
        <f>'2020-prov B1'!E52+#REF!+'2020 -prov B3'!B51+'2020-prov B4'!B51+'2020-prov B5'!B51+'2020-prov B6'!B51+'2020-prov_B7'!B51+'2020 prov B8'!B51+#REF!+#REF!</f>
        <v>#REF!</v>
      </c>
      <c r="C50" s="12" t="e">
        <f>'2020-prov B1'!F52+#REF!+'2020 -prov B3'!C51+'2020-prov B4'!C51+'2020-prov B5'!C51+'2020-prov B6'!C51+'2020-prov_B7'!C51+'2020 prov B8'!C51+#REF!+#REF!</f>
        <v>#REF!</v>
      </c>
      <c r="D50" s="12" t="e">
        <f>'2020-prov B1'!G52+#REF!+'2020 -prov B3'!#REF!+'2020-prov B4'!#REF!+'2020-prov B5'!D51+'2020-prov B6'!#REF!+'2020-prov_B7'!#REF!+'2020 prov B8'!#REF!+#REF!+#REF!</f>
        <v>#REF!</v>
      </c>
      <c r="E50" s="12" t="e">
        <f>'2020-prov B1'!#REF!+#REF!+'2020 -prov B3'!D51+'2020-prov B4'!D51+'2020-prov B5'!E51+'2020-prov B6'!D51+'2020-prov_B7'!D51+'2020 prov B8'!D51+#REF!+#REF!</f>
        <v>#REF!</v>
      </c>
      <c r="F50" s="12" t="e">
        <f>'2020-prov B1'!#REF!+#REF!+'2020 -prov B3'!E51+'2020-prov B4'!E51+'2020-prov B5'!F51+'2020-prov B6'!E51+'2020-prov_B7'!E51+'2020 prov B8'!E51+#REF!+#REF!</f>
        <v>#REF!</v>
      </c>
      <c r="G50" s="12" t="e">
        <f>'2020-prov B1'!#REF!+#REF!+'2020 -prov B3'!F51+'2020-prov B4'!F51+'2020-prov B5'!G51+'2020-prov B6'!F51+'2020-prov_B7'!F51+'2020 prov B8'!F51+#REF!+#REF!</f>
        <v>#REF!</v>
      </c>
      <c r="H50" s="12" t="e">
        <f>'2020-prov B1'!#REF!+#REF!+'2020 -prov B3'!G51+'2020-prov B4'!G51+'2020-prov B5'!#REF!+'2020-prov B6'!G51+'2020-prov_B7'!G51+'2020 prov B8'!G51+#REF!+#REF!</f>
        <v>#REF!</v>
      </c>
      <c r="J50"/>
    </row>
    <row r="51" spans="1:10" x14ac:dyDescent="0.2">
      <c r="A51" s="11" t="s">
        <v>45</v>
      </c>
      <c r="B51" s="12" t="e">
        <f>'2020-prov B1'!E53+#REF!+'2020 -prov B3'!B52+'2020-prov B4'!B52+'2020-prov B5'!B52+'2020-prov B6'!B52+'2020-prov_B7'!B52+'2020 prov B8'!B52+#REF!+#REF!</f>
        <v>#REF!</v>
      </c>
      <c r="C51" s="12" t="e">
        <f>'2020-prov B1'!F53+#REF!+'2020 -prov B3'!C52+'2020-prov B4'!C52+'2020-prov B5'!C52+'2020-prov B6'!C52+'2020-prov_B7'!C52+'2020 prov B8'!C52+#REF!+#REF!</f>
        <v>#REF!</v>
      </c>
      <c r="D51" s="12" t="e">
        <f>'2020-prov B1'!G53+#REF!+'2020 -prov B3'!#REF!+'2020-prov B4'!#REF!+'2020-prov B5'!D52+'2020-prov B6'!#REF!+'2020-prov_B7'!#REF!+'2020 prov B8'!#REF!+#REF!+#REF!</f>
        <v>#REF!</v>
      </c>
      <c r="E51" s="12" t="e">
        <f>'2020-prov B1'!#REF!+#REF!+'2020 -prov B3'!D52+'2020-prov B4'!D52+'2020-prov B5'!E52+'2020-prov B6'!D52+'2020-prov_B7'!D52+'2020 prov B8'!D52+#REF!+#REF!</f>
        <v>#REF!</v>
      </c>
      <c r="F51" s="12" t="e">
        <f>'2020-prov B1'!#REF!+#REF!+'2020 -prov B3'!E52+'2020-prov B4'!E52+'2020-prov B5'!F52+'2020-prov B6'!E52+'2020-prov_B7'!E52+'2020 prov B8'!E52+#REF!+#REF!</f>
        <v>#REF!</v>
      </c>
      <c r="G51" s="12" t="e">
        <f>'2020-prov B1'!#REF!+#REF!+'2020 -prov B3'!F52+'2020-prov B4'!F52+'2020-prov B5'!G52+'2020-prov B6'!F52+'2020-prov_B7'!F52+'2020 prov B8'!F52+#REF!+#REF!</f>
        <v>#REF!</v>
      </c>
      <c r="H51" s="12" t="e">
        <f>'2020-prov B1'!#REF!+#REF!+'2020 -prov B3'!G52+'2020-prov B4'!G52+'2020-prov B5'!#REF!+'2020-prov B6'!G52+'2020-prov_B7'!G52+'2020 prov B8'!G52+#REF!+#REF!</f>
        <v>#REF!</v>
      </c>
      <c r="J51"/>
    </row>
    <row r="52" spans="1:10" x14ac:dyDescent="0.2">
      <c r="A52" s="11" t="s">
        <v>48</v>
      </c>
      <c r="B52" s="12" t="e">
        <f>'2020-prov B1'!E54+#REF!+'2020 -prov B3'!B53+'2020-prov B4'!B53+'2020-prov B5'!B53+'2020-prov B6'!B53+'2020-prov_B7'!B53+'2020 prov B8'!B53+#REF!+#REF!</f>
        <v>#REF!</v>
      </c>
      <c r="C52" s="12" t="e">
        <f>'2020-prov B1'!F54+#REF!+'2020 -prov B3'!C53+'2020-prov B4'!C53+'2020-prov B5'!C53+'2020-prov B6'!C53+'2020-prov_B7'!C53+'2020 prov B8'!C53+#REF!+#REF!</f>
        <v>#REF!</v>
      </c>
      <c r="D52" s="12" t="e">
        <f>'2020-prov B1'!G54+#REF!+'2020 -prov B3'!#REF!+'2020-prov B4'!#REF!+'2020-prov B5'!D53+'2020-prov B6'!#REF!+'2020-prov_B7'!#REF!+'2020 prov B8'!#REF!+#REF!+#REF!</f>
        <v>#REF!</v>
      </c>
      <c r="E52" s="12" t="e">
        <f>'2020-prov B1'!#REF!+#REF!+'2020 -prov B3'!D53+'2020-prov B4'!D53+'2020-prov B5'!E53+'2020-prov B6'!D53+'2020-prov_B7'!D53+'2020 prov B8'!D53+#REF!+#REF!</f>
        <v>#REF!</v>
      </c>
      <c r="F52" s="12" t="e">
        <f>'2020-prov B1'!#REF!+#REF!+'2020 -prov B3'!E53+'2020-prov B4'!E53+'2020-prov B5'!F53+'2020-prov B6'!E53+'2020-prov_B7'!E53+'2020 prov B8'!E53+#REF!+#REF!</f>
        <v>#REF!</v>
      </c>
      <c r="G52" s="12" t="e">
        <f>'2020-prov B1'!#REF!+#REF!+'2020 -prov B3'!F53+'2020-prov B4'!F53+'2020-prov B5'!G53+'2020-prov B6'!F53+'2020-prov_B7'!F53+'2020 prov B8'!F53+#REF!+#REF!</f>
        <v>#REF!</v>
      </c>
      <c r="H52" s="12" t="e">
        <f>'2020-prov B1'!#REF!+#REF!+'2020 -prov B3'!G53+'2020-prov B4'!G53+'2020-prov B5'!#REF!+'2020-prov B6'!G53+'2020-prov_B7'!G53+'2020 prov B8'!G53+#REF!+#REF!</f>
        <v>#REF!</v>
      </c>
      <c r="J52"/>
    </row>
    <row r="53" spans="1:10" x14ac:dyDescent="0.2">
      <c r="A53" s="11" t="s">
        <v>108</v>
      </c>
      <c r="B53" s="12" t="e">
        <f>'2020-prov B1'!E55+#REF!+'2020 -prov B3'!B54+'2020-prov B4'!B54+'2020-prov B5'!B54+'2020-prov B6'!B54+'2020-prov_B7'!B54+'2020 prov B8'!B54+#REF!+#REF!</f>
        <v>#REF!</v>
      </c>
      <c r="C53" s="12" t="e">
        <f>'2020-prov B1'!F55+#REF!+'2020 -prov B3'!C54+'2020-prov B4'!C54+'2020-prov B5'!C54+'2020-prov B6'!C54+'2020-prov_B7'!C54+'2020 prov B8'!C54+#REF!+#REF!</f>
        <v>#REF!</v>
      </c>
      <c r="D53" s="12" t="e">
        <f>'2020-prov B1'!G55+#REF!+'2020 -prov B3'!#REF!+'2020-prov B4'!#REF!+'2020-prov B5'!D54+'2020-prov B6'!#REF!+'2020-prov_B7'!#REF!+'2020 prov B8'!#REF!+#REF!+#REF!</f>
        <v>#REF!</v>
      </c>
      <c r="E53" s="12" t="e">
        <f>'2020-prov B1'!#REF!+#REF!+'2020 -prov B3'!D54+'2020-prov B4'!D54+'2020-prov B5'!E54+'2020-prov B6'!D54+'2020-prov_B7'!D54+'2020 prov B8'!D54+#REF!+#REF!</f>
        <v>#REF!</v>
      </c>
      <c r="F53" s="12" t="e">
        <f>'2020-prov B1'!#REF!+#REF!+'2020 -prov B3'!E54+'2020-prov B4'!E54+'2020-prov B5'!F54+'2020-prov B6'!E54+'2020-prov_B7'!E54+'2020 prov B8'!E54+#REF!+#REF!</f>
        <v>#REF!</v>
      </c>
      <c r="G53" s="12" t="e">
        <f>'2020-prov B1'!#REF!+#REF!+'2020 -prov B3'!F54+'2020-prov B4'!F54+'2020-prov B5'!G54+'2020-prov B6'!F54+'2020-prov_B7'!F54+'2020 prov B8'!F54+#REF!+#REF!</f>
        <v>#REF!</v>
      </c>
      <c r="H53" s="12" t="e">
        <f>'2020-prov B1'!#REF!+#REF!+'2020 -prov B3'!G54+'2020-prov B4'!G54+'2020-prov B5'!#REF!+'2020-prov B6'!G54+'2020-prov_B7'!G54+'2020 prov B8'!G54+#REF!+#REF!</f>
        <v>#REF!</v>
      </c>
      <c r="J53"/>
    </row>
    <row r="54" spans="1:10" x14ac:dyDescent="0.2">
      <c r="A54" s="11" t="s">
        <v>50</v>
      </c>
      <c r="B54" s="12" t="e">
        <f>'2020-prov B1'!E56+#REF!+'2020 -prov B3'!B55+'2020-prov B4'!B55+'2020-prov B5'!B55+'2020-prov B6'!B55+'2020-prov_B7'!B55+'2020 prov B8'!B55+#REF!+#REF!</f>
        <v>#REF!</v>
      </c>
      <c r="C54" s="12" t="e">
        <f>'2020-prov B1'!F56+#REF!+'2020 -prov B3'!C55+'2020-prov B4'!C55+'2020-prov B5'!C55+'2020-prov B6'!C55+'2020-prov_B7'!C55+'2020 prov B8'!C55+#REF!+#REF!</f>
        <v>#REF!</v>
      </c>
      <c r="D54" s="12" t="e">
        <f>'2020-prov B1'!G56+#REF!+'2020 -prov B3'!#REF!+'2020-prov B4'!#REF!+'2020-prov B5'!D55+'2020-prov B6'!#REF!+'2020-prov_B7'!#REF!+'2020 prov B8'!#REF!+#REF!+#REF!</f>
        <v>#REF!</v>
      </c>
      <c r="E54" s="12" t="e">
        <f>'2020-prov B1'!#REF!+#REF!+'2020 -prov B3'!D55+'2020-prov B4'!D55+'2020-prov B5'!E55+'2020-prov B6'!D55+'2020-prov_B7'!D55+'2020 prov B8'!D55+#REF!+#REF!</f>
        <v>#REF!</v>
      </c>
      <c r="F54" s="12" t="e">
        <f>'2020-prov B1'!#REF!+#REF!+'2020 -prov B3'!E55+'2020-prov B4'!E55+'2020-prov B5'!F55+'2020-prov B6'!E55+'2020-prov_B7'!E55+'2020 prov B8'!E55+#REF!+#REF!</f>
        <v>#REF!</v>
      </c>
      <c r="G54" s="12" t="e">
        <f>'2020-prov B1'!#REF!+#REF!+'2020 -prov B3'!F55+'2020-prov B4'!F55+'2020-prov B5'!G55+'2020-prov B6'!F55+'2020-prov_B7'!F55+'2020 prov B8'!F55+#REF!+#REF!</f>
        <v>#REF!</v>
      </c>
      <c r="H54" s="12" t="e">
        <f>'2020-prov B1'!#REF!+#REF!+'2020 -prov B3'!G55+'2020-prov B4'!G55+'2020-prov B5'!#REF!+'2020-prov B6'!G55+'2020-prov_B7'!G55+'2020 prov B8'!G55+#REF!+#REF!</f>
        <v>#REF!</v>
      </c>
      <c r="J54"/>
    </row>
    <row r="55" spans="1:10" x14ac:dyDescent="0.2">
      <c r="A55" s="11" t="s">
        <v>46</v>
      </c>
      <c r="B55" s="12" t="e">
        <f>'2020-prov B1'!E57+#REF!+'2020 -prov B3'!B56+'2020-prov B4'!B56+'2020-prov B5'!B56+'2020-prov B6'!B56+'2020-prov_B7'!B56+'2020 prov B8'!B56+#REF!+#REF!</f>
        <v>#REF!</v>
      </c>
      <c r="C55" s="12" t="e">
        <f>'2020-prov B1'!F57+#REF!+'2020 -prov B3'!C56+'2020-prov B4'!C56+'2020-prov B5'!C56+'2020-prov B6'!C56+'2020-prov_B7'!C56+'2020 prov B8'!C56+#REF!+#REF!</f>
        <v>#REF!</v>
      </c>
      <c r="D55" s="12" t="e">
        <f>'2020-prov B1'!G57+#REF!+'2020 -prov B3'!#REF!+'2020-prov B4'!#REF!+'2020-prov B5'!D56+'2020-prov B6'!#REF!+'2020-prov_B7'!#REF!+'2020 prov B8'!#REF!+#REF!+#REF!</f>
        <v>#REF!</v>
      </c>
      <c r="E55" s="12" t="e">
        <f>'2020-prov B1'!#REF!+#REF!+'2020 -prov B3'!D56+'2020-prov B4'!D56+'2020-prov B5'!E56+'2020-prov B6'!D56+'2020-prov_B7'!D56+'2020 prov B8'!D56+#REF!+#REF!</f>
        <v>#REF!</v>
      </c>
      <c r="F55" s="12" t="e">
        <f>'2020-prov B1'!#REF!+#REF!+'2020 -prov B3'!E56+'2020-prov B4'!E56+'2020-prov B5'!F56+'2020-prov B6'!E56+'2020-prov_B7'!E56+'2020 prov B8'!E56+#REF!+#REF!</f>
        <v>#REF!</v>
      </c>
      <c r="G55" s="12" t="e">
        <f>'2020-prov B1'!#REF!+#REF!+'2020 -prov B3'!F56+'2020-prov B4'!F56+'2020-prov B5'!G56+'2020-prov B6'!F56+'2020-prov_B7'!F56+'2020 prov B8'!F56+#REF!+#REF!</f>
        <v>#REF!</v>
      </c>
      <c r="H55" s="12" t="e">
        <f>'2020-prov B1'!#REF!+#REF!+'2020 -prov B3'!G56+'2020-prov B4'!G56+'2020-prov B5'!#REF!+'2020-prov B6'!G56+'2020-prov_B7'!G56+'2020 prov B8'!G56+#REF!+#REF!</f>
        <v>#REF!</v>
      </c>
      <c r="J55"/>
    </row>
    <row r="56" spans="1:10" x14ac:dyDescent="0.2">
      <c r="A56" s="11" t="s">
        <v>47</v>
      </c>
      <c r="B56" s="12" t="e">
        <f>'2020-prov B1'!E58+#REF!+'2020 -prov B3'!B57+'2020-prov B4'!B57+'2020-prov B5'!B57+'2020-prov B6'!B57+'2020-prov_B7'!B57+'2020 prov B8'!B57+#REF!+#REF!</f>
        <v>#REF!</v>
      </c>
      <c r="C56" s="12" t="e">
        <f>'2020-prov B1'!F58+#REF!+'2020 -prov B3'!C57+'2020-prov B4'!C57+'2020-prov B5'!C57+'2020-prov B6'!C57+'2020-prov_B7'!C57+'2020 prov B8'!C57+#REF!+#REF!</f>
        <v>#REF!</v>
      </c>
      <c r="D56" s="12" t="e">
        <f>'2020-prov B1'!G58+#REF!+'2020 -prov B3'!#REF!+'2020-prov B4'!#REF!+'2020-prov B5'!D57+'2020-prov B6'!#REF!+'2020-prov_B7'!#REF!+'2020 prov B8'!#REF!+#REF!+#REF!</f>
        <v>#REF!</v>
      </c>
      <c r="E56" s="12" t="e">
        <f>'2020-prov B1'!#REF!+#REF!+'2020 -prov B3'!D57+'2020-prov B4'!D57+'2020-prov B5'!E57+'2020-prov B6'!D57+'2020-prov_B7'!D57+'2020 prov B8'!D57+#REF!+#REF!</f>
        <v>#REF!</v>
      </c>
      <c r="F56" s="12" t="e">
        <f>'2020-prov B1'!#REF!+#REF!+'2020 -prov B3'!E57+'2020-prov B4'!E57+'2020-prov B5'!F57+'2020-prov B6'!E57+'2020-prov_B7'!E57+'2020 prov B8'!E57+#REF!+#REF!</f>
        <v>#REF!</v>
      </c>
      <c r="G56" s="12" t="e">
        <f>'2020-prov B1'!#REF!+#REF!+'2020 -prov B3'!F57+'2020-prov B4'!F57+'2020-prov B5'!G57+'2020-prov B6'!F57+'2020-prov_B7'!F57+'2020 prov B8'!F57+#REF!+#REF!</f>
        <v>#REF!</v>
      </c>
      <c r="H56" s="12" t="e">
        <f>'2020-prov B1'!#REF!+#REF!+'2020 -prov B3'!G57+'2020-prov B4'!G57+'2020-prov B5'!#REF!+'2020-prov B6'!G57+'2020-prov_B7'!G57+'2020 prov B8'!G57+#REF!+#REF!</f>
        <v>#REF!</v>
      </c>
      <c r="J56"/>
    </row>
    <row r="57" spans="1:10" x14ac:dyDescent="0.2">
      <c r="A57" s="11" t="s">
        <v>49</v>
      </c>
      <c r="B57" s="12" t="e">
        <f>'2020-prov B1'!E59+#REF!+'2020 -prov B3'!B58+'2020-prov B4'!B58+'2020-prov B5'!B58+'2020-prov B6'!B58+'2020-prov_B7'!B58+'2020 prov B8'!B58+#REF!+#REF!</f>
        <v>#REF!</v>
      </c>
      <c r="C57" s="12" t="e">
        <f>'2020-prov B1'!F59+#REF!+'2020 -prov B3'!C58+'2020-prov B4'!C58+'2020-prov B5'!C58+'2020-prov B6'!C58+'2020-prov_B7'!C58+'2020 prov B8'!C58+#REF!+#REF!</f>
        <v>#REF!</v>
      </c>
      <c r="D57" s="12" t="e">
        <f>'2020-prov B1'!G59+#REF!+'2020 -prov B3'!#REF!+'2020-prov B4'!#REF!+'2020-prov B5'!D58+'2020-prov B6'!#REF!+'2020-prov_B7'!#REF!+'2020 prov B8'!#REF!+#REF!+#REF!</f>
        <v>#REF!</v>
      </c>
      <c r="E57" s="12" t="e">
        <f>'2020-prov B1'!#REF!+#REF!+'2020 -prov B3'!D58+'2020-prov B4'!D58+'2020-prov B5'!E58+'2020-prov B6'!D58+'2020-prov_B7'!D58+'2020 prov B8'!D58+#REF!+#REF!</f>
        <v>#REF!</v>
      </c>
      <c r="F57" s="12" t="e">
        <f>'2020-prov B1'!#REF!+#REF!+'2020 -prov B3'!E58+'2020-prov B4'!E58+'2020-prov B5'!F58+'2020-prov B6'!E58+'2020-prov_B7'!E58+'2020 prov B8'!E58+#REF!+#REF!</f>
        <v>#REF!</v>
      </c>
      <c r="G57" s="12" t="e">
        <f>'2020-prov B1'!#REF!+#REF!+'2020 -prov B3'!F58+'2020-prov B4'!F58+'2020-prov B5'!G58+'2020-prov B6'!F58+'2020-prov_B7'!F58+'2020 prov B8'!F58+#REF!+#REF!</f>
        <v>#REF!</v>
      </c>
      <c r="H57" s="12" t="e">
        <f>'2020-prov B1'!#REF!+#REF!+'2020 -prov B3'!G58+'2020-prov B4'!G58+'2020-prov B5'!#REF!+'2020-prov B6'!G58+'2020-prov_B7'!G58+'2020 prov B8'!G58+#REF!+#REF!</f>
        <v>#REF!</v>
      </c>
      <c r="J57"/>
    </row>
    <row r="58" spans="1:10" x14ac:dyDescent="0.2">
      <c r="A58" s="11" t="s">
        <v>51</v>
      </c>
      <c r="B58" s="12" t="e">
        <f>'2020-prov B1'!E60+#REF!+'2020 -prov B3'!B59+'2020-prov B4'!B59+'2020-prov B5'!B59+'2020-prov B6'!B59+'2020-prov_B7'!B59+'2020 prov B8'!B59+#REF!+#REF!</f>
        <v>#REF!</v>
      </c>
      <c r="C58" s="12" t="e">
        <f>'2020-prov B1'!F60+#REF!+'2020 -prov B3'!C59+'2020-prov B4'!C59+'2020-prov B5'!C59+'2020-prov B6'!C59+'2020-prov_B7'!C59+'2020 prov B8'!C59+#REF!+#REF!</f>
        <v>#REF!</v>
      </c>
      <c r="D58" s="12" t="e">
        <f>'2020-prov B1'!G60+#REF!+'2020 -prov B3'!#REF!+'2020-prov B4'!#REF!+'2020-prov B5'!D59+'2020-prov B6'!#REF!+'2020-prov_B7'!#REF!+'2020 prov B8'!#REF!+#REF!+#REF!</f>
        <v>#REF!</v>
      </c>
      <c r="E58" s="12" t="e">
        <f>'2020-prov B1'!#REF!+#REF!+'2020 -prov B3'!D59+'2020-prov B4'!D59+'2020-prov B5'!E59+'2020-prov B6'!D59+'2020-prov_B7'!D59+'2020 prov B8'!D59+#REF!+#REF!</f>
        <v>#REF!</v>
      </c>
      <c r="F58" s="12" t="e">
        <f>'2020-prov B1'!#REF!+#REF!+'2020 -prov B3'!E59+'2020-prov B4'!E59+'2020-prov B5'!F59+'2020-prov B6'!E59+'2020-prov_B7'!E59+'2020 prov B8'!E59+#REF!+#REF!</f>
        <v>#REF!</v>
      </c>
      <c r="G58" s="12" t="e">
        <f>'2020-prov B1'!#REF!+#REF!+'2020 -prov B3'!F59+'2020-prov B4'!F59+'2020-prov B5'!G59+'2020-prov B6'!F59+'2020-prov_B7'!F59+'2020 prov B8'!F59+#REF!+#REF!</f>
        <v>#REF!</v>
      </c>
      <c r="H58" s="12" t="e">
        <f>'2020-prov B1'!#REF!+#REF!+'2020 -prov B3'!G59+'2020-prov B4'!G59+'2020-prov B5'!#REF!+'2020-prov B6'!G59+'2020-prov_B7'!G59+'2020 prov B8'!G59+#REF!+#REF!</f>
        <v>#REF!</v>
      </c>
      <c r="J58"/>
    </row>
    <row r="59" spans="1:10" x14ac:dyDescent="0.2">
      <c r="A59" s="11" t="s">
        <v>52</v>
      </c>
      <c r="B59" s="12" t="e">
        <f>'2020-prov B1'!E61+#REF!+'2020 -prov B3'!B60+'2020-prov B4'!B60+'2020-prov B5'!B60+'2020-prov B6'!B60+'2020-prov_B7'!B60+'2020 prov B8'!B60+#REF!+#REF!</f>
        <v>#REF!</v>
      </c>
      <c r="C59" s="12" t="e">
        <f>'2020-prov B1'!F61+#REF!+'2020 -prov B3'!C60+'2020-prov B4'!C60+'2020-prov B5'!C60+'2020-prov B6'!C60+'2020-prov_B7'!C60+'2020 prov B8'!C60+#REF!+#REF!</f>
        <v>#REF!</v>
      </c>
      <c r="D59" s="12" t="e">
        <f>'2020-prov B1'!G61+#REF!+'2020 -prov B3'!#REF!+'2020-prov B4'!#REF!+'2020-prov B5'!D60+'2020-prov B6'!#REF!+'2020-prov_B7'!#REF!+'2020 prov B8'!#REF!+#REF!+#REF!</f>
        <v>#REF!</v>
      </c>
      <c r="E59" s="12" t="e">
        <f>'2020-prov B1'!#REF!+#REF!+'2020 -prov B3'!D60+'2020-prov B4'!D60+'2020-prov B5'!E60+'2020-prov B6'!D60+'2020-prov_B7'!D60+'2020 prov B8'!D60+#REF!+#REF!</f>
        <v>#REF!</v>
      </c>
      <c r="F59" s="12" t="e">
        <f>'2020-prov B1'!#REF!+#REF!+'2020 -prov B3'!E60+'2020-prov B4'!E60+'2020-prov B5'!F60+'2020-prov B6'!E60+'2020-prov_B7'!E60+'2020 prov B8'!E60+#REF!+#REF!</f>
        <v>#REF!</v>
      </c>
      <c r="G59" s="12" t="e">
        <f>'2020-prov B1'!#REF!+#REF!+'2020 -prov B3'!F60+'2020-prov B4'!F60+'2020-prov B5'!G60+'2020-prov B6'!F60+'2020-prov_B7'!F60+'2020 prov B8'!F60+#REF!+#REF!</f>
        <v>#REF!</v>
      </c>
      <c r="H59" s="12" t="e">
        <f>'2020-prov B1'!#REF!+#REF!+'2020 -prov B3'!G60+'2020-prov B4'!G60+'2020-prov B5'!#REF!+'2020-prov B6'!G60+'2020-prov_B7'!G60+'2020 prov B8'!G60+#REF!+#REF!</f>
        <v>#REF!</v>
      </c>
      <c r="J59"/>
    </row>
    <row r="60" spans="1:10" x14ac:dyDescent="0.2">
      <c r="A60" s="11" t="s">
        <v>53</v>
      </c>
      <c r="B60" s="12" t="e">
        <f>'2020-prov B1'!E62+#REF!+'2020 -prov B3'!B61+'2020-prov B4'!B61+'2020-prov B5'!B61+'2020-prov B6'!B61+'2020-prov_B7'!B61+'2020 prov B8'!B61+#REF!+#REF!</f>
        <v>#REF!</v>
      </c>
      <c r="C60" s="12" t="e">
        <f>'2020-prov B1'!F62+#REF!+'2020 -prov B3'!C61+'2020-prov B4'!C61+'2020-prov B5'!C61+'2020-prov B6'!C61+'2020-prov_B7'!C61+'2020 prov B8'!C61+#REF!+#REF!</f>
        <v>#REF!</v>
      </c>
      <c r="D60" s="12" t="e">
        <f>'2020-prov B1'!G62+#REF!+'2020 -prov B3'!#REF!+'2020-prov B4'!#REF!+'2020-prov B5'!D61+'2020-prov B6'!#REF!+'2020-prov_B7'!#REF!+'2020 prov B8'!#REF!+#REF!+#REF!</f>
        <v>#REF!</v>
      </c>
      <c r="E60" s="12" t="e">
        <f>'2020-prov B1'!#REF!+#REF!+'2020 -prov B3'!D61+'2020-prov B4'!D61+'2020-prov B5'!E61+'2020-prov B6'!D61+'2020-prov_B7'!D61+'2020 prov B8'!D61+#REF!+#REF!</f>
        <v>#REF!</v>
      </c>
      <c r="F60" s="12" t="e">
        <f>'2020-prov B1'!#REF!+#REF!+'2020 -prov B3'!E61+'2020-prov B4'!E61+'2020-prov B5'!F61+'2020-prov B6'!E61+'2020-prov_B7'!E61+'2020 prov B8'!E61+#REF!+#REF!</f>
        <v>#REF!</v>
      </c>
      <c r="G60" s="12" t="e">
        <f>'2020-prov B1'!#REF!+#REF!+'2020 -prov B3'!F61+'2020-prov B4'!F61+'2020-prov B5'!G61+'2020-prov B6'!F61+'2020-prov_B7'!F61+'2020 prov B8'!F61+#REF!+#REF!</f>
        <v>#REF!</v>
      </c>
      <c r="H60" s="12" t="e">
        <f>'2020-prov B1'!#REF!+#REF!+'2020 -prov B3'!G61+'2020-prov B4'!G61+'2020-prov B5'!#REF!+'2020-prov B6'!G61+'2020-prov_B7'!G61+'2020 prov B8'!G61+#REF!+#REF!</f>
        <v>#REF!</v>
      </c>
      <c r="J60"/>
    </row>
    <row r="61" spans="1:10" x14ac:dyDescent="0.2">
      <c r="A61" s="11" t="s">
        <v>54</v>
      </c>
      <c r="B61" s="12" t="e">
        <f>'2020-prov B1'!E63+#REF!+'2020 -prov B3'!B62+'2020-prov B4'!B62+'2020-prov B5'!B62+'2020-prov B6'!B62+'2020-prov_B7'!B62+'2020 prov B8'!B62+#REF!+#REF!</f>
        <v>#REF!</v>
      </c>
      <c r="C61" s="12" t="e">
        <f>'2020-prov B1'!F63+#REF!+'2020 -prov B3'!C62+'2020-prov B4'!C62+'2020-prov B5'!C62+'2020-prov B6'!C62+'2020-prov_B7'!C62+'2020 prov B8'!C62+#REF!+#REF!</f>
        <v>#REF!</v>
      </c>
      <c r="D61" s="12" t="e">
        <f>'2020-prov B1'!G63+#REF!+'2020 -prov B3'!#REF!+'2020-prov B4'!#REF!+'2020-prov B5'!D62+'2020-prov B6'!#REF!+'2020-prov_B7'!#REF!+'2020 prov B8'!#REF!+#REF!+#REF!</f>
        <v>#REF!</v>
      </c>
      <c r="E61" s="12" t="e">
        <f>'2020-prov B1'!#REF!+#REF!+'2020 -prov B3'!D62+'2020-prov B4'!D62+'2020-prov B5'!E62+'2020-prov B6'!D62+'2020-prov_B7'!D62+'2020 prov B8'!D62+#REF!+#REF!</f>
        <v>#REF!</v>
      </c>
      <c r="F61" s="12" t="e">
        <f>'2020-prov B1'!#REF!+#REF!+'2020 -prov B3'!E62+'2020-prov B4'!E62+'2020-prov B5'!F62+'2020-prov B6'!E62+'2020-prov_B7'!E62+'2020 prov B8'!E62+#REF!+#REF!</f>
        <v>#REF!</v>
      </c>
      <c r="G61" s="12" t="e">
        <f>'2020-prov B1'!#REF!+#REF!+'2020 -prov B3'!F62+'2020-prov B4'!F62+'2020-prov B5'!G62+'2020-prov B6'!F62+'2020-prov_B7'!F62+'2020 prov B8'!F62+#REF!+#REF!</f>
        <v>#REF!</v>
      </c>
      <c r="H61" s="12" t="e">
        <f>'2020-prov B1'!#REF!+#REF!+'2020 -prov B3'!G62+'2020-prov B4'!G62+'2020-prov B5'!#REF!+'2020-prov B6'!G62+'2020-prov_B7'!G62+'2020 prov B8'!G62+#REF!+#REF!</f>
        <v>#REF!</v>
      </c>
      <c r="J61"/>
    </row>
    <row r="62" spans="1:10" x14ac:dyDescent="0.2">
      <c r="A62" s="11" t="s">
        <v>57</v>
      </c>
      <c r="B62" s="12" t="e">
        <f>'2020-prov B1'!E64+#REF!+'2020 -prov B3'!B63+'2020-prov B4'!B63+'2020-prov B5'!B63+'2020-prov B6'!B63+'2020-prov_B7'!B63+'2020 prov B8'!B63+#REF!+#REF!</f>
        <v>#REF!</v>
      </c>
      <c r="C62" s="12" t="e">
        <f>'2020-prov B1'!F64+#REF!+'2020 -prov B3'!C63+'2020-prov B4'!C63+'2020-prov B5'!C63+'2020-prov B6'!C63+'2020-prov_B7'!C63+'2020 prov B8'!C63+#REF!+#REF!</f>
        <v>#REF!</v>
      </c>
      <c r="D62" s="12" t="e">
        <f>'2020-prov B1'!G64+#REF!+'2020 -prov B3'!#REF!+'2020-prov B4'!#REF!+'2020-prov B5'!D63+'2020-prov B6'!#REF!+'2020-prov_B7'!#REF!+'2020 prov B8'!#REF!+#REF!+#REF!</f>
        <v>#REF!</v>
      </c>
      <c r="E62" s="12" t="e">
        <f>'2020-prov B1'!#REF!+#REF!+'2020 -prov B3'!D63+'2020-prov B4'!D63+'2020-prov B5'!E63+'2020-prov B6'!D63+'2020-prov_B7'!D63+'2020 prov B8'!D63+#REF!+#REF!</f>
        <v>#REF!</v>
      </c>
      <c r="F62" s="12" t="e">
        <f>'2020-prov B1'!#REF!+#REF!+'2020 -prov B3'!E63+'2020-prov B4'!E63+'2020-prov B5'!F63+'2020-prov B6'!E63+'2020-prov_B7'!E63+'2020 prov B8'!E63+#REF!+#REF!</f>
        <v>#REF!</v>
      </c>
      <c r="G62" s="12" t="e">
        <f>'2020-prov B1'!#REF!+#REF!+'2020 -prov B3'!F63+'2020-prov B4'!F63+'2020-prov B5'!G63+'2020-prov B6'!F63+'2020-prov_B7'!F63+'2020 prov B8'!F63+#REF!+#REF!</f>
        <v>#REF!</v>
      </c>
      <c r="H62" s="12" t="e">
        <f>'2020-prov B1'!#REF!+#REF!+'2020 -prov B3'!G63+'2020-prov B4'!G63+'2020-prov B5'!#REF!+'2020-prov B6'!G63+'2020-prov_B7'!G63+'2020 prov B8'!G63+#REF!+#REF!</f>
        <v>#REF!</v>
      </c>
      <c r="J62"/>
    </row>
    <row r="63" spans="1:10" x14ac:dyDescent="0.2">
      <c r="A63" s="11" t="s">
        <v>55</v>
      </c>
      <c r="B63" s="12" t="e">
        <f>'2020-prov B1'!E65+#REF!+'2020 -prov B3'!B64+'2020-prov B4'!B64+'2020-prov B5'!B64+'2020-prov B6'!B64+'2020-prov_B7'!B64+'2020 prov B8'!B64+#REF!+#REF!</f>
        <v>#REF!</v>
      </c>
      <c r="C63" s="12" t="e">
        <f>'2020-prov B1'!F65+#REF!+'2020 -prov B3'!C64+'2020-prov B4'!C64+'2020-prov B5'!C64+'2020-prov B6'!C64+'2020-prov_B7'!C64+'2020 prov B8'!C64+#REF!+#REF!</f>
        <v>#REF!</v>
      </c>
      <c r="D63" s="12" t="e">
        <f>'2020-prov B1'!G65+#REF!+'2020 -prov B3'!#REF!+'2020-prov B4'!#REF!+'2020-prov B5'!D64+'2020-prov B6'!#REF!+'2020-prov_B7'!#REF!+'2020 prov B8'!#REF!+#REF!+#REF!</f>
        <v>#REF!</v>
      </c>
      <c r="E63" s="12" t="e">
        <f>'2020-prov B1'!#REF!+#REF!+'2020 -prov B3'!D64+'2020-prov B4'!D64+'2020-prov B5'!E64+'2020-prov B6'!D64+'2020-prov_B7'!D64+'2020 prov B8'!D64+#REF!+#REF!</f>
        <v>#REF!</v>
      </c>
      <c r="F63" s="12" t="e">
        <f>'2020-prov B1'!#REF!+#REF!+'2020 -prov B3'!E64+'2020-prov B4'!E64+'2020-prov B5'!F64+'2020-prov B6'!E64+'2020-prov_B7'!E64+'2020 prov B8'!E64+#REF!+#REF!</f>
        <v>#REF!</v>
      </c>
      <c r="G63" s="12" t="e">
        <f>'2020-prov B1'!#REF!+#REF!+'2020 -prov B3'!F64+'2020-prov B4'!F64+'2020-prov B5'!G64+'2020-prov B6'!F64+'2020-prov_B7'!F64+'2020 prov B8'!F64+#REF!+#REF!</f>
        <v>#REF!</v>
      </c>
      <c r="H63" s="12" t="e">
        <f>'2020-prov B1'!#REF!+#REF!+'2020 -prov B3'!G64+'2020-prov B4'!G64+'2020-prov B5'!#REF!+'2020-prov B6'!G64+'2020-prov_B7'!G64+'2020 prov B8'!G64+#REF!+#REF!</f>
        <v>#REF!</v>
      </c>
      <c r="J63"/>
    </row>
    <row r="64" spans="1:10" x14ac:dyDescent="0.2">
      <c r="A64" s="11" t="s">
        <v>63</v>
      </c>
      <c r="B64" s="12" t="e">
        <f>'2020-prov B1'!E66+#REF!+'2020 -prov B3'!B65+'2020-prov B4'!B65+'2020-prov B5'!B65+'2020-prov B6'!B65+'2020-prov_B7'!B65+'2020 prov B8'!B65+#REF!+#REF!</f>
        <v>#REF!</v>
      </c>
      <c r="C64" s="12" t="e">
        <f>'2020-prov B1'!F66+#REF!+'2020 -prov B3'!C65+'2020-prov B4'!C65+'2020-prov B5'!C65+'2020-prov B6'!C65+'2020-prov_B7'!C65+'2020 prov B8'!C65+#REF!+#REF!</f>
        <v>#REF!</v>
      </c>
      <c r="D64" s="12" t="e">
        <f>'2020-prov B1'!G66+#REF!+'2020 -prov B3'!#REF!+'2020-prov B4'!#REF!+'2020-prov B5'!D65+'2020-prov B6'!#REF!+'2020-prov_B7'!#REF!+'2020 prov B8'!#REF!+#REF!+#REF!</f>
        <v>#REF!</v>
      </c>
      <c r="E64" s="12" t="e">
        <f>'2020-prov B1'!#REF!+#REF!+'2020 -prov B3'!D65+'2020-prov B4'!D65+'2020-prov B5'!E65+'2020-prov B6'!D65+'2020-prov_B7'!D65+'2020 prov B8'!D65+#REF!+#REF!</f>
        <v>#REF!</v>
      </c>
      <c r="F64" s="12" t="e">
        <f>'2020-prov B1'!#REF!+#REF!+'2020 -prov B3'!E65+'2020-prov B4'!E65+'2020-prov B5'!F65+'2020-prov B6'!E65+'2020-prov_B7'!E65+'2020 prov B8'!E65+#REF!+#REF!</f>
        <v>#REF!</v>
      </c>
      <c r="G64" s="12" t="e">
        <f>'2020-prov B1'!#REF!+#REF!+'2020 -prov B3'!F65+'2020-prov B4'!F65+'2020-prov B5'!G65+'2020-prov B6'!F65+'2020-prov_B7'!F65+'2020 prov B8'!F65+#REF!+#REF!</f>
        <v>#REF!</v>
      </c>
      <c r="H64" s="12" t="e">
        <f>'2020-prov B1'!#REF!+#REF!+'2020 -prov B3'!G65+'2020-prov B4'!G65+'2020-prov B5'!#REF!+'2020-prov B6'!G65+'2020-prov_B7'!G65+'2020 prov B8'!G65+#REF!+#REF!</f>
        <v>#REF!</v>
      </c>
      <c r="J64"/>
    </row>
    <row r="65" spans="1:10" x14ac:dyDescent="0.2">
      <c r="A65" s="11" t="s">
        <v>66</v>
      </c>
      <c r="B65" s="12" t="e">
        <f>'2020-prov B1'!E67+#REF!+'2020 -prov B3'!B66+'2020-prov B4'!B66+'2020-prov B5'!B66+'2020-prov B6'!B66+'2020-prov_B7'!B66+'2020 prov B8'!B66+#REF!+#REF!</f>
        <v>#REF!</v>
      </c>
      <c r="C65" s="12" t="e">
        <f>'2020-prov B1'!F67+#REF!+'2020 -prov B3'!C66+'2020-prov B4'!C66+'2020-prov B5'!C66+'2020-prov B6'!C66+'2020-prov_B7'!C66+'2020 prov B8'!C66+#REF!+#REF!</f>
        <v>#REF!</v>
      </c>
      <c r="D65" s="12" t="e">
        <f>'2020-prov B1'!G67+#REF!+'2020 -prov B3'!#REF!+'2020-prov B4'!#REF!+'2020-prov B5'!D66+'2020-prov B6'!#REF!+'2020-prov_B7'!#REF!+'2020 prov B8'!#REF!+#REF!+#REF!</f>
        <v>#REF!</v>
      </c>
      <c r="E65" s="12" t="e">
        <f>'2020-prov B1'!#REF!+#REF!+'2020 -prov B3'!D66+'2020-prov B4'!D66+'2020-prov B5'!E66+'2020-prov B6'!D66+'2020-prov_B7'!D66+'2020 prov B8'!D66+#REF!+#REF!</f>
        <v>#REF!</v>
      </c>
      <c r="F65" s="12" t="e">
        <f>'2020-prov B1'!#REF!+#REF!+'2020 -prov B3'!E66+'2020-prov B4'!E66+'2020-prov B5'!F66+'2020-prov B6'!E66+'2020-prov_B7'!E66+'2020 prov B8'!E66+#REF!+#REF!</f>
        <v>#REF!</v>
      </c>
      <c r="G65" s="12" t="e">
        <f>'2020-prov B1'!#REF!+#REF!+'2020 -prov B3'!F66+'2020-prov B4'!F66+'2020-prov B5'!G66+'2020-prov B6'!F66+'2020-prov_B7'!F66+'2020 prov B8'!F66+#REF!+#REF!</f>
        <v>#REF!</v>
      </c>
      <c r="H65" s="12" t="e">
        <f>'2020-prov B1'!#REF!+#REF!+'2020 -prov B3'!G66+'2020-prov B4'!G66+'2020-prov B5'!#REF!+'2020-prov B6'!G66+'2020-prov_B7'!G66+'2020 prov B8'!G66+#REF!+#REF!</f>
        <v>#REF!</v>
      </c>
      <c r="J65"/>
    </row>
    <row r="66" spans="1:10" x14ac:dyDescent="0.2">
      <c r="A66" s="11" t="s">
        <v>59</v>
      </c>
      <c r="B66" s="12" t="e">
        <f>'2020-prov B1'!E68+#REF!+'2020 -prov B3'!B67+'2020-prov B4'!B67+'2020-prov B5'!B67+'2020-prov B6'!B67+'2020-prov_B7'!B67+'2020 prov B8'!B67+#REF!+#REF!</f>
        <v>#REF!</v>
      </c>
      <c r="C66" s="12" t="e">
        <f>'2020-prov B1'!F68+#REF!+'2020 -prov B3'!C67+'2020-prov B4'!C67+'2020-prov B5'!C67+'2020-prov B6'!C67+'2020-prov_B7'!C67+'2020 prov B8'!C67+#REF!+#REF!</f>
        <v>#REF!</v>
      </c>
      <c r="D66" s="12" t="e">
        <f>'2020-prov B1'!G68+#REF!+'2020 -prov B3'!#REF!+'2020-prov B4'!#REF!+'2020-prov B5'!D67+'2020-prov B6'!#REF!+'2020-prov_B7'!#REF!+'2020 prov B8'!#REF!+#REF!+#REF!</f>
        <v>#REF!</v>
      </c>
      <c r="E66" s="12" t="e">
        <f>'2020-prov B1'!#REF!+#REF!+'2020 -prov B3'!D67+'2020-prov B4'!D67+'2020-prov B5'!E67+'2020-prov B6'!D67+'2020-prov_B7'!D67+'2020 prov B8'!D67+#REF!+#REF!</f>
        <v>#REF!</v>
      </c>
      <c r="F66" s="12" t="e">
        <f>'2020-prov B1'!#REF!+#REF!+'2020 -prov B3'!E67+'2020-prov B4'!E67+'2020-prov B5'!F67+'2020-prov B6'!E67+'2020-prov_B7'!E67+'2020 prov B8'!E67+#REF!+#REF!</f>
        <v>#REF!</v>
      </c>
      <c r="G66" s="12" t="e">
        <f>'2020-prov B1'!#REF!+#REF!+'2020 -prov B3'!F67+'2020-prov B4'!F67+'2020-prov B5'!G67+'2020-prov B6'!F67+'2020-prov_B7'!F67+'2020 prov B8'!F67+#REF!+#REF!</f>
        <v>#REF!</v>
      </c>
      <c r="H66" s="12" t="e">
        <f>'2020-prov B1'!#REF!+#REF!+'2020 -prov B3'!G67+'2020-prov B4'!G67+'2020-prov B5'!#REF!+'2020-prov B6'!G67+'2020-prov_B7'!G67+'2020 prov B8'!G67+#REF!+#REF!</f>
        <v>#REF!</v>
      </c>
      <c r="J66"/>
    </row>
    <row r="67" spans="1:10" x14ac:dyDescent="0.2">
      <c r="A67" s="11" t="s">
        <v>64</v>
      </c>
      <c r="B67" s="12" t="e">
        <f>'2020-prov B1'!E69+#REF!+'2020 -prov B3'!B68+'2020-prov B4'!B68+'2020-prov B5'!B68+'2020-prov B6'!B68+'2020-prov_B7'!B68+'2020 prov B8'!B68+#REF!+#REF!</f>
        <v>#REF!</v>
      </c>
      <c r="C67" s="12" t="e">
        <f>'2020-prov B1'!F69+#REF!+'2020 -prov B3'!C68+'2020-prov B4'!C68+'2020-prov B5'!C68+'2020-prov B6'!C68+'2020-prov_B7'!C68+'2020 prov B8'!C68+#REF!+#REF!</f>
        <v>#REF!</v>
      </c>
      <c r="D67" s="12" t="e">
        <f>'2020-prov B1'!G69+#REF!+'2020 -prov B3'!#REF!+'2020-prov B4'!#REF!+'2020-prov B5'!D68+'2020-prov B6'!#REF!+'2020-prov_B7'!#REF!+'2020 prov B8'!#REF!+#REF!+#REF!</f>
        <v>#REF!</v>
      </c>
      <c r="E67" s="12" t="e">
        <f>'2020-prov B1'!#REF!+#REF!+'2020 -prov B3'!D68+'2020-prov B4'!D68+'2020-prov B5'!E68+'2020-prov B6'!D68+'2020-prov_B7'!D68+'2020 prov B8'!D68+#REF!+#REF!</f>
        <v>#REF!</v>
      </c>
      <c r="F67" s="12" t="e">
        <f>'2020-prov B1'!#REF!+#REF!+'2020 -prov B3'!E68+'2020-prov B4'!E68+'2020-prov B5'!F68+'2020-prov B6'!E68+'2020-prov_B7'!E68+'2020 prov B8'!E68+#REF!+#REF!</f>
        <v>#REF!</v>
      </c>
      <c r="G67" s="12" t="e">
        <f>'2020-prov B1'!#REF!+#REF!+'2020 -prov B3'!F68+'2020-prov B4'!F68+'2020-prov B5'!G68+'2020-prov B6'!F68+'2020-prov_B7'!F68+'2020 prov B8'!F68+#REF!+#REF!</f>
        <v>#REF!</v>
      </c>
      <c r="H67" s="12" t="e">
        <f>'2020-prov B1'!#REF!+#REF!+'2020 -prov B3'!G68+'2020-prov B4'!G68+'2020-prov B5'!#REF!+'2020-prov B6'!G68+'2020-prov_B7'!G68+'2020 prov B8'!G68+#REF!+#REF!</f>
        <v>#REF!</v>
      </c>
      <c r="J67"/>
    </row>
    <row r="68" spans="1:10" x14ac:dyDescent="0.2">
      <c r="A68" s="11" t="s">
        <v>58</v>
      </c>
      <c r="B68" s="12" t="e">
        <f>'2020-prov B1'!E70+#REF!+'2020 -prov B3'!B69+'2020-prov B4'!B69+'2020-prov B5'!B69+'2020-prov B6'!B69+'2020-prov_B7'!B69+'2020 prov B8'!B69+#REF!+#REF!</f>
        <v>#REF!</v>
      </c>
      <c r="C68" s="12" t="e">
        <f>'2020-prov B1'!F70+#REF!+'2020 -prov B3'!C69+'2020-prov B4'!C69+'2020-prov B5'!C69+'2020-prov B6'!C69+'2020-prov_B7'!C69+'2020 prov B8'!C69+#REF!+#REF!</f>
        <v>#REF!</v>
      </c>
      <c r="D68" s="12" t="e">
        <f>'2020-prov B1'!G70+#REF!+'2020 -prov B3'!#REF!+'2020-prov B4'!#REF!+'2020-prov B5'!D69+'2020-prov B6'!#REF!+'2020-prov_B7'!#REF!+'2020 prov B8'!#REF!+#REF!+#REF!</f>
        <v>#REF!</v>
      </c>
      <c r="E68" s="12" t="e">
        <f>'2020-prov B1'!#REF!+#REF!+'2020 -prov B3'!D69+'2020-prov B4'!D69+'2020-prov B5'!E69+'2020-prov B6'!D69+'2020-prov_B7'!D69+'2020 prov B8'!D69+#REF!+#REF!</f>
        <v>#REF!</v>
      </c>
      <c r="F68" s="12" t="e">
        <f>'2020-prov B1'!#REF!+#REF!+'2020 -prov B3'!E69+'2020-prov B4'!E69+'2020-prov B5'!F69+'2020-prov B6'!E69+'2020-prov_B7'!E69+'2020 prov B8'!E69+#REF!+#REF!</f>
        <v>#REF!</v>
      </c>
      <c r="G68" s="12" t="e">
        <f>'2020-prov B1'!#REF!+#REF!+'2020 -prov B3'!F69+'2020-prov B4'!F69+'2020-prov B5'!G69+'2020-prov B6'!F69+'2020-prov_B7'!F69+'2020 prov B8'!F69+#REF!+#REF!</f>
        <v>#REF!</v>
      </c>
      <c r="H68" s="12" t="e">
        <f>'2020-prov B1'!#REF!+#REF!+'2020 -prov B3'!G69+'2020-prov B4'!G69+'2020-prov B5'!#REF!+'2020-prov B6'!G69+'2020-prov_B7'!G69+'2020 prov B8'!G69+#REF!+#REF!</f>
        <v>#REF!</v>
      </c>
      <c r="J68"/>
    </row>
    <row r="69" spans="1:10" x14ac:dyDescent="0.2">
      <c r="A69" s="11" t="s">
        <v>56</v>
      </c>
      <c r="B69" s="12" t="e">
        <f>'2020-prov B1'!E71+#REF!+'2020 -prov B3'!B70+'2020-prov B4'!B70+'2020-prov B5'!B70+'2020-prov B6'!B70+'2020-prov_B7'!B70+'2020 prov B8'!B70+#REF!+#REF!</f>
        <v>#REF!</v>
      </c>
      <c r="C69" s="12" t="e">
        <f>'2020-prov B1'!F71+#REF!+'2020 -prov B3'!C70+'2020-prov B4'!C70+'2020-prov B5'!C70+'2020-prov B6'!C70+'2020-prov_B7'!C70+'2020 prov B8'!C70+#REF!+#REF!</f>
        <v>#REF!</v>
      </c>
      <c r="D69" s="12" t="e">
        <f>'2020-prov B1'!G71+#REF!+'2020 -prov B3'!#REF!+'2020-prov B4'!#REF!+'2020-prov B5'!D70+'2020-prov B6'!#REF!+'2020-prov_B7'!#REF!+'2020 prov B8'!#REF!+#REF!+#REF!</f>
        <v>#REF!</v>
      </c>
      <c r="E69" s="12" t="e">
        <f>'2020-prov B1'!#REF!+#REF!+'2020 -prov B3'!D70+'2020-prov B4'!D70+'2020-prov B5'!E70+'2020-prov B6'!D70+'2020-prov_B7'!D70+'2020 prov B8'!D70+#REF!+#REF!</f>
        <v>#REF!</v>
      </c>
      <c r="F69" s="12" t="e">
        <f>'2020-prov B1'!#REF!+#REF!+'2020 -prov B3'!E70+'2020-prov B4'!E70+'2020-prov B5'!F70+'2020-prov B6'!E70+'2020-prov_B7'!E70+'2020 prov B8'!E70+#REF!+#REF!</f>
        <v>#REF!</v>
      </c>
      <c r="G69" s="12" t="e">
        <f>'2020-prov B1'!#REF!+#REF!+'2020 -prov B3'!F70+'2020-prov B4'!F70+'2020-prov B5'!G70+'2020-prov B6'!F70+'2020-prov_B7'!F70+'2020 prov B8'!F70+#REF!+#REF!</f>
        <v>#REF!</v>
      </c>
      <c r="H69" s="12" t="e">
        <f>'2020-prov B1'!#REF!+#REF!+'2020 -prov B3'!G70+'2020-prov B4'!G70+'2020-prov B5'!#REF!+'2020-prov B6'!G70+'2020-prov_B7'!G70+'2020 prov B8'!G70+#REF!+#REF!</f>
        <v>#REF!</v>
      </c>
      <c r="J69"/>
    </row>
    <row r="70" spans="1:10" x14ac:dyDescent="0.2">
      <c r="A70" s="11" t="s">
        <v>60</v>
      </c>
      <c r="B70" s="12" t="e">
        <f>'2020-prov B1'!E72+#REF!+'2020 -prov B3'!B71+'2020-prov B4'!B71+'2020-prov B5'!B71+'2020-prov B6'!B71+'2020-prov_B7'!B71+'2020 prov B8'!B71+#REF!+#REF!</f>
        <v>#REF!</v>
      </c>
      <c r="C70" s="12" t="e">
        <f>'2020-prov B1'!F72+#REF!+'2020 -prov B3'!C71+'2020-prov B4'!C71+'2020-prov B5'!C71+'2020-prov B6'!C71+'2020-prov_B7'!C71+'2020 prov B8'!C71+#REF!+#REF!</f>
        <v>#REF!</v>
      </c>
      <c r="D70" s="12" t="e">
        <f>'2020-prov B1'!G72+#REF!+'2020 -prov B3'!#REF!+'2020-prov B4'!#REF!+'2020-prov B5'!D71+'2020-prov B6'!#REF!+'2020-prov_B7'!#REF!+'2020 prov B8'!#REF!+#REF!+#REF!</f>
        <v>#REF!</v>
      </c>
      <c r="E70" s="12" t="e">
        <f>'2020-prov B1'!#REF!+#REF!+'2020 -prov B3'!D71+'2020-prov B4'!D71+'2020-prov B5'!E71+'2020-prov B6'!D71+'2020-prov_B7'!D71+'2020 prov B8'!D71+#REF!+#REF!</f>
        <v>#REF!</v>
      </c>
      <c r="F70" s="12" t="e">
        <f>'2020-prov B1'!#REF!+#REF!+'2020 -prov B3'!E71+'2020-prov B4'!E71+'2020-prov B5'!F71+'2020-prov B6'!E71+'2020-prov_B7'!E71+'2020 prov B8'!E71+#REF!+#REF!</f>
        <v>#REF!</v>
      </c>
      <c r="G70" s="12" t="e">
        <f>'2020-prov B1'!#REF!+#REF!+'2020 -prov B3'!F71+'2020-prov B4'!F71+'2020-prov B5'!G71+'2020-prov B6'!F71+'2020-prov_B7'!F71+'2020 prov B8'!F71+#REF!+#REF!</f>
        <v>#REF!</v>
      </c>
      <c r="H70" s="12" t="e">
        <f>'2020-prov B1'!#REF!+#REF!+'2020 -prov B3'!G71+'2020-prov B4'!G71+'2020-prov B5'!#REF!+'2020-prov B6'!G71+'2020-prov_B7'!G71+'2020 prov B8'!G71+#REF!+#REF!</f>
        <v>#REF!</v>
      </c>
      <c r="J70"/>
    </row>
    <row r="71" spans="1:10" x14ac:dyDescent="0.2">
      <c r="A71" s="11" t="s">
        <v>65</v>
      </c>
      <c r="B71" s="12" t="e">
        <f>'2020-prov B1'!E73+#REF!+'2020 -prov B3'!B72+'2020-prov B4'!B72+'2020-prov B5'!B72+'2020-prov B6'!B72+'2020-prov_B7'!B72+'2020 prov B8'!B72+#REF!+#REF!</f>
        <v>#REF!</v>
      </c>
      <c r="C71" s="12" t="e">
        <f>'2020-prov B1'!F73+#REF!+'2020 -prov B3'!C72+'2020-prov B4'!C72+'2020-prov B5'!C72+'2020-prov B6'!C72+'2020-prov_B7'!C72+'2020 prov B8'!C72+#REF!+#REF!</f>
        <v>#REF!</v>
      </c>
      <c r="D71" s="12" t="e">
        <f>'2020-prov B1'!G73+#REF!+'2020 -prov B3'!#REF!+'2020-prov B4'!#REF!+'2020-prov B5'!D72+'2020-prov B6'!#REF!+'2020-prov_B7'!#REF!+'2020 prov B8'!#REF!+#REF!+#REF!</f>
        <v>#REF!</v>
      </c>
      <c r="E71" s="12" t="e">
        <f>'2020-prov B1'!#REF!+#REF!+'2020 -prov B3'!D72+'2020-prov B4'!D72+'2020-prov B5'!E72+'2020-prov B6'!D72+'2020-prov_B7'!D72+'2020 prov B8'!D72+#REF!+#REF!</f>
        <v>#REF!</v>
      </c>
      <c r="F71" s="12" t="e">
        <f>'2020-prov B1'!#REF!+#REF!+'2020 -prov B3'!E72+'2020-prov B4'!E72+'2020-prov B5'!F72+'2020-prov B6'!E72+'2020-prov_B7'!E72+'2020 prov B8'!E72+#REF!+#REF!</f>
        <v>#REF!</v>
      </c>
      <c r="G71" s="12" t="e">
        <f>'2020-prov B1'!#REF!+#REF!+'2020 -prov B3'!F72+'2020-prov B4'!F72+'2020-prov B5'!G72+'2020-prov B6'!F72+'2020-prov_B7'!F72+'2020 prov B8'!F72+#REF!+#REF!</f>
        <v>#REF!</v>
      </c>
      <c r="H71" s="12" t="e">
        <f>'2020-prov B1'!#REF!+#REF!+'2020 -prov B3'!G72+'2020-prov B4'!G72+'2020-prov B5'!#REF!+'2020-prov B6'!G72+'2020-prov_B7'!G72+'2020 prov B8'!G72+#REF!+#REF!</f>
        <v>#REF!</v>
      </c>
      <c r="J71"/>
    </row>
    <row r="72" spans="1:10" x14ac:dyDescent="0.2">
      <c r="A72" s="11" t="s">
        <v>61</v>
      </c>
      <c r="B72" s="12" t="e">
        <f>'2020-prov B1'!E74+#REF!+'2020 -prov B3'!B73+'2020-prov B4'!B73+'2020-prov B5'!B73+'2020-prov B6'!B73+'2020-prov_B7'!B73+'2020 prov B8'!B73+#REF!+#REF!</f>
        <v>#REF!</v>
      </c>
      <c r="C72" s="12" t="e">
        <f>'2020-prov B1'!F74+#REF!+'2020 -prov B3'!C73+'2020-prov B4'!C73+'2020-prov B5'!C73+'2020-prov B6'!C73+'2020-prov_B7'!C73+'2020 prov B8'!C73+#REF!+#REF!</f>
        <v>#REF!</v>
      </c>
      <c r="D72" s="12" t="e">
        <f>'2020-prov B1'!G74+#REF!+'2020 -prov B3'!#REF!+'2020-prov B4'!#REF!+'2020-prov B5'!D73+'2020-prov B6'!#REF!+'2020-prov_B7'!#REF!+'2020 prov B8'!#REF!+#REF!+#REF!</f>
        <v>#REF!</v>
      </c>
      <c r="E72" s="12" t="e">
        <f>'2020-prov B1'!#REF!+#REF!+'2020 -prov B3'!D73+'2020-prov B4'!D73+'2020-prov B5'!E73+'2020-prov B6'!D73+'2020-prov_B7'!D73+'2020 prov B8'!D73+#REF!+#REF!</f>
        <v>#REF!</v>
      </c>
      <c r="F72" s="12" t="e">
        <f>'2020-prov B1'!#REF!+#REF!+'2020 -prov B3'!E73+'2020-prov B4'!E73+'2020-prov B5'!F73+'2020-prov B6'!E73+'2020-prov_B7'!E73+'2020 prov B8'!E73+#REF!+#REF!</f>
        <v>#REF!</v>
      </c>
      <c r="G72" s="12" t="e">
        <f>'2020-prov B1'!#REF!+#REF!+'2020 -prov B3'!F73+'2020-prov B4'!F73+'2020-prov B5'!G73+'2020-prov B6'!F73+'2020-prov_B7'!F73+'2020 prov B8'!F73+#REF!+#REF!</f>
        <v>#REF!</v>
      </c>
      <c r="H72" s="12" t="e">
        <f>'2020-prov B1'!#REF!+#REF!+'2020 -prov B3'!G73+'2020-prov B4'!G73+'2020-prov B5'!#REF!+'2020-prov B6'!G73+'2020-prov_B7'!G73+'2020 prov B8'!G73+#REF!+#REF!</f>
        <v>#REF!</v>
      </c>
      <c r="J72"/>
    </row>
    <row r="73" spans="1:10" x14ac:dyDescent="0.2">
      <c r="A73" s="11" t="s">
        <v>67</v>
      </c>
      <c r="B73" s="12" t="e">
        <f>'2020-prov B1'!E75+#REF!+'2020 -prov B3'!B74+'2020-prov B4'!B74+'2020-prov B5'!B74+'2020-prov B6'!B74+'2020-prov_B7'!B74+'2020 prov B8'!B74+#REF!+#REF!</f>
        <v>#REF!</v>
      </c>
      <c r="C73" s="12" t="e">
        <f>'2020-prov B1'!F75+#REF!+'2020 -prov B3'!C74+'2020-prov B4'!C74+'2020-prov B5'!C74+'2020-prov B6'!C74+'2020-prov_B7'!C74+'2020 prov B8'!C74+#REF!+#REF!</f>
        <v>#REF!</v>
      </c>
      <c r="D73" s="12" t="e">
        <f>'2020-prov B1'!G75+#REF!+'2020 -prov B3'!#REF!+'2020-prov B4'!#REF!+'2020-prov B5'!D74+'2020-prov B6'!#REF!+'2020-prov_B7'!#REF!+'2020 prov B8'!#REF!+#REF!+#REF!</f>
        <v>#REF!</v>
      </c>
      <c r="E73" s="12" t="e">
        <f>'2020-prov B1'!#REF!+#REF!+'2020 -prov B3'!D74+'2020-prov B4'!D74+'2020-prov B5'!E74+'2020-prov B6'!D74+'2020-prov_B7'!D74+'2020 prov B8'!D74+#REF!+#REF!</f>
        <v>#REF!</v>
      </c>
      <c r="F73" s="12" t="e">
        <f>'2020-prov B1'!#REF!+#REF!+'2020 -prov B3'!E74+'2020-prov B4'!E74+'2020-prov B5'!F74+'2020-prov B6'!E74+'2020-prov_B7'!E74+'2020 prov B8'!E74+#REF!+#REF!</f>
        <v>#REF!</v>
      </c>
      <c r="G73" s="12" t="e">
        <f>'2020-prov B1'!#REF!+#REF!+'2020 -prov B3'!F74+'2020-prov B4'!F74+'2020-prov B5'!G74+'2020-prov B6'!F74+'2020-prov_B7'!F74+'2020 prov B8'!F74+#REF!+#REF!</f>
        <v>#REF!</v>
      </c>
      <c r="H73" s="12" t="e">
        <f>'2020-prov B1'!#REF!+#REF!+'2020 -prov B3'!G74+'2020-prov B4'!G74+'2020-prov B5'!#REF!+'2020-prov B6'!G74+'2020-prov_B7'!G74+'2020 prov B8'!G74+#REF!+#REF!</f>
        <v>#REF!</v>
      </c>
      <c r="J73"/>
    </row>
    <row r="74" spans="1:10" x14ac:dyDescent="0.2">
      <c r="A74" s="11" t="s">
        <v>62</v>
      </c>
      <c r="B74" s="12" t="e">
        <f>'2020-prov B1'!E76+#REF!+'2020 -prov B3'!B75+'2020-prov B4'!B75+'2020-prov B5'!B75+'2020-prov B6'!B75+'2020-prov_B7'!B75+'2020 prov B8'!B75+#REF!+#REF!</f>
        <v>#REF!</v>
      </c>
      <c r="C74" s="12" t="e">
        <f>'2020-prov B1'!F76+#REF!+'2020 -prov B3'!C75+'2020-prov B4'!C75+'2020-prov B5'!C75+'2020-prov B6'!C75+'2020-prov_B7'!C75+'2020 prov B8'!C75+#REF!+#REF!</f>
        <v>#REF!</v>
      </c>
      <c r="D74" s="12" t="e">
        <f>'2020-prov B1'!G76+#REF!+'2020 -prov B3'!#REF!+'2020-prov B4'!#REF!+'2020-prov B5'!D75+'2020-prov B6'!#REF!+'2020-prov_B7'!#REF!+'2020 prov B8'!#REF!+#REF!+#REF!</f>
        <v>#REF!</v>
      </c>
      <c r="E74" s="12" t="e">
        <f>'2020-prov B1'!#REF!+#REF!+'2020 -prov B3'!D75+'2020-prov B4'!D75+'2020-prov B5'!E75+'2020-prov B6'!D75+'2020-prov_B7'!D75+'2020 prov B8'!D75+#REF!+#REF!</f>
        <v>#REF!</v>
      </c>
      <c r="F74" s="12" t="e">
        <f>'2020-prov B1'!#REF!+#REF!+'2020 -prov B3'!E75+'2020-prov B4'!E75+'2020-prov B5'!F75+'2020-prov B6'!E75+'2020-prov_B7'!E75+'2020 prov B8'!E75+#REF!+#REF!</f>
        <v>#REF!</v>
      </c>
      <c r="G74" s="12" t="e">
        <f>'2020-prov B1'!#REF!+#REF!+'2020 -prov B3'!F75+'2020-prov B4'!F75+'2020-prov B5'!G75+'2020-prov B6'!F75+'2020-prov_B7'!F75+'2020 prov B8'!F75+#REF!+#REF!</f>
        <v>#REF!</v>
      </c>
      <c r="H74" s="12" t="e">
        <f>'2020-prov B1'!#REF!+#REF!+'2020 -prov B3'!G75+'2020-prov B4'!G75+'2020-prov B5'!#REF!+'2020-prov B6'!G75+'2020-prov_B7'!G75+'2020 prov B8'!G75+#REF!+#REF!</f>
        <v>#REF!</v>
      </c>
      <c r="J74"/>
    </row>
    <row r="75" spans="1:10" x14ac:dyDescent="0.2">
      <c r="A75" s="11" t="s">
        <v>70</v>
      </c>
      <c r="B75" s="12" t="e">
        <f>'2020-prov B1'!E77+#REF!+'2020 -prov B3'!B76+'2020-prov B4'!B76+'2020-prov B5'!B76+'2020-prov B6'!B76+'2020-prov_B7'!B76+'2020 prov B8'!B76+#REF!+#REF!</f>
        <v>#REF!</v>
      </c>
      <c r="C75" s="12" t="e">
        <f>'2020-prov B1'!F77+#REF!+'2020 -prov B3'!C76+'2020-prov B4'!C76+'2020-prov B5'!C76+'2020-prov B6'!C76+'2020-prov_B7'!C76+'2020 prov B8'!C76+#REF!+#REF!</f>
        <v>#REF!</v>
      </c>
      <c r="D75" s="12" t="e">
        <f>'2020-prov B1'!G77+#REF!+'2020 -prov B3'!#REF!+'2020-prov B4'!#REF!+'2020-prov B5'!D76+'2020-prov B6'!#REF!+'2020-prov_B7'!#REF!+'2020 prov B8'!#REF!+#REF!+#REF!</f>
        <v>#REF!</v>
      </c>
      <c r="E75" s="12" t="e">
        <f>'2020-prov B1'!#REF!+#REF!+'2020 -prov B3'!D76+'2020-prov B4'!D76+'2020-prov B5'!E76+'2020-prov B6'!D76+'2020-prov_B7'!D76+'2020 prov B8'!D76+#REF!+#REF!</f>
        <v>#REF!</v>
      </c>
      <c r="F75" s="12" t="e">
        <f>'2020-prov B1'!#REF!+#REF!+'2020 -prov B3'!E76+'2020-prov B4'!E76+'2020-prov B5'!F76+'2020-prov B6'!E76+'2020-prov_B7'!E76+'2020 prov B8'!E76+#REF!+#REF!</f>
        <v>#REF!</v>
      </c>
      <c r="G75" s="12" t="e">
        <f>'2020-prov B1'!#REF!+#REF!+'2020 -prov B3'!F76+'2020-prov B4'!F76+'2020-prov B5'!G76+'2020-prov B6'!F76+'2020-prov_B7'!F76+'2020 prov B8'!F76+#REF!+#REF!</f>
        <v>#REF!</v>
      </c>
      <c r="H75" s="12" t="e">
        <f>'2020-prov B1'!#REF!+#REF!+'2020 -prov B3'!G76+'2020-prov B4'!G76+'2020-prov B5'!#REF!+'2020-prov B6'!G76+'2020-prov_B7'!G76+'2020 prov B8'!G76+#REF!+#REF!</f>
        <v>#REF!</v>
      </c>
      <c r="J75"/>
    </row>
    <row r="76" spans="1:10" x14ac:dyDescent="0.2">
      <c r="A76" s="11" t="s">
        <v>68</v>
      </c>
      <c r="B76" s="12" t="e">
        <f>'2020-prov B1'!E78+#REF!+'2020 -prov B3'!B77+'2020-prov B4'!B77+'2020-prov B5'!B77+'2020-prov B6'!B77+'2020-prov_B7'!B77+'2020 prov B8'!B77+#REF!+#REF!</f>
        <v>#REF!</v>
      </c>
      <c r="C76" s="12" t="e">
        <f>'2020-prov B1'!F78+#REF!+'2020 -prov B3'!C77+'2020-prov B4'!C77+'2020-prov B5'!C77+'2020-prov B6'!C77+'2020-prov_B7'!C77+'2020 prov B8'!C77+#REF!+#REF!</f>
        <v>#REF!</v>
      </c>
      <c r="D76" s="12" t="e">
        <f>'2020-prov B1'!G78+#REF!+'2020 -prov B3'!#REF!+'2020-prov B4'!#REF!+'2020-prov B5'!D77+'2020-prov B6'!#REF!+'2020-prov_B7'!#REF!+'2020 prov B8'!#REF!+#REF!+#REF!</f>
        <v>#REF!</v>
      </c>
      <c r="E76" s="12" t="e">
        <f>'2020-prov B1'!#REF!+#REF!+'2020 -prov B3'!D77+'2020-prov B4'!D77+'2020-prov B5'!E77+'2020-prov B6'!D77+'2020-prov_B7'!D77+'2020 prov B8'!D77+#REF!+#REF!</f>
        <v>#REF!</v>
      </c>
      <c r="F76" s="12" t="e">
        <f>'2020-prov B1'!#REF!+#REF!+'2020 -prov B3'!E77+'2020-prov B4'!E77+'2020-prov B5'!F77+'2020-prov B6'!E77+'2020-prov_B7'!E77+'2020 prov B8'!E77+#REF!+#REF!</f>
        <v>#REF!</v>
      </c>
      <c r="G76" s="12" t="e">
        <f>'2020-prov B1'!#REF!+#REF!+'2020 -prov B3'!F77+'2020-prov B4'!F77+'2020-prov B5'!G77+'2020-prov B6'!F77+'2020-prov_B7'!F77+'2020 prov B8'!F77+#REF!+#REF!</f>
        <v>#REF!</v>
      </c>
      <c r="H76" s="12" t="e">
        <f>'2020-prov B1'!#REF!+#REF!+'2020 -prov B3'!G77+'2020-prov B4'!G77+'2020-prov B5'!#REF!+'2020-prov B6'!G77+'2020-prov_B7'!G77+'2020 prov B8'!G77+#REF!+#REF!</f>
        <v>#REF!</v>
      </c>
      <c r="J76"/>
    </row>
    <row r="77" spans="1:10" x14ac:dyDescent="0.2">
      <c r="A77" s="11" t="s">
        <v>109</v>
      </c>
      <c r="B77" s="12" t="e">
        <f>'2020-prov B1'!E79+#REF!+'2020 -prov B3'!B78+'2020-prov B4'!B78+'2020-prov B5'!B78+'2020-prov B6'!B78+'2020-prov_B7'!B78+'2020 prov B8'!B78+#REF!+#REF!</f>
        <v>#REF!</v>
      </c>
      <c r="C77" s="12" t="e">
        <f>'2020-prov B1'!F79+#REF!+'2020 -prov B3'!C78+'2020-prov B4'!C78+'2020-prov B5'!C78+'2020-prov B6'!C78+'2020-prov_B7'!C78+'2020 prov B8'!C78+#REF!+#REF!</f>
        <v>#REF!</v>
      </c>
      <c r="D77" s="12" t="e">
        <f>'2020-prov B1'!G79+#REF!+'2020 -prov B3'!#REF!+'2020-prov B4'!#REF!+'2020-prov B5'!D78+'2020-prov B6'!#REF!+'2020-prov_B7'!#REF!+'2020 prov B8'!#REF!+#REF!+#REF!</f>
        <v>#REF!</v>
      </c>
      <c r="E77" s="12" t="e">
        <f>'2020-prov B1'!#REF!+#REF!+'2020 -prov B3'!D78+'2020-prov B4'!D78+'2020-prov B5'!E78+'2020-prov B6'!D78+'2020-prov_B7'!D78+'2020 prov B8'!D78+#REF!+#REF!</f>
        <v>#REF!</v>
      </c>
      <c r="F77" s="12" t="e">
        <f>'2020-prov B1'!#REF!+#REF!+'2020 -prov B3'!E78+'2020-prov B4'!E78+'2020-prov B5'!F78+'2020-prov B6'!E78+'2020-prov_B7'!E78+'2020 prov B8'!E78+#REF!+#REF!</f>
        <v>#REF!</v>
      </c>
      <c r="G77" s="12" t="e">
        <f>'2020-prov B1'!#REF!+#REF!+'2020 -prov B3'!F78+'2020-prov B4'!F78+'2020-prov B5'!G78+'2020-prov B6'!F78+'2020-prov_B7'!F78+'2020 prov B8'!F78+#REF!+#REF!</f>
        <v>#REF!</v>
      </c>
      <c r="H77" s="12" t="e">
        <f>'2020-prov B1'!#REF!+#REF!+'2020 -prov B3'!G78+'2020-prov B4'!G78+'2020-prov B5'!#REF!+'2020-prov B6'!G78+'2020-prov_B7'!G78+'2020 prov B8'!G78+#REF!+#REF!</f>
        <v>#REF!</v>
      </c>
      <c r="J77"/>
    </row>
    <row r="78" spans="1:10" x14ac:dyDescent="0.2">
      <c r="A78" s="11" t="s">
        <v>69</v>
      </c>
      <c r="B78" s="12" t="e">
        <f>'2020-prov B1'!E80+#REF!+'2020 -prov B3'!B79+'2020-prov B4'!B79+'2020-prov B5'!B79+'2020-prov B6'!B79+'2020-prov_B7'!B79+'2020 prov B8'!B79+#REF!+#REF!</f>
        <v>#REF!</v>
      </c>
      <c r="C78" s="12" t="e">
        <f>'2020-prov B1'!F80+#REF!+'2020 -prov B3'!C79+'2020-prov B4'!C79+'2020-prov B5'!C79+'2020-prov B6'!C79+'2020-prov_B7'!C79+'2020 prov B8'!C79+#REF!+#REF!</f>
        <v>#REF!</v>
      </c>
      <c r="D78" s="12" t="e">
        <f>'2020-prov B1'!G80+#REF!+'2020 -prov B3'!#REF!+'2020-prov B4'!#REF!+'2020-prov B5'!D79+'2020-prov B6'!#REF!+'2020-prov_B7'!#REF!+'2020 prov B8'!#REF!+#REF!+#REF!</f>
        <v>#REF!</v>
      </c>
      <c r="E78" s="12" t="e">
        <f>'2020-prov B1'!#REF!+#REF!+'2020 -prov B3'!D79+'2020-prov B4'!D79+'2020-prov B5'!E79+'2020-prov B6'!D79+'2020-prov_B7'!D79+'2020 prov B8'!D79+#REF!+#REF!</f>
        <v>#REF!</v>
      </c>
      <c r="F78" s="12" t="e">
        <f>'2020-prov B1'!#REF!+#REF!+'2020 -prov B3'!E79+'2020-prov B4'!E79+'2020-prov B5'!F79+'2020-prov B6'!E79+'2020-prov_B7'!E79+'2020 prov B8'!E79+#REF!+#REF!</f>
        <v>#REF!</v>
      </c>
      <c r="G78" s="12" t="e">
        <f>'2020-prov B1'!#REF!+#REF!+'2020 -prov B3'!F79+'2020-prov B4'!F79+'2020-prov B5'!G79+'2020-prov B6'!F79+'2020-prov_B7'!F79+'2020 prov B8'!F79+#REF!+#REF!</f>
        <v>#REF!</v>
      </c>
      <c r="H78" s="12" t="e">
        <f>'2020-prov B1'!#REF!+#REF!+'2020 -prov B3'!G79+'2020-prov B4'!G79+'2020-prov B5'!#REF!+'2020-prov B6'!G79+'2020-prov_B7'!G79+'2020 prov B8'!G79+#REF!+#REF!</f>
        <v>#REF!</v>
      </c>
      <c r="J78"/>
    </row>
    <row r="79" spans="1:10" x14ac:dyDescent="0.2">
      <c r="A79" s="11" t="s">
        <v>71</v>
      </c>
      <c r="B79" s="12" t="e">
        <f>'2020-prov B1'!E81+#REF!+'2020 -prov B3'!B80+'2020-prov B4'!B80+'2020-prov B5'!B80+'2020-prov B6'!B80+'2020-prov_B7'!B80+'2020 prov B8'!B80+#REF!+#REF!</f>
        <v>#REF!</v>
      </c>
      <c r="C79" s="12" t="e">
        <f>'2020-prov B1'!F81+#REF!+'2020 -prov B3'!C80+'2020-prov B4'!C80+'2020-prov B5'!C80+'2020-prov B6'!C80+'2020-prov_B7'!C80+'2020 prov B8'!C80+#REF!+#REF!</f>
        <v>#REF!</v>
      </c>
      <c r="D79" s="12" t="e">
        <f>'2020-prov B1'!G81+#REF!+'2020 -prov B3'!#REF!+'2020-prov B4'!#REF!+'2020-prov B5'!D80+'2020-prov B6'!#REF!+'2020-prov_B7'!#REF!+'2020 prov B8'!#REF!+#REF!+#REF!</f>
        <v>#REF!</v>
      </c>
      <c r="E79" s="12" t="e">
        <f>'2020-prov B1'!#REF!+#REF!+'2020 -prov B3'!D80+'2020-prov B4'!D80+'2020-prov B5'!E80+'2020-prov B6'!D80+'2020-prov_B7'!D80+'2020 prov B8'!D80+#REF!+#REF!</f>
        <v>#REF!</v>
      </c>
      <c r="F79" s="12" t="e">
        <f>'2020-prov B1'!#REF!+#REF!+'2020 -prov B3'!E80+'2020-prov B4'!E80+'2020-prov B5'!F80+'2020-prov B6'!E80+'2020-prov_B7'!E80+'2020 prov B8'!E80+#REF!+#REF!</f>
        <v>#REF!</v>
      </c>
      <c r="G79" s="12" t="e">
        <f>'2020-prov B1'!#REF!+#REF!+'2020 -prov B3'!F80+'2020-prov B4'!F80+'2020-prov B5'!G80+'2020-prov B6'!F80+'2020-prov_B7'!F80+'2020 prov B8'!F80+#REF!+#REF!</f>
        <v>#REF!</v>
      </c>
      <c r="H79" s="12" t="e">
        <f>'2020-prov B1'!#REF!+#REF!+'2020 -prov B3'!G80+'2020-prov B4'!G80+'2020-prov B5'!#REF!+'2020-prov B6'!G80+'2020-prov_B7'!G80+'2020 prov B8'!G80+#REF!+#REF!</f>
        <v>#REF!</v>
      </c>
      <c r="J79"/>
    </row>
    <row r="80" spans="1:10" x14ac:dyDescent="0.2">
      <c r="A80" s="11" t="s">
        <v>73</v>
      </c>
      <c r="B80" s="12" t="e">
        <f>'2020-prov B1'!E82+#REF!+'2020 -prov B3'!B81+'2020-prov B4'!B81+'2020-prov B5'!B81+'2020-prov B6'!B81+'2020-prov_B7'!B81+'2020 prov B8'!B81+#REF!+#REF!</f>
        <v>#REF!</v>
      </c>
      <c r="C80" s="12" t="e">
        <f>'2020-prov B1'!F82+#REF!+'2020 -prov B3'!C81+'2020-prov B4'!C81+'2020-prov B5'!C81+'2020-prov B6'!C81+'2020-prov_B7'!C81+'2020 prov B8'!C81+#REF!+#REF!</f>
        <v>#REF!</v>
      </c>
      <c r="D80" s="12" t="e">
        <f>'2020-prov B1'!G82+#REF!+'2020 -prov B3'!#REF!+'2020-prov B4'!#REF!+'2020-prov B5'!D81+'2020-prov B6'!#REF!+'2020-prov_B7'!#REF!+'2020 prov B8'!#REF!+#REF!+#REF!</f>
        <v>#REF!</v>
      </c>
      <c r="E80" s="12" t="e">
        <f>'2020-prov B1'!#REF!+#REF!+'2020 -prov B3'!D81+'2020-prov B4'!D81+'2020-prov B5'!E81+'2020-prov B6'!D81+'2020-prov_B7'!D81+'2020 prov B8'!D81+#REF!+#REF!</f>
        <v>#REF!</v>
      </c>
      <c r="F80" s="12" t="e">
        <f>'2020-prov B1'!#REF!+#REF!+'2020 -prov B3'!E81+'2020-prov B4'!E81+'2020-prov B5'!F81+'2020-prov B6'!E81+'2020-prov_B7'!E81+'2020 prov B8'!E81+#REF!+#REF!</f>
        <v>#REF!</v>
      </c>
      <c r="G80" s="12" t="e">
        <f>'2020-prov B1'!#REF!+#REF!+'2020 -prov B3'!F81+'2020-prov B4'!F81+'2020-prov B5'!G81+'2020-prov B6'!F81+'2020-prov_B7'!F81+'2020 prov B8'!F81+#REF!+#REF!</f>
        <v>#REF!</v>
      </c>
      <c r="H80" s="12" t="e">
        <f>'2020-prov B1'!#REF!+#REF!+'2020 -prov B3'!G81+'2020-prov B4'!G81+'2020-prov B5'!#REF!+'2020-prov B6'!G81+'2020-prov_B7'!G81+'2020 prov B8'!G81+#REF!+#REF!</f>
        <v>#REF!</v>
      </c>
      <c r="J80"/>
    </row>
    <row r="81" spans="1:10" x14ac:dyDescent="0.2">
      <c r="A81" s="11" t="s">
        <v>72</v>
      </c>
      <c r="B81" s="12" t="e">
        <f>'2020-prov B1'!E83+#REF!+'2020 -prov B3'!B82+'2020-prov B4'!B82+'2020-prov B5'!B82+'2020-prov B6'!B82+'2020-prov_B7'!B82+'2020 prov B8'!B82+#REF!+#REF!</f>
        <v>#REF!</v>
      </c>
      <c r="C81" s="12" t="e">
        <f>'2020-prov B1'!F83+#REF!+'2020 -prov B3'!C82+'2020-prov B4'!C82+'2020-prov B5'!C82+'2020-prov B6'!C82+'2020-prov_B7'!C82+'2020 prov B8'!C82+#REF!+#REF!</f>
        <v>#REF!</v>
      </c>
      <c r="D81" s="12" t="e">
        <f>'2020-prov B1'!G83+#REF!+'2020 -prov B3'!#REF!+'2020-prov B4'!#REF!+'2020-prov B5'!D82+'2020-prov B6'!#REF!+'2020-prov_B7'!#REF!+'2020 prov B8'!#REF!+#REF!+#REF!</f>
        <v>#REF!</v>
      </c>
      <c r="E81" s="12" t="e">
        <f>'2020-prov B1'!#REF!+#REF!+'2020 -prov B3'!D82+'2020-prov B4'!D82+'2020-prov B5'!E82+'2020-prov B6'!D82+'2020-prov_B7'!D82+'2020 prov B8'!D82+#REF!+#REF!</f>
        <v>#REF!</v>
      </c>
      <c r="F81" s="12" t="e">
        <f>'2020-prov B1'!#REF!+#REF!+'2020 -prov B3'!E82+'2020-prov B4'!E82+'2020-prov B5'!F82+'2020-prov B6'!E82+'2020-prov_B7'!E82+'2020 prov B8'!E82+#REF!+#REF!</f>
        <v>#REF!</v>
      </c>
      <c r="G81" s="12" t="e">
        <f>'2020-prov B1'!#REF!+#REF!+'2020 -prov B3'!F82+'2020-prov B4'!F82+'2020-prov B5'!G82+'2020-prov B6'!F82+'2020-prov_B7'!F82+'2020 prov B8'!F82+#REF!+#REF!</f>
        <v>#REF!</v>
      </c>
      <c r="H81" s="12" t="e">
        <f>'2020-prov B1'!#REF!+#REF!+'2020 -prov B3'!G82+'2020-prov B4'!G82+'2020-prov B5'!#REF!+'2020-prov B6'!G82+'2020-prov_B7'!G82+'2020 prov B8'!G82+#REF!+#REF!</f>
        <v>#REF!</v>
      </c>
      <c r="J81"/>
    </row>
    <row r="82" spans="1:10" x14ac:dyDescent="0.2">
      <c r="A82" s="11" t="s">
        <v>74</v>
      </c>
      <c r="B82" s="12" t="e">
        <f>'2020-prov B1'!E84+#REF!+'2020 -prov B3'!B83+'2020-prov B4'!B83+'2020-prov B5'!B83+'2020-prov B6'!B83+'2020-prov_B7'!B83+'2020 prov B8'!B83+#REF!+#REF!</f>
        <v>#REF!</v>
      </c>
      <c r="C82" s="12" t="e">
        <f>'2020-prov B1'!F84+#REF!+'2020 -prov B3'!C83+'2020-prov B4'!C83+'2020-prov B5'!C83+'2020-prov B6'!C83+'2020-prov_B7'!C83+'2020 prov B8'!C83+#REF!+#REF!</f>
        <v>#REF!</v>
      </c>
      <c r="D82" s="12" t="e">
        <f>'2020-prov B1'!G84+#REF!+'2020 -prov B3'!#REF!+'2020-prov B4'!#REF!+'2020-prov B5'!D83+'2020-prov B6'!#REF!+'2020-prov_B7'!#REF!+'2020 prov B8'!#REF!+#REF!+#REF!</f>
        <v>#REF!</v>
      </c>
      <c r="E82" s="12" t="e">
        <f>'2020-prov B1'!#REF!+#REF!+'2020 -prov B3'!D83+'2020-prov B4'!D83+'2020-prov B5'!E83+'2020-prov B6'!D83+'2020-prov_B7'!D83+'2020 prov B8'!D83+#REF!+#REF!</f>
        <v>#REF!</v>
      </c>
      <c r="F82" s="12" t="e">
        <f>'2020-prov B1'!#REF!+#REF!+'2020 -prov B3'!E83+'2020-prov B4'!E83+'2020-prov B5'!F83+'2020-prov B6'!E83+'2020-prov_B7'!E83+'2020 prov B8'!E83+#REF!+#REF!</f>
        <v>#REF!</v>
      </c>
      <c r="G82" s="12" t="e">
        <f>'2020-prov B1'!#REF!+#REF!+'2020 -prov B3'!F83+'2020-prov B4'!F83+'2020-prov B5'!G83+'2020-prov B6'!F83+'2020-prov_B7'!F83+'2020 prov B8'!F83+#REF!+#REF!</f>
        <v>#REF!</v>
      </c>
      <c r="H82" s="12" t="e">
        <f>'2020-prov B1'!#REF!+#REF!+'2020 -prov B3'!G83+'2020-prov B4'!G83+'2020-prov B5'!#REF!+'2020-prov B6'!G83+'2020-prov_B7'!G83+'2020 prov B8'!G83+#REF!+#REF!</f>
        <v>#REF!</v>
      </c>
      <c r="J82"/>
    </row>
    <row r="83" spans="1:10" x14ac:dyDescent="0.2">
      <c r="A83" s="11" t="s">
        <v>75</v>
      </c>
      <c r="B83" s="12" t="e">
        <f>'2020-prov B1'!E85+#REF!+'2020 -prov B3'!B84+'2020-prov B4'!B84+'2020-prov B5'!B84+'2020-prov B6'!B84+'2020-prov_B7'!B84+'2020 prov B8'!B84+#REF!+#REF!</f>
        <v>#REF!</v>
      </c>
      <c r="C83" s="12" t="e">
        <f>'2020-prov B1'!F85+#REF!+'2020 -prov B3'!C84+'2020-prov B4'!C84+'2020-prov B5'!C84+'2020-prov B6'!C84+'2020-prov_B7'!C84+'2020 prov B8'!C84+#REF!+#REF!</f>
        <v>#REF!</v>
      </c>
      <c r="D83" s="12" t="e">
        <f>'2020-prov B1'!G85+#REF!+'2020 -prov B3'!#REF!+'2020-prov B4'!#REF!+'2020-prov B5'!D84+'2020-prov B6'!#REF!+'2020-prov_B7'!#REF!+'2020 prov B8'!#REF!+#REF!+#REF!</f>
        <v>#REF!</v>
      </c>
      <c r="E83" s="12" t="e">
        <f>'2020-prov B1'!#REF!+#REF!+'2020 -prov B3'!D84+'2020-prov B4'!D84+'2020-prov B5'!E84+'2020-prov B6'!D84+'2020-prov_B7'!D84+'2020 prov B8'!D84+#REF!+#REF!</f>
        <v>#REF!</v>
      </c>
      <c r="F83" s="12" t="e">
        <f>'2020-prov B1'!#REF!+#REF!+'2020 -prov B3'!E84+'2020-prov B4'!E84+'2020-prov B5'!F84+'2020-prov B6'!E84+'2020-prov_B7'!E84+'2020 prov B8'!E84+#REF!+#REF!</f>
        <v>#REF!</v>
      </c>
      <c r="G83" s="12" t="e">
        <f>'2020-prov B1'!#REF!+#REF!+'2020 -prov B3'!F84+'2020-prov B4'!F84+'2020-prov B5'!G84+'2020-prov B6'!F84+'2020-prov_B7'!F84+'2020 prov B8'!F84+#REF!+#REF!</f>
        <v>#REF!</v>
      </c>
      <c r="H83" s="12" t="e">
        <f>'2020-prov B1'!#REF!+#REF!+'2020 -prov B3'!G84+'2020-prov B4'!G84+'2020-prov B5'!#REF!+'2020-prov B6'!G84+'2020-prov_B7'!G84+'2020 prov B8'!G84+#REF!+#REF!</f>
        <v>#REF!</v>
      </c>
      <c r="J83"/>
    </row>
    <row r="84" spans="1:10" x14ac:dyDescent="0.2">
      <c r="A84" s="11" t="s">
        <v>80</v>
      </c>
      <c r="B84" s="12" t="e">
        <f>'2020-prov B1'!E86+#REF!+'2020 -prov B3'!B85+'2020-prov B4'!B85+'2020-prov B5'!B85+'2020-prov B6'!B85+'2020-prov_B7'!B85+'2020 prov B8'!B85+#REF!+#REF!</f>
        <v>#REF!</v>
      </c>
      <c r="C84" s="12" t="e">
        <f>'2020-prov B1'!F86+#REF!+'2020 -prov B3'!C85+'2020-prov B4'!C85+'2020-prov B5'!C85+'2020-prov B6'!C85+'2020-prov_B7'!C85+'2020 prov B8'!C85+#REF!+#REF!</f>
        <v>#REF!</v>
      </c>
      <c r="D84" s="12" t="e">
        <f>'2020-prov B1'!G86+#REF!+'2020 -prov B3'!#REF!+'2020-prov B4'!#REF!+'2020-prov B5'!D85+'2020-prov B6'!#REF!+'2020-prov_B7'!#REF!+'2020 prov B8'!#REF!+#REF!+#REF!</f>
        <v>#REF!</v>
      </c>
      <c r="E84" s="12" t="e">
        <f>'2020-prov B1'!#REF!+#REF!+'2020 -prov B3'!D85+'2020-prov B4'!D85+'2020-prov B5'!E85+'2020-prov B6'!D85+'2020-prov_B7'!D85+'2020 prov B8'!D85+#REF!+#REF!</f>
        <v>#REF!</v>
      </c>
      <c r="F84" s="12" t="e">
        <f>'2020-prov B1'!#REF!+#REF!+'2020 -prov B3'!E85+'2020-prov B4'!E85+'2020-prov B5'!F85+'2020-prov B6'!E85+'2020-prov_B7'!E85+'2020 prov B8'!E85+#REF!+#REF!</f>
        <v>#REF!</v>
      </c>
      <c r="G84" s="12" t="e">
        <f>'2020-prov B1'!#REF!+#REF!+'2020 -prov B3'!F85+'2020-prov B4'!F85+'2020-prov B5'!G85+'2020-prov B6'!F85+'2020-prov_B7'!F85+'2020 prov B8'!F85+#REF!+#REF!</f>
        <v>#REF!</v>
      </c>
      <c r="H84" s="12" t="e">
        <f>'2020-prov B1'!#REF!+#REF!+'2020 -prov B3'!G85+'2020-prov B4'!G85+'2020-prov B5'!#REF!+'2020-prov B6'!G85+'2020-prov_B7'!G85+'2020 prov B8'!G85+#REF!+#REF!</f>
        <v>#REF!</v>
      </c>
      <c r="J84"/>
    </row>
    <row r="85" spans="1:10" x14ac:dyDescent="0.2">
      <c r="A85" s="11" t="s">
        <v>81</v>
      </c>
      <c r="B85" s="12" t="e">
        <f>'2020-prov B1'!E87+#REF!+'2020 -prov B3'!B86+'2020-prov B4'!B86+'2020-prov B5'!B86+'2020-prov B6'!B86+'2020-prov_B7'!B86+'2020 prov B8'!B86+#REF!+#REF!</f>
        <v>#REF!</v>
      </c>
      <c r="C85" s="12" t="e">
        <f>'2020-prov B1'!F87+#REF!+'2020 -prov B3'!C86+'2020-prov B4'!C86+'2020-prov B5'!C86+'2020-prov B6'!C86+'2020-prov_B7'!C86+'2020 prov B8'!C86+#REF!+#REF!</f>
        <v>#REF!</v>
      </c>
      <c r="D85" s="12" t="e">
        <f>'2020-prov B1'!G87+#REF!+'2020 -prov B3'!#REF!+'2020-prov B4'!#REF!+'2020-prov B5'!D86+'2020-prov B6'!#REF!+'2020-prov_B7'!#REF!+'2020 prov B8'!#REF!+#REF!+#REF!</f>
        <v>#REF!</v>
      </c>
      <c r="E85" s="12" t="e">
        <f>'2020-prov B1'!#REF!+#REF!+'2020 -prov B3'!D86+'2020-prov B4'!D86+'2020-prov B5'!E86+'2020-prov B6'!D86+'2020-prov_B7'!D86+'2020 prov B8'!D86+#REF!+#REF!</f>
        <v>#REF!</v>
      </c>
      <c r="F85" s="12" t="e">
        <f>'2020-prov B1'!#REF!+#REF!+'2020 -prov B3'!E86+'2020-prov B4'!E86+'2020-prov B5'!F86+'2020-prov B6'!E86+'2020-prov_B7'!E86+'2020 prov B8'!E86+#REF!+#REF!</f>
        <v>#REF!</v>
      </c>
      <c r="G85" s="12" t="e">
        <f>'2020-prov B1'!#REF!+#REF!+'2020 -prov B3'!F86+'2020-prov B4'!F86+'2020-prov B5'!G86+'2020-prov B6'!F86+'2020-prov_B7'!F86+'2020 prov B8'!F86+#REF!+#REF!</f>
        <v>#REF!</v>
      </c>
      <c r="H85" s="12" t="e">
        <f>'2020-prov B1'!#REF!+#REF!+'2020 -prov B3'!G86+'2020-prov B4'!G86+'2020-prov B5'!#REF!+'2020-prov B6'!G86+'2020-prov_B7'!G86+'2020 prov B8'!G86+#REF!+#REF!</f>
        <v>#REF!</v>
      </c>
      <c r="J85"/>
    </row>
    <row r="86" spans="1:10" x14ac:dyDescent="0.2">
      <c r="A86" s="11" t="s">
        <v>76</v>
      </c>
      <c r="B86" s="12" t="e">
        <f>'2020-prov B1'!E88+#REF!+'2020 -prov B3'!B87+'2020-prov B4'!B87+'2020-prov B5'!B87+'2020-prov B6'!B87+'2020-prov_B7'!B87+'2020 prov B8'!B87+#REF!+#REF!</f>
        <v>#REF!</v>
      </c>
      <c r="C86" s="12" t="e">
        <f>'2020-prov B1'!F88+#REF!+'2020 -prov B3'!C87+'2020-prov B4'!C87+'2020-prov B5'!C87+'2020-prov B6'!C87+'2020-prov_B7'!C87+'2020 prov B8'!C87+#REF!+#REF!</f>
        <v>#REF!</v>
      </c>
      <c r="D86" s="12" t="e">
        <f>'2020-prov B1'!G88+#REF!+'2020 -prov B3'!#REF!+'2020-prov B4'!#REF!+'2020-prov B5'!D87+'2020-prov B6'!#REF!+'2020-prov_B7'!#REF!+'2020 prov B8'!#REF!+#REF!+#REF!</f>
        <v>#REF!</v>
      </c>
      <c r="E86" s="12" t="e">
        <f>'2020-prov B1'!#REF!+#REF!+'2020 -prov B3'!D87+'2020-prov B4'!D87+'2020-prov B5'!E87+'2020-prov B6'!D87+'2020-prov_B7'!D87+'2020 prov B8'!D87+#REF!+#REF!</f>
        <v>#REF!</v>
      </c>
      <c r="F86" s="12" t="e">
        <f>'2020-prov B1'!#REF!+#REF!+'2020 -prov B3'!E87+'2020-prov B4'!E87+'2020-prov B5'!F87+'2020-prov B6'!E87+'2020-prov_B7'!E87+'2020 prov B8'!E87+#REF!+#REF!</f>
        <v>#REF!</v>
      </c>
      <c r="G86" s="12" t="e">
        <f>'2020-prov B1'!#REF!+#REF!+'2020 -prov B3'!F87+'2020-prov B4'!F87+'2020-prov B5'!G87+'2020-prov B6'!F87+'2020-prov_B7'!F87+'2020 prov B8'!F87+#REF!+#REF!</f>
        <v>#REF!</v>
      </c>
      <c r="H86" s="12" t="e">
        <f>'2020-prov B1'!#REF!+#REF!+'2020 -prov B3'!G87+'2020-prov B4'!G87+'2020-prov B5'!#REF!+'2020-prov B6'!G87+'2020-prov_B7'!G87+'2020 prov B8'!G87+#REF!+#REF!</f>
        <v>#REF!</v>
      </c>
      <c r="J86"/>
    </row>
    <row r="87" spans="1:10" x14ac:dyDescent="0.2">
      <c r="A87" s="11" t="s">
        <v>79</v>
      </c>
      <c r="B87" s="12" t="e">
        <f>'2020-prov B1'!E89+#REF!+'2020 -prov B3'!B88+'2020-prov B4'!B88+'2020-prov B5'!B88+'2020-prov B6'!B88+'2020-prov_B7'!B88+'2020 prov B8'!B88+#REF!+#REF!</f>
        <v>#REF!</v>
      </c>
      <c r="C87" s="12" t="e">
        <f>'2020-prov B1'!F89+#REF!+'2020 -prov B3'!C88+'2020-prov B4'!C88+'2020-prov B5'!C88+'2020-prov B6'!C88+'2020-prov_B7'!C88+'2020 prov B8'!C88+#REF!+#REF!</f>
        <v>#REF!</v>
      </c>
      <c r="D87" s="12" t="e">
        <f>'2020-prov B1'!G89+#REF!+'2020 -prov B3'!#REF!+'2020-prov B4'!#REF!+'2020-prov B5'!D88+'2020-prov B6'!#REF!+'2020-prov_B7'!#REF!+'2020 prov B8'!#REF!+#REF!+#REF!</f>
        <v>#REF!</v>
      </c>
      <c r="E87" s="12" t="e">
        <f>'2020-prov B1'!#REF!+#REF!+'2020 -prov B3'!D88+'2020-prov B4'!D88+'2020-prov B5'!E88+'2020-prov B6'!D88+'2020-prov_B7'!D88+'2020 prov B8'!D88+#REF!+#REF!</f>
        <v>#REF!</v>
      </c>
      <c r="F87" s="12" t="e">
        <f>'2020-prov B1'!#REF!+#REF!+'2020 -prov B3'!E88+'2020-prov B4'!E88+'2020-prov B5'!F88+'2020-prov B6'!E88+'2020-prov_B7'!E88+'2020 prov B8'!E88+#REF!+#REF!</f>
        <v>#REF!</v>
      </c>
      <c r="G87" s="12" t="e">
        <f>'2020-prov B1'!#REF!+#REF!+'2020 -prov B3'!F88+'2020-prov B4'!F88+'2020-prov B5'!G88+'2020-prov B6'!F88+'2020-prov_B7'!F88+'2020 prov B8'!F88+#REF!+#REF!</f>
        <v>#REF!</v>
      </c>
      <c r="H87" s="12" t="e">
        <f>'2020-prov B1'!#REF!+#REF!+'2020 -prov B3'!G88+'2020-prov B4'!G88+'2020-prov B5'!#REF!+'2020-prov B6'!G88+'2020-prov_B7'!G88+'2020 prov B8'!G88+#REF!+#REF!</f>
        <v>#REF!</v>
      </c>
      <c r="J87"/>
    </row>
    <row r="88" spans="1:10" x14ac:dyDescent="0.2">
      <c r="A88" s="11" t="s">
        <v>77</v>
      </c>
      <c r="B88" s="12" t="e">
        <f>'2020-prov B1'!E90+#REF!+'2020 -prov B3'!B89+'2020-prov B4'!B89+'2020-prov B5'!B89+'2020-prov B6'!B89+'2020-prov_B7'!B89+'2020 prov B8'!B89+#REF!+#REF!</f>
        <v>#REF!</v>
      </c>
      <c r="C88" s="12" t="e">
        <f>'2020-prov B1'!F90+#REF!+'2020 -prov B3'!C89+'2020-prov B4'!C89+'2020-prov B5'!C89+'2020-prov B6'!C89+'2020-prov_B7'!C89+'2020 prov B8'!C89+#REF!+#REF!</f>
        <v>#REF!</v>
      </c>
      <c r="D88" s="12" t="e">
        <f>'2020-prov B1'!G90+#REF!+'2020 -prov B3'!#REF!+'2020-prov B4'!#REF!+'2020-prov B5'!D89+'2020-prov B6'!#REF!+'2020-prov_B7'!#REF!+'2020 prov B8'!#REF!+#REF!+#REF!</f>
        <v>#REF!</v>
      </c>
      <c r="E88" s="12" t="e">
        <f>'2020-prov B1'!#REF!+#REF!+'2020 -prov B3'!D89+'2020-prov B4'!D89+'2020-prov B5'!E89+'2020-prov B6'!D89+'2020-prov_B7'!D89+'2020 prov B8'!D89+#REF!+#REF!</f>
        <v>#REF!</v>
      </c>
      <c r="F88" s="12" t="e">
        <f>'2020-prov B1'!#REF!+#REF!+'2020 -prov B3'!E89+'2020-prov B4'!E89+'2020-prov B5'!F89+'2020-prov B6'!E89+'2020-prov_B7'!E89+'2020 prov B8'!E89+#REF!+#REF!</f>
        <v>#REF!</v>
      </c>
      <c r="G88" s="12" t="e">
        <f>'2020-prov B1'!#REF!+#REF!+'2020 -prov B3'!F89+'2020-prov B4'!F89+'2020-prov B5'!G89+'2020-prov B6'!F89+'2020-prov_B7'!F89+'2020 prov B8'!F89+#REF!+#REF!</f>
        <v>#REF!</v>
      </c>
      <c r="H88" s="12" t="e">
        <f>'2020-prov B1'!#REF!+#REF!+'2020 -prov B3'!G89+'2020-prov B4'!G89+'2020-prov B5'!#REF!+'2020-prov B6'!G89+'2020-prov_B7'!G89+'2020 prov B8'!G89+#REF!+#REF!</f>
        <v>#REF!</v>
      </c>
      <c r="J88"/>
    </row>
    <row r="89" spans="1:10" x14ac:dyDescent="0.2">
      <c r="A89" s="11" t="s">
        <v>82</v>
      </c>
      <c r="B89" s="12" t="e">
        <f>'2020-prov B1'!E91+#REF!+'2020 -prov B3'!B90+'2020-prov B4'!B90+'2020-prov B5'!B90+'2020-prov B6'!B90+'2020-prov_B7'!B90+'2020 prov B8'!B90+#REF!+#REF!</f>
        <v>#REF!</v>
      </c>
      <c r="C89" s="12" t="e">
        <f>'2020-prov B1'!F91+#REF!+'2020 -prov B3'!C90+'2020-prov B4'!C90+'2020-prov B5'!C90+'2020-prov B6'!C90+'2020-prov_B7'!C90+'2020 prov B8'!C90+#REF!+#REF!</f>
        <v>#REF!</v>
      </c>
      <c r="D89" s="12" t="e">
        <f>'2020-prov B1'!G91+#REF!+'2020 -prov B3'!#REF!+'2020-prov B4'!#REF!+'2020-prov B5'!D90+'2020-prov B6'!#REF!+'2020-prov_B7'!#REF!+'2020 prov B8'!#REF!+#REF!+#REF!</f>
        <v>#REF!</v>
      </c>
      <c r="E89" s="12" t="e">
        <f>'2020-prov B1'!#REF!+#REF!+'2020 -prov B3'!D90+'2020-prov B4'!D90+'2020-prov B5'!E90+'2020-prov B6'!D90+'2020-prov_B7'!D90+'2020 prov B8'!D90+#REF!+#REF!</f>
        <v>#REF!</v>
      </c>
      <c r="F89" s="12" t="e">
        <f>'2020-prov B1'!#REF!+#REF!+'2020 -prov B3'!E90+'2020-prov B4'!E90+'2020-prov B5'!F90+'2020-prov B6'!E90+'2020-prov_B7'!E90+'2020 prov B8'!E90+#REF!+#REF!</f>
        <v>#REF!</v>
      </c>
      <c r="G89" s="12" t="e">
        <f>'2020-prov B1'!#REF!+#REF!+'2020 -prov B3'!F90+'2020-prov B4'!F90+'2020-prov B5'!G90+'2020-prov B6'!F90+'2020-prov_B7'!F90+'2020 prov B8'!F90+#REF!+#REF!</f>
        <v>#REF!</v>
      </c>
      <c r="H89" s="12" t="e">
        <f>'2020-prov B1'!#REF!+#REF!+'2020 -prov B3'!G90+'2020-prov B4'!G90+'2020-prov B5'!#REF!+'2020-prov B6'!G90+'2020-prov_B7'!G90+'2020 prov B8'!G90+#REF!+#REF!</f>
        <v>#REF!</v>
      </c>
      <c r="J89"/>
    </row>
    <row r="90" spans="1:10" x14ac:dyDescent="0.2">
      <c r="A90" s="11" t="s">
        <v>83</v>
      </c>
      <c r="B90" s="12" t="e">
        <f>'2020-prov B1'!E92+#REF!+'2020 -prov B3'!B91+'2020-prov B4'!B91+'2020-prov B5'!B91+'2020-prov B6'!B91+'2020-prov_B7'!B91+'2020 prov B8'!B91+#REF!+#REF!</f>
        <v>#REF!</v>
      </c>
      <c r="C90" s="12" t="e">
        <f>'2020-prov B1'!F92+#REF!+'2020 -prov B3'!C91+'2020-prov B4'!C91+'2020-prov B5'!C91+'2020-prov B6'!C91+'2020-prov_B7'!C91+'2020 prov B8'!C91+#REF!+#REF!</f>
        <v>#REF!</v>
      </c>
      <c r="D90" s="12" t="e">
        <f>'2020-prov B1'!G92+#REF!+'2020 -prov B3'!#REF!+'2020-prov B4'!#REF!+'2020-prov B5'!D91+'2020-prov B6'!#REF!+'2020-prov_B7'!#REF!+'2020 prov B8'!#REF!+#REF!+#REF!</f>
        <v>#REF!</v>
      </c>
      <c r="E90" s="12" t="e">
        <f>'2020-prov B1'!#REF!+#REF!+'2020 -prov B3'!D91+'2020-prov B4'!D91+'2020-prov B5'!E91+'2020-prov B6'!D91+'2020-prov_B7'!D91+'2020 prov B8'!D91+#REF!+#REF!</f>
        <v>#REF!</v>
      </c>
      <c r="F90" s="12" t="e">
        <f>'2020-prov B1'!#REF!+#REF!+'2020 -prov B3'!E91+'2020-prov B4'!E91+'2020-prov B5'!F91+'2020-prov B6'!E91+'2020-prov_B7'!E91+'2020 prov B8'!E91+#REF!+#REF!</f>
        <v>#REF!</v>
      </c>
      <c r="G90" s="12" t="e">
        <f>'2020-prov B1'!#REF!+#REF!+'2020 -prov B3'!F91+'2020-prov B4'!F91+'2020-prov B5'!G91+'2020-prov B6'!F91+'2020-prov_B7'!F91+'2020 prov B8'!F91+#REF!+#REF!</f>
        <v>#REF!</v>
      </c>
      <c r="H90" s="12" t="e">
        <f>'2020-prov B1'!#REF!+#REF!+'2020 -prov B3'!G91+'2020-prov B4'!G91+'2020-prov B5'!#REF!+'2020-prov B6'!G91+'2020-prov_B7'!G91+'2020 prov B8'!G91+#REF!+#REF!</f>
        <v>#REF!</v>
      </c>
      <c r="J90"/>
    </row>
    <row r="91" spans="1:10" x14ac:dyDescent="0.2">
      <c r="A91" s="11" t="s">
        <v>86</v>
      </c>
      <c r="B91" s="12" t="e">
        <f>'2020-prov B1'!E93+#REF!+'2020 -prov B3'!B92+'2020-prov B4'!B92+'2020-prov B5'!B92+'2020-prov B6'!B92+'2020-prov_B7'!B92+'2020 prov B8'!B92+#REF!+#REF!</f>
        <v>#REF!</v>
      </c>
      <c r="C91" s="12" t="e">
        <f>'2020-prov B1'!F93+#REF!+'2020 -prov B3'!C92+'2020-prov B4'!C92+'2020-prov B5'!C92+'2020-prov B6'!C92+'2020-prov_B7'!C92+'2020 prov B8'!C92+#REF!+#REF!</f>
        <v>#REF!</v>
      </c>
      <c r="D91" s="12" t="e">
        <f>'2020-prov B1'!G93+#REF!+'2020 -prov B3'!#REF!+'2020-prov B4'!#REF!+'2020-prov B5'!D92+'2020-prov B6'!#REF!+'2020-prov_B7'!#REF!+'2020 prov B8'!#REF!+#REF!+#REF!</f>
        <v>#REF!</v>
      </c>
      <c r="E91" s="12" t="e">
        <f>'2020-prov B1'!#REF!+#REF!+'2020 -prov B3'!D92+'2020-prov B4'!D92+'2020-prov B5'!E92+'2020-prov B6'!D92+'2020-prov_B7'!D92+'2020 prov B8'!D92+#REF!+#REF!</f>
        <v>#REF!</v>
      </c>
      <c r="F91" s="12" t="e">
        <f>'2020-prov B1'!#REF!+#REF!+'2020 -prov B3'!E92+'2020-prov B4'!E92+'2020-prov B5'!F92+'2020-prov B6'!E92+'2020-prov_B7'!E92+'2020 prov B8'!E92+#REF!+#REF!</f>
        <v>#REF!</v>
      </c>
      <c r="G91" s="12" t="e">
        <f>'2020-prov B1'!#REF!+#REF!+'2020 -prov B3'!F92+'2020-prov B4'!F92+'2020-prov B5'!G92+'2020-prov B6'!F92+'2020-prov_B7'!F92+'2020 prov B8'!F92+#REF!+#REF!</f>
        <v>#REF!</v>
      </c>
      <c r="H91" s="12" t="e">
        <f>'2020-prov B1'!#REF!+#REF!+'2020 -prov B3'!G92+'2020-prov B4'!G92+'2020-prov B5'!#REF!+'2020-prov B6'!G92+'2020-prov_B7'!G92+'2020 prov B8'!G92+#REF!+#REF!</f>
        <v>#REF!</v>
      </c>
      <c r="J91"/>
    </row>
    <row r="92" spans="1:10" x14ac:dyDescent="0.2">
      <c r="A92" s="11" t="s">
        <v>84</v>
      </c>
      <c r="B92" s="12" t="e">
        <f>'2020-prov B1'!E94+#REF!+'2020 -prov B3'!B93+'2020-prov B4'!B93+'2020-prov B5'!B93+'2020-prov B6'!B93+'2020-prov_B7'!B93+'2020 prov B8'!B93+#REF!+#REF!</f>
        <v>#REF!</v>
      </c>
      <c r="C92" s="12" t="e">
        <f>'2020-prov B1'!F94+#REF!+'2020 -prov B3'!C93+'2020-prov B4'!C93+'2020-prov B5'!C93+'2020-prov B6'!C93+'2020-prov_B7'!C93+'2020 prov B8'!C93+#REF!+#REF!</f>
        <v>#REF!</v>
      </c>
      <c r="D92" s="12" t="e">
        <f>'2020-prov B1'!G94+#REF!+'2020 -prov B3'!#REF!+'2020-prov B4'!#REF!+'2020-prov B5'!D93+'2020-prov B6'!#REF!+'2020-prov_B7'!#REF!+'2020 prov B8'!#REF!+#REF!+#REF!</f>
        <v>#REF!</v>
      </c>
      <c r="E92" s="12" t="e">
        <f>'2020-prov B1'!#REF!+#REF!+'2020 -prov B3'!D93+'2020-prov B4'!D93+'2020-prov B5'!E93+'2020-prov B6'!D93+'2020-prov_B7'!D93+'2020 prov B8'!D93+#REF!+#REF!</f>
        <v>#REF!</v>
      </c>
      <c r="F92" s="12" t="e">
        <f>'2020-prov B1'!#REF!+#REF!+'2020 -prov B3'!E93+'2020-prov B4'!E93+'2020-prov B5'!F93+'2020-prov B6'!E93+'2020-prov_B7'!E93+'2020 prov B8'!E93+#REF!+#REF!</f>
        <v>#REF!</v>
      </c>
      <c r="G92" s="12" t="e">
        <f>'2020-prov B1'!#REF!+#REF!+'2020 -prov B3'!F93+'2020-prov B4'!F93+'2020-prov B5'!G93+'2020-prov B6'!F93+'2020-prov_B7'!F93+'2020 prov B8'!F93+#REF!+#REF!</f>
        <v>#REF!</v>
      </c>
      <c r="H92" s="12" t="e">
        <f>'2020-prov B1'!#REF!+#REF!+'2020 -prov B3'!G93+'2020-prov B4'!G93+'2020-prov B5'!#REF!+'2020-prov B6'!G93+'2020-prov_B7'!G93+'2020 prov B8'!G93+#REF!+#REF!</f>
        <v>#REF!</v>
      </c>
      <c r="J92"/>
    </row>
    <row r="93" spans="1:10" x14ac:dyDescent="0.2">
      <c r="A93" s="11" t="s">
        <v>85</v>
      </c>
      <c r="B93" s="12" t="e">
        <f>'2020-prov B1'!E95+#REF!+'2020 -prov B3'!B94+'2020-prov B4'!B94+'2020-prov B5'!B94+'2020-prov B6'!B94+'2020-prov_B7'!B94+'2020 prov B8'!B94+#REF!+#REF!</f>
        <v>#REF!</v>
      </c>
      <c r="C93" s="12" t="e">
        <f>'2020-prov B1'!F95+#REF!+'2020 -prov B3'!C94+'2020-prov B4'!C94+'2020-prov B5'!C94+'2020-prov B6'!C94+'2020-prov_B7'!C94+'2020 prov B8'!C94+#REF!+#REF!</f>
        <v>#REF!</v>
      </c>
      <c r="D93" s="12" t="e">
        <f>'2020-prov B1'!G95+#REF!+'2020 -prov B3'!#REF!+'2020-prov B4'!#REF!+'2020-prov B5'!D94+'2020-prov B6'!#REF!+'2020-prov_B7'!#REF!+'2020 prov B8'!#REF!+#REF!+#REF!</f>
        <v>#REF!</v>
      </c>
      <c r="E93" s="12" t="e">
        <f>'2020-prov B1'!#REF!+#REF!+'2020 -prov B3'!D94+'2020-prov B4'!D94+'2020-prov B5'!E94+'2020-prov B6'!D94+'2020-prov_B7'!D94+'2020 prov B8'!D94+#REF!+#REF!</f>
        <v>#REF!</v>
      </c>
      <c r="F93" s="12" t="e">
        <f>'2020-prov B1'!#REF!+#REF!+'2020 -prov B3'!E94+'2020-prov B4'!E94+'2020-prov B5'!F94+'2020-prov B6'!E94+'2020-prov_B7'!E94+'2020 prov B8'!E94+#REF!+#REF!</f>
        <v>#REF!</v>
      </c>
      <c r="G93" s="12" t="e">
        <f>'2020-prov B1'!#REF!+#REF!+'2020 -prov B3'!F94+'2020-prov B4'!F94+'2020-prov B5'!G94+'2020-prov B6'!F94+'2020-prov_B7'!F94+'2020 prov B8'!F94+#REF!+#REF!</f>
        <v>#REF!</v>
      </c>
      <c r="H93" s="12" t="e">
        <f>'2020-prov B1'!#REF!+#REF!+'2020 -prov B3'!G94+'2020-prov B4'!G94+'2020-prov B5'!#REF!+'2020-prov B6'!G94+'2020-prov_B7'!G94+'2020 prov B8'!G94+#REF!+#REF!</f>
        <v>#REF!</v>
      </c>
      <c r="J93"/>
    </row>
    <row r="94" spans="1:10" x14ac:dyDescent="0.2">
      <c r="A94" s="11" t="s">
        <v>88</v>
      </c>
      <c r="B94" s="12" t="e">
        <f>'2020-prov B1'!E97+#REF!+'2020 -prov B3'!B95+'2020-prov B4'!B95+'2020-prov B5'!B95+'2020-prov B6'!B95+'2020-prov_B7'!B95+'2020 prov B8'!B95+#REF!+#REF!</f>
        <v>#REF!</v>
      </c>
      <c r="C94" s="12" t="e">
        <f>'2020-prov B1'!F97+#REF!+'2020 -prov B3'!C95+'2020-prov B4'!C95+'2020-prov B5'!C95+'2020-prov B6'!C95+'2020-prov_B7'!C95+'2020 prov B8'!C95+#REF!+#REF!</f>
        <v>#REF!</v>
      </c>
      <c r="D94" s="12" t="e">
        <f>'2020-prov B1'!G97+#REF!+'2020 -prov B3'!#REF!+'2020-prov B4'!#REF!+'2020-prov B5'!D95+'2020-prov B6'!#REF!+'2020-prov_B7'!#REF!+'2020 prov B8'!#REF!+#REF!+#REF!</f>
        <v>#REF!</v>
      </c>
      <c r="E94" s="12" t="e">
        <f>'2020-prov B1'!#REF!+#REF!+'2020 -prov B3'!D95+'2020-prov B4'!D95+'2020-prov B5'!E95+'2020-prov B6'!D95+'2020-prov_B7'!D95+'2020 prov B8'!D95+#REF!+#REF!</f>
        <v>#REF!</v>
      </c>
      <c r="F94" s="12" t="e">
        <f>'2020-prov B1'!#REF!+#REF!+'2020 -prov B3'!E95+'2020-prov B4'!E95+'2020-prov B5'!F95+'2020-prov B6'!E95+'2020-prov_B7'!E95+'2020 prov B8'!E95+#REF!+#REF!</f>
        <v>#REF!</v>
      </c>
      <c r="G94" s="12" t="e">
        <f>'2020-prov B1'!#REF!+#REF!+'2020 -prov B3'!F95+'2020-prov B4'!F95+'2020-prov B5'!G95+'2020-prov B6'!F95+'2020-prov_B7'!F95+'2020 prov B8'!F95+#REF!+#REF!</f>
        <v>#REF!</v>
      </c>
      <c r="H94" s="12" t="e">
        <f>'2020-prov B1'!#REF!+#REF!+'2020 -prov B3'!G95+'2020-prov B4'!G95+'2020-prov B5'!#REF!+'2020-prov B6'!G95+'2020-prov_B7'!G95+'2020 prov B8'!G95+#REF!+#REF!</f>
        <v>#REF!</v>
      </c>
      <c r="J94"/>
    </row>
    <row r="95" spans="1:10" x14ac:dyDescent="0.2">
      <c r="A95" s="11" t="s">
        <v>87</v>
      </c>
      <c r="B95" s="12" t="e">
        <f>'2020-prov B1'!E98+#REF!+'2020 -prov B3'!B96+'2020-prov B4'!B96+'2020-prov B5'!B96+'2020-prov B6'!B96+'2020-prov_B7'!B96+'2020 prov B8'!B96+#REF!+#REF!</f>
        <v>#REF!</v>
      </c>
      <c r="C95" s="12" t="e">
        <f>'2020-prov B1'!F98+#REF!+'2020 -prov B3'!C96+'2020-prov B4'!C96+'2020-prov B5'!C96+'2020-prov B6'!C96+'2020-prov_B7'!C96+'2020 prov B8'!C96+#REF!+#REF!</f>
        <v>#REF!</v>
      </c>
      <c r="D95" s="12" t="e">
        <f>'2020-prov B1'!G98+#REF!+'2020 -prov B3'!#REF!+'2020-prov B4'!#REF!+'2020-prov B5'!D96+'2020-prov B6'!#REF!+'2020-prov_B7'!#REF!+'2020 prov B8'!#REF!+#REF!+#REF!</f>
        <v>#REF!</v>
      </c>
      <c r="E95" s="12" t="e">
        <f>'2020-prov B1'!#REF!+#REF!+'2020 -prov B3'!D96+'2020-prov B4'!D96+'2020-prov B5'!E96+'2020-prov B6'!D96+'2020-prov_B7'!D96+'2020 prov B8'!D96+#REF!+#REF!</f>
        <v>#REF!</v>
      </c>
      <c r="F95" s="12" t="e">
        <f>'2020-prov B1'!#REF!+#REF!+'2020 -prov B3'!E96+'2020-prov B4'!E96+'2020-prov B5'!F96+'2020-prov B6'!E96+'2020-prov_B7'!E96+'2020 prov B8'!E96+#REF!+#REF!</f>
        <v>#REF!</v>
      </c>
      <c r="G95" s="12" t="e">
        <f>'2020-prov B1'!#REF!+#REF!+'2020 -prov B3'!F96+'2020-prov B4'!F96+'2020-prov B5'!G96+'2020-prov B6'!F96+'2020-prov_B7'!F96+'2020 prov B8'!F96+#REF!+#REF!</f>
        <v>#REF!</v>
      </c>
      <c r="H95" s="12" t="e">
        <f>'2020-prov B1'!#REF!+#REF!+'2020 -prov B3'!G96+'2020-prov B4'!G96+'2020-prov B5'!#REF!+'2020-prov B6'!G96+'2020-prov_B7'!G96+'2020 prov B8'!G96+#REF!+#REF!</f>
        <v>#REF!</v>
      </c>
      <c r="J95"/>
    </row>
    <row r="96" spans="1:10" x14ac:dyDescent="0.2">
      <c r="A96" s="11" t="s">
        <v>89</v>
      </c>
      <c r="B96" s="12" t="e">
        <f>'2020-prov B1'!E99+#REF!+'2020 -prov B3'!B97+'2020-prov B4'!B97+'2020-prov B5'!B97+'2020-prov B6'!B97+'2020-prov_B7'!B97+'2020 prov B8'!B97+#REF!+#REF!</f>
        <v>#REF!</v>
      </c>
      <c r="C96" s="12" t="e">
        <f>'2020-prov B1'!F99+#REF!+'2020 -prov B3'!C97+'2020-prov B4'!C97+'2020-prov B5'!C97+'2020-prov B6'!C97+'2020-prov_B7'!C97+'2020 prov B8'!C97+#REF!+#REF!</f>
        <v>#REF!</v>
      </c>
      <c r="D96" s="12" t="e">
        <f>'2020-prov B1'!G99+#REF!+'2020 -prov B3'!#REF!+'2020-prov B4'!#REF!+'2020-prov B5'!D97+'2020-prov B6'!#REF!+'2020-prov_B7'!#REF!+'2020 prov B8'!#REF!+#REF!+#REF!</f>
        <v>#REF!</v>
      </c>
      <c r="E96" s="12" t="e">
        <f>'2020-prov B1'!#REF!+#REF!+'2020 -prov B3'!D97+'2020-prov B4'!D97+'2020-prov B5'!E97+'2020-prov B6'!D97+'2020-prov_B7'!D97+'2020 prov B8'!D97+#REF!+#REF!</f>
        <v>#REF!</v>
      </c>
      <c r="F96" s="12" t="e">
        <f>'2020-prov B1'!#REF!+#REF!+'2020 -prov B3'!E97+'2020-prov B4'!E97+'2020-prov B5'!F97+'2020-prov B6'!E97+'2020-prov_B7'!E97+'2020 prov B8'!E97+#REF!+#REF!</f>
        <v>#REF!</v>
      </c>
      <c r="G96" s="12" t="e">
        <f>'2020-prov B1'!#REF!+#REF!+'2020 -prov B3'!F97+'2020-prov B4'!F97+'2020-prov B5'!G97+'2020-prov B6'!F97+'2020-prov_B7'!F97+'2020 prov B8'!F97+#REF!+#REF!</f>
        <v>#REF!</v>
      </c>
      <c r="H96" s="12" t="e">
        <f>'2020-prov B1'!#REF!+#REF!+'2020 -prov B3'!G97+'2020-prov B4'!G97+'2020-prov B5'!#REF!+'2020-prov B6'!G97+'2020-prov_B7'!G97+'2020 prov B8'!G97+#REF!+#REF!</f>
        <v>#REF!</v>
      </c>
      <c r="J96"/>
    </row>
    <row r="97" spans="1:10" x14ac:dyDescent="0.2">
      <c r="A97" s="11" t="s">
        <v>90</v>
      </c>
      <c r="B97" s="12" t="e">
        <f>'2020-prov B1'!E100+#REF!+'2020 -prov B3'!B98+'2020-prov B4'!B98+'2020-prov B5'!B98+'2020-prov B6'!B98+'2020-prov_B7'!B98+'2020 prov B8'!B98+#REF!+#REF!</f>
        <v>#REF!</v>
      </c>
      <c r="C97" s="12" t="e">
        <f>'2020-prov B1'!F100+#REF!+'2020 -prov B3'!C98+'2020-prov B4'!C98+'2020-prov B5'!C98+'2020-prov B6'!C98+'2020-prov_B7'!C98+'2020 prov B8'!C98+#REF!+#REF!</f>
        <v>#REF!</v>
      </c>
      <c r="D97" s="12" t="e">
        <f>'2020-prov B1'!G100+#REF!+'2020 -prov B3'!#REF!+'2020-prov B4'!#REF!+'2020-prov B5'!D98+'2020-prov B6'!#REF!+'2020-prov_B7'!#REF!+'2020 prov B8'!#REF!+#REF!+#REF!</f>
        <v>#REF!</v>
      </c>
      <c r="E97" s="12" t="e">
        <f>'2020-prov B1'!#REF!+#REF!+'2020 -prov B3'!D98+'2020-prov B4'!D98+'2020-prov B5'!E98+'2020-prov B6'!D98+'2020-prov_B7'!D98+'2020 prov B8'!D98+#REF!+#REF!</f>
        <v>#REF!</v>
      </c>
      <c r="F97" s="12" t="e">
        <f>'2020-prov B1'!#REF!+#REF!+'2020 -prov B3'!E98+'2020-prov B4'!E98+'2020-prov B5'!F98+'2020-prov B6'!E98+'2020-prov_B7'!E98+'2020 prov B8'!E98+#REF!+#REF!</f>
        <v>#REF!</v>
      </c>
      <c r="G97" s="12" t="e">
        <f>'2020-prov B1'!#REF!+#REF!+'2020 -prov B3'!F98+'2020-prov B4'!F98+'2020-prov B5'!G98+'2020-prov B6'!F98+'2020-prov_B7'!F98+'2020 prov B8'!F98+#REF!+#REF!</f>
        <v>#REF!</v>
      </c>
      <c r="H97" s="12" t="e">
        <f>'2020-prov B1'!#REF!+#REF!+'2020 -prov B3'!G98+'2020-prov B4'!G98+'2020-prov B5'!#REF!+'2020-prov B6'!G98+'2020-prov_B7'!G98+'2020 prov B8'!G98+#REF!+#REF!</f>
        <v>#REF!</v>
      </c>
      <c r="J97"/>
    </row>
    <row r="98" spans="1:10" x14ac:dyDescent="0.2">
      <c r="A98" s="11" t="s">
        <v>93</v>
      </c>
      <c r="B98" s="12" t="e">
        <f>'2020-prov B1'!E101+#REF!+'2020 -prov B3'!B99+'2020-prov B4'!B99+'2020-prov B5'!B99+'2020-prov B6'!B99+'2020-prov_B7'!B99+'2020 prov B8'!B99+#REF!+#REF!</f>
        <v>#REF!</v>
      </c>
      <c r="C98" s="12" t="e">
        <f>'2020-prov B1'!F101+#REF!+'2020 -prov B3'!C99+'2020-prov B4'!C99+'2020-prov B5'!C99+'2020-prov B6'!C99+'2020-prov_B7'!C99+'2020 prov B8'!C99+#REF!+#REF!</f>
        <v>#REF!</v>
      </c>
      <c r="D98" s="12" t="e">
        <f>'2020-prov B1'!G101+#REF!+'2020 -prov B3'!#REF!+'2020-prov B4'!#REF!+'2020-prov B5'!D99+'2020-prov B6'!#REF!+'2020-prov_B7'!#REF!+'2020 prov B8'!#REF!+#REF!+#REF!</f>
        <v>#REF!</v>
      </c>
      <c r="E98" s="12" t="e">
        <f>'2020-prov B1'!#REF!+#REF!+'2020 -prov B3'!D99+'2020-prov B4'!D99+'2020-prov B5'!E99+'2020-prov B6'!D99+'2020-prov_B7'!D99+'2020 prov B8'!D99+#REF!+#REF!</f>
        <v>#REF!</v>
      </c>
      <c r="F98" s="12" t="e">
        <f>'2020-prov B1'!#REF!+#REF!+'2020 -prov B3'!E99+'2020-prov B4'!E99+'2020-prov B5'!F99+'2020-prov B6'!E99+'2020-prov_B7'!E99+'2020 prov B8'!E99+#REF!+#REF!</f>
        <v>#REF!</v>
      </c>
      <c r="G98" s="12" t="e">
        <f>'2020-prov B1'!#REF!+#REF!+'2020 -prov B3'!F99+'2020-prov B4'!F99+'2020-prov B5'!G99+'2020-prov B6'!F99+'2020-prov_B7'!F99+'2020 prov B8'!F99+#REF!+#REF!</f>
        <v>#REF!</v>
      </c>
      <c r="H98" s="12" t="e">
        <f>'2020-prov B1'!#REF!+#REF!+'2020 -prov B3'!G99+'2020-prov B4'!G99+'2020-prov B5'!#REF!+'2020-prov B6'!G99+'2020-prov_B7'!G99+'2020 prov B8'!G99+#REF!+#REF!</f>
        <v>#REF!</v>
      </c>
      <c r="J98"/>
    </row>
    <row r="99" spans="1:10" x14ac:dyDescent="0.2">
      <c r="A99" s="11" t="s">
        <v>91</v>
      </c>
      <c r="B99" s="12" t="e">
        <f>'2020-prov B1'!E102+#REF!+'2020 -prov B3'!B100+'2020-prov B4'!B100+'2020-prov B5'!B100+'2020-prov B6'!B100+'2020-prov_B7'!B100+'2020 prov B8'!B100+#REF!+#REF!</f>
        <v>#REF!</v>
      </c>
      <c r="C99" s="12" t="e">
        <f>'2020-prov B1'!F102+#REF!+'2020 -prov B3'!C100+'2020-prov B4'!C100+'2020-prov B5'!C100+'2020-prov B6'!C100+'2020-prov_B7'!C100+'2020 prov B8'!C100+#REF!+#REF!</f>
        <v>#REF!</v>
      </c>
      <c r="D99" s="12" t="e">
        <f>'2020-prov B1'!G102+#REF!+'2020 -prov B3'!#REF!+'2020-prov B4'!#REF!+'2020-prov B5'!D100+'2020-prov B6'!#REF!+'2020-prov_B7'!#REF!+'2020 prov B8'!#REF!+#REF!+#REF!</f>
        <v>#REF!</v>
      </c>
      <c r="E99" s="12" t="e">
        <f>'2020-prov B1'!#REF!+#REF!+'2020 -prov B3'!D100+'2020-prov B4'!D100+'2020-prov B5'!E100+'2020-prov B6'!D100+'2020-prov_B7'!D100+'2020 prov B8'!D100+#REF!+#REF!</f>
        <v>#REF!</v>
      </c>
      <c r="F99" s="12" t="e">
        <f>'2020-prov B1'!#REF!+#REF!+'2020 -prov B3'!E100+'2020-prov B4'!E100+'2020-prov B5'!F100+'2020-prov B6'!E100+'2020-prov_B7'!E100+'2020 prov B8'!E100+#REF!+#REF!</f>
        <v>#REF!</v>
      </c>
      <c r="G99" s="12" t="e">
        <f>'2020-prov B1'!#REF!+#REF!+'2020 -prov B3'!F100+'2020-prov B4'!F100+'2020-prov B5'!G100+'2020-prov B6'!F100+'2020-prov_B7'!F100+'2020 prov B8'!F100+#REF!+#REF!</f>
        <v>#REF!</v>
      </c>
      <c r="H99" s="12" t="e">
        <f>'2020-prov B1'!#REF!+#REF!+'2020 -prov B3'!G100+'2020-prov B4'!G100+'2020-prov B5'!#REF!+'2020-prov B6'!G100+'2020-prov_B7'!G100+'2020 prov B8'!G100+#REF!+#REF!</f>
        <v>#REF!</v>
      </c>
      <c r="J99"/>
    </row>
    <row r="100" spans="1:10" x14ac:dyDescent="0.2">
      <c r="A100" s="11" t="s">
        <v>92</v>
      </c>
      <c r="B100" s="12" t="e">
        <f>'2020-prov B1'!E103+#REF!+'2020 -prov B3'!B101+'2020-prov B4'!B101+'2020-prov B5'!B101+'2020-prov B6'!B101+'2020-prov_B7'!B101+'2020 prov B8'!B101+#REF!+#REF!</f>
        <v>#REF!</v>
      </c>
      <c r="C100" s="12" t="e">
        <f>'2020-prov B1'!F103+#REF!+'2020 -prov B3'!C101+'2020-prov B4'!C101+'2020-prov B5'!C101+'2020-prov B6'!C101+'2020-prov_B7'!C101+'2020 prov B8'!C101+#REF!+#REF!</f>
        <v>#REF!</v>
      </c>
      <c r="D100" s="12" t="e">
        <f>'2020-prov B1'!G103+#REF!+'2020 -prov B3'!#REF!+'2020-prov B4'!#REF!+'2020-prov B5'!D101+'2020-prov B6'!#REF!+'2020-prov_B7'!#REF!+'2020 prov B8'!#REF!+#REF!+#REF!</f>
        <v>#REF!</v>
      </c>
      <c r="E100" s="12" t="e">
        <f>'2020-prov B1'!#REF!+#REF!+'2020 -prov B3'!D101+'2020-prov B4'!D101+'2020-prov B5'!E101+'2020-prov B6'!D101+'2020-prov_B7'!D101+'2020 prov B8'!D101+#REF!+#REF!</f>
        <v>#REF!</v>
      </c>
      <c r="F100" s="12" t="e">
        <f>'2020-prov B1'!#REF!+#REF!+'2020 -prov B3'!E101+'2020-prov B4'!E101+'2020-prov B5'!F101+'2020-prov B6'!E101+'2020-prov_B7'!E101+'2020 prov B8'!E101+#REF!+#REF!</f>
        <v>#REF!</v>
      </c>
      <c r="G100" s="12" t="e">
        <f>'2020-prov B1'!#REF!+#REF!+'2020 -prov B3'!F101+'2020-prov B4'!F101+'2020-prov B5'!G101+'2020-prov B6'!F101+'2020-prov_B7'!F101+'2020 prov B8'!F101+#REF!+#REF!</f>
        <v>#REF!</v>
      </c>
      <c r="H100" s="12" t="e">
        <f>'2020-prov B1'!#REF!+#REF!+'2020 -prov B3'!G101+'2020-prov B4'!G101+'2020-prov B5'!#REF!+'2020-prov B6'!G101+'2020-prov_B7'!G101+'2020 prov B8'!G101+#REF!+#REF!</f>
        <v>#REF!</v>
      </c>
      <c r="J100"/>
    </row>
    <row r="101" spans="1:10" x14ac:dyDescent="0.2">
      <c r="A101" s="11" t="s">
        <v>95</v>
      </c>
      <c r="B101" s="12" t="e">
        <f>'2020-prov B1'!E104+#REF!+'2020 -prov B3'!B102+'2020-prov B4'!B102+'2020-prov B5'!B102+'2020-prov B6'!B102+'2020-prov_B7'!B102+'2020 prov B8'!B102+#REF!+#REF!</f>
        <v>#REF!</v>
      </c>
      <c r="C101" s="12" t="e">
        <f>'2020-prov B1'!F104+#REF!+'2020 -prov B3'!C102+'2020-prov B4'!C102+'2020-prov B5'!C102+'2020-prov B6'!C102+'2020-prov_B7'!C102+'2020 prov B8'!C102+#REF!+#REF!</f>
        <v>#REF!</v>
      </c>
      <c r="D101" s="12" t="e">
        <f>'2020-prov B1'!G104+#REF!+'2020 -prov B3'!#REF!+'2020-prov B4'!#REF!+'2020-prov B5'!D102+'2020-prov B6'!#REF!+'2020-prov_B7'!#REF!+'2020 prov B8'!#REF!+#REF!+#REF!</f>
        <v>#REF!</v>
      </c>
      <c r="E101" s="12" t="e">
        <f>'2020-prov B1'!#REF!+#REF!+'2020 -prov B3'!D102+'2020-prov B4'!D102+'2020-prov B5'!E102+'2020-prov B6'!D102+'2020-prov_B7'!D102+'2020 prov B8'!D102+#REF!+#REF!</f>
        <v>#REF!</v>
      </c>
      <c r="F101" s="12" t="e">
        <f>'2020-prov B1'!#REF!+#REF!+'2020 -prov B3'!E102+'2020-prov B4'!E102+'2020-prov B5'!F102+'2020-prov B6'!E102+'2020-prov_B7'!E102+'2020 prov B8'!E102+#REF!+#REF!</f>
        <v>#REF!</v>
      </c>
      <c r="G101" s="12" t="e">
        <f>'2020-prov B1'!#REF!+#REF!+'2020 -prov B3'!F102+'2020-prov B4'!F102+'2020-prov B5'!G102+'2020-prov B6'!F102+'2020-prov_B7'!F102+'2020 prov B8'!F102+#REF!+#REF!</f>
        <v>#REF!</v>
      </c>
      <c r="H101" s="12" t="e">
        <f>'2020-prov B1'!#REF!+#REF!+'2020 -prov B3'!G102+'2020-prov B4'!G102+'2020-prov B5'!#REF!+'2020-prov B6'!G102+'2020-prov_B7'!G102+'2020 prov B8'!G102+#REF!+#REF!</f>
        <v>#REF!</v>
      </c>
      <c r="J101"/>
    </row>
    <row r="102" spans="1:10" x14ac:dyDescent="0.2">
      <c r="A102" s="11" t="s">
        <v>97</v>
      </c>
      <c r="B102" s="12" t="e">
        <f>'2020-prov B1'!E105+#REF!+'2020 -prov B3'!B103+'2020-prov B4'!B103+'2020-prov B5'!B103+'2020-prov B6'!B103+'2020-prov_B7'!B103+'2020 prov B8'!B103+#REF!+#REF!</f>
        <v>#REF!</v>
      </c>
      <c r="C102" s="12" t="e">
        <f>'2020-prov B1'!F105+#REF!+'2020 -prov B3'!C103+'2020-prov B4'!C103+'2020-prov B5'!C103+'2020-prov B6'!C103+'2020-prov_B7'!C103+'2020 prov B8'!C103+#REF!+#REF!</f>
        <v>#REF!</v>
      </c>
      <c r="D102" s="12" t="e">
        <f>'2020-prov B1'!G105+#REF!+'2020 -prov B3'!#REF!+'2020-prov B4'!#REF!+'2020-prov B5'!D103+'2020-prov B6'!#REF!+'2020-prov_B7'!#REF!+'2020 prov B8'!#REF!+#REF!+#REF!</f>
        <v>#REF!</v>
      </c>
      <c r="E102" s="12" t="e">
        <f>'2020-prov B1'!#REF!+#REF!+'2020 -prov B3'!D103+'2020-prov B4'!D103+'2020-prov B5'!E103+'2020-prov B6'!D103+'2020-prov_B7'!D103+'2020 prov B8'!D103+#REF!+#REF!</f>
        <v>#REF!</v>
      </c>
      <c r="F102" s="12" t="e">
        <f>'2020-prov B1'!#REF!+#REF!+'2020 -prov B3'!E103+'2020-prov B4'!E103+'2020-prov B5'!F103+'2020-prov B6'!E103+'2020-prov_B7'!E103+'2020 prov B8'!E103+#REF!+#REF!</f>
        <v>#REF!</v>
      </c>
      <c r="G102" s="12" t="e">
        <f>'2020-prov B1'!#REF!+#REF!+'2020 -prov B3'!F103+'2020-prov B4'!F103+'2020-prov B5'!G103+'2020-prov B6'!F103+'2020-prov_B7'!F103+'2020 prov B8'!F103+#REF!+#REF!</f>
        <v>#REF!</v>
      </c>
      <c r="H102" s="12" t="e">
        <f>'2020-prov B1'!#REF!+#REF!+'2020 -prov B3'!G103+'2020-prov B4'!G103+'2020-prov B5'!#REF!+'2020-prov B6'!G103+'2020-prov_B7'!G103+'2020 prov B8'!G103+#REF!+#REF!</f>
        <v>#REF!</v>
      </c>
      <c r="J102"/>
    </row>
    <row r="103" spans="1:10" x14ac:dyDescent="0.2">
      <c r="A103" s="11" t="s">
        <v>94</v>
      </c>
      <c r="B103" s="12" t="e">
        <f>'2020-prov B1'!E106+#REF!+'2020 -prov B3'!B104+'2020-prov B4'!B104+'2020-prov B5'!B104+'2020-prov B6'!B104+'2020-prov_B7'!B104+'2020 prov B8'!B104+#REF!+#REF!</f>
        <v>#REF!</v>
      </c>
      <c r="C103" s="12" t="e">
        <f>'2020-prov B1'!F106+#REF!+'2020 -prov B3'!C104+'2020-prov B4'!C104+'2020-prov B5'!C104+'2020-prov B6'!C104+'2020-prov_B7'!C104+'2020 prov B8'!C104+#REF!+#REF!</f>
        <v>#REF!</v>
      </c>
      <c r="D103" s="12" t="e">
        <f>'2020-prov B1'!G106+#REF!+'2020 -prov B3'!#REF!+'2020-prov B4'!#REF!+'2020-prov B5'!D104+'2020-prov B6'!#REF!+'2020-prov_B7'!#REF!+'2020 prov B8'!#REF!+#REF!+#REF!</f>
        <v>#REF!</v>
      </c>
      <c r="E103" s="12" t="e">
        <f>'2020-prov B1'!#REF!+#REF!+'2020 -prov B3'!D104+'2020-prov B4'!D104+'2020-prov B5'!E104+'2020-prov B6'!D104+'2020-prov_B7'!D104+'2020 prov B8'!D104+#REF!+#REF!</f>
        <v>#REF!</v>
      </c>
      <c r="F103" s="12" t="e">
        <f>'2020-prov B1'!#REF!+#REF!+'2020 -prov B3'!E104+'2020-prov B4'!E104+'2020-prov B5'!F104+'2020-prov B6'!E104+'2020-prov_B7'!E104+'2020 prov B8'!E104+#REF!+#REF!</f>
        <v>#REF!</v>
      </c>
      <c r="G103" s="12" t="e">
        <f>'2020-prov B1'!#REF!+#REF!+'2020 -prov B3'!F104+'2020-prov B4'!F104+'2020-prov B5'!G104+'2020-prov B6'!F104+'2020-prov_B7'!F104+'2020 prov B8'!F104+#REF!+#REF!</f>
        <v>#REF!</v>
      </c>
      <c r="H103" s="12" t="e">
        <f>'2020-prov B1'!#REF!+#REF!+'2020 -prov B3'!G104+'2020-prov B4'!G104+'2020-prov B5'!#REF!+'2020-prov B6'!G104+'2020-prov_B7'!G104+'2020 prov B8'!G104+#REF!+#REF!</f>
        <v>#REF!</v>
      </c>
      <c r="J103"/>
    </row>
    <row r="104" spans="1:10" x14ac:dyDescent="0.2">
      <c r="A104" s="11" t="s">
        <v>96</v>
      </c>
      <c r="B104" s="12" t="e">
        <f>'2020-prov B1'!E107+#REF!+'2020 -prov B3'!B105+'2020-prov B4'!B105+'2020-prov B5'!B105+'2020-prov B6'!B105+'2020-prov_B7'!B105+'2020 prov B8'!B105+#REF!+#REF!</f>
        <v>#REF!</v>
      </c>
      <c r="C104" s="12" t="e">
        <f>'2020-prov B1'!F107+#REF!+'2020 -prov B3'!C105+'2020-prov B4'!C105+'2020-prov B5'!C105+'2020-prov B6'!C105+'2020-prov_B7'!C105+'2020 prov B8'!C105+#REF!+#REF!</f>
        <v>#REF!</v>
      </c>
      <c r="D104" s="12" t="e">
        <f>'2020-prov B1'!G107+#REF!+'2020 -prov B3'!#REF!+'2020-prov B4'!#REF!+'2020-prov B5'!D105+'2020-prov B6'!#REF!+'2020-prov_B7'!#REF!+'2020 prov B8'!#REF!+#REF!+#REF!</f>
        <v>#REF!</v>
      </c>
      <c r="E104" s="12" t="e">
        <f>'2020-prov B1'!#REF!+#REF!+'2020 -prov B3'!D105+'2020-prov B4'!D105+'2020-prov B5'!E105+'2020-prov B6'!D105+'2020-prov_B7'!D105+'2020 prov B8'!D105+#REF!+#REF!</f>
        <v>#REF!</v>
      </c>
      <c r="F104" s="12" t="e">
        <f>'2020-prov B1'!#REF!+#REF!+'2020 -prov B3'!E105+'2020-prov B4'!E105+'2020-prov B5'!F105+'2020-prov B6'!E105+'2020-prov_B7'!E105+'2020 prov B8'!E105+#REF!+#REF!</f>
        <v>#REF!</v>
      </c>
      <c r="G104" s="12" t="e">
        <f>'2020-prov B1'!#REF!+#REF!+'2020 -prov B3'!F105+'2020-prov B4'!F105+'2020-prov B5'!G105+'2020-prov B6'!F105+'2020-prov_B7'!F105+'2020 prov B8'!F105+#REF!+#REF!</f>
        <v>#REF!</v>
      </c>
      <c r="H104" s="12" t="e">
        <f>'2020-prov B1'!#REF!+#REF!+'2020 -prov B3'!G105+'2020-prov B4'!G105+'2020-prov B5'!#REF!+'2020-prov B6'!G105+'2020-prov_B7'!G105+'2020 prov B8'!G105+#REF!+#REF!</f>
        <v>#REF!</v>
      </c>
      <c r="J104" s="22"/>
    </row>
    <row r="105" spans="1:10" ht="13.5" thickBot="1" x14ac:dyDescent="0.25">
      <c r="A105" s="7" t="s">
        <v>106</v>
      </c>
      <c r="B105" s="8" t="e">
        <f>SUM(B4:B104)</f>
        <v>#REF!</v>
      </c>
      <c r="C105" s="8" t="e">
        <f>SUM(C4:C104)</f>
        <v>#REF!</v>
      </c>
      <c r="D105" s="8" t="e">
        <f>SUM(D4:D104)</f>
        <v>#REF!</v>
      </c>
      <c r="E105" s="9" t="e">
        <f>D105/B105</f>
        <v>#REF!</v>
      </c>
      <c r="F105" s="8" t="e">
        <f>SUM(F4:F104)</f>
        <v>#REF!</v>
      </c>
      <c r="G105" s="9" t="e">
        <f>F105/B105</f>
        <v>#REF!</v>
      </c>
      <c r="H105" s="10" t="e">
        <f>F105/D105</f>
        <v>#REF!</v>
      </c>
    </row>
  </sheetData>
  <mergeCells count="2">
    <mergeCell ref="A1:H1"/>
    <mergeCell ref="A2:H2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B105" sqref="B105:H105"/>
    </sheetView>
  </sheetViews>
  <sheetFormatPr defaultRowHeight="12.75" x14ac:dyDescent="0.2"/>
  <cols>
    <col min="1" max="1" width="20.5703125" bestFit="1" customWidth="1"/>
    <col min="2" max="2" width="10.140625" style="4" bestFit="1" customWidth="1"/>
    <col min="3" max="3" width="16.42578125" style="5" bestFit="1" customWidth="1"/>
    <col min="4" max="4" width="12.7109375" style="6" bestFit="1" customWidth="1"/>
    <col min="5" max="5" width="11.7109375" style="5" bestFit="1" customWidth="1"/>
    <col min="6" max="6" width="19.140625" style="5" bestFit="1" customWidth="1"/>
    <col min="7" max="7" width="13.85546875" style="5" bestFit="1" customWidth="1"/>
    <col min="8" max="8" width="12.7109375" style="5" bestFit="1" customWidth="1"/>
  </cols>
  <sheetData>
    <row r="1" spans="1:8" x14ac:dyDescent="0.2">
      <c r="A1" s="47" t="s">
        <v>98</v>
      </c>
      <c r="B1" s="48"/>
      <c r="C1" s="48"/>
      <c r="D1" s="48"/>
      <c r="E1" s="48"/>
      <c r="F1" s="48"/>
      <c r="G1" s="48"/>
      <c r="H1" s="49"/>
    </row>
    <row r="2" spans="1:8" x14ac:dyDescent="0.2">
      <c r="A2" s="50"/>
      <c r="B2" s="51"/>
      <c r="C2" s="51"/>
      <c r="D2" s="51"/>
      <c r="E2" s="51"/>
      <c r="F2" s="51"/>
      <c r="G2" s="51"/>
      <c r="H2" s="52"/>
    </row>
    <row r="3" spans="1:8" ht="38.25" x14ac:dyDescent="0.2">
      <c r="A3" s="13" t="s">
        <v>111</v>
      </c>
      <c r="B3" s="14" t="s">
        <v>99</v>
      </c>
      <c r="C3" s="15" t="s">
        <v>100</v>
      </c>
      <c r="D3" s="16" t="s">
        <v>101</v>
      </c>
      <c r="E3" s="15" t="s">
        <v>102</v>
      </c>
      <c r="F3" s="17" t="s">
        <v>103</v>
      </c>
      <c r="G3" s="17" t="s">
        <v>104</v>
      </c>
      <c r="H3" s="18" t="s">
        <v>105</v>
      </c>
    </row>
    <row r="4" spans="1:8" x14ac:dyDescent="0.2">
      <c r="A4" s="20" t="s">
        <v>0</v>
      </c>
      <c r="B4" s="12" t="e">
        <f>'2020-prov B1'!E5+#REF!+'2020 -prov B3'!B5+'2020-prov B4'!B5+'2020-prov B5'!B5+'2020-prov B6'!B5+'2020-prov_B7'!B5+'2020 prov B8'!B5+#REF!+#REF!</f>
        <v>#REF!</v>
      </c>
      <c r="C4" s="12" t="e">
        <f>'2020-prov B1'!F5+#REF!+'2020 -prov B3'!C5+'2020-prov B4'!C5+'2020-prov B5'!C5+'2020-prov B6'!C5+'2020-prov_B7'!C5+'2020 prov B8'!C5+#REF!+#REF!</f>
        <v>#REF!</v>
      </c>
      <c r="D4" s="12" t="e">
        <f>'2020-prov B1'!G5+#REF!+'2020 -prov B3'!#REF!+'2020-prov B4'!#REF!+'2020-prov B5'!D5+'2020-prov B6'!#REF!+'2020-prov_B7'!#REF!+'2020 prov B8'!#REF!+#REF!+#REF!</f>
        <v>#REF!</v>
      </c>
      <c r="E4" s="12" t="e">
        <f>'2020-prov B1'!#REF!+#REF!+'2020 -prov B3'!D5+'2020-prov B4'!D5+'2020-prov B5'!E5+'2020-prov B6'!D5+'2020-prov_B7'!D5+'2020 prov B8'!D5+#REF!+#REF!</f>
        <v>#REF!</v>
      </c>
      <c r="F4" s="12" t="e">
        <f>'2020-prov B1'!#REF!+#REF!+'2020 -prov B3'!F6+'2020-prov B4'!E5+'2020-prov B5'!F5+'2020-prov B6'!E5+'2020-prov_B7'!E5+'2020 prov B8'!E5+#REF!+#REF!</f>
        <v>#REF!</v>
      </c>
      <c r="G4" s="12" t="e">
        <f>'2020-prov B1'!#REF!+#REF!+'2020 -prov B3'!F5+'2020-prov B4'!F5+'2020-prov B5'!G5+'2020-prov B6'!F5+'2020-prov_B7'!F5+'2020 prov B8'!F5+#REF!+#REF!</f>
        <v>#REF!</v>
      </c>
      <c r="H4" s="12" t="e">
        <f>'2020-prov B1'!#REF!+#REF!+'2020 -prov B3'!G5+'2020-prov B4'!G5+'2020-prov B5'!#REF!+'2020-prov B6'!G5+'2020-prov_B7'!G5+'2020 prov B8'!G5+#REF!+#REF!</f>
        <v>#REF!</v>
      </c>
    </row>
    <row r="5" spans="1:8" x14ac:dyDescent="0.2">
      <c r="A5" s="20" t="s">
        <v>1</v>
      </c>
      <c r="B5" s="12" t="e">
        <f>'2020-prov B1'!E6+#REF!+'2020 -prov B3'!B6+'2020-prov B4'!B6+'2020-prov B5'!B6+'2020-prov B6'!B6+'2020-prov_B7'!B6+'2020 prov B8'!B6+#REF!+#REF!</f>
        <v>#REF!</v>
      </c>
      <c r="C5" s="12" t="e">
        <f>'2020-prov B1'!F6+#REF!+'2020 -prov B3'!C6+'2020-prov B4'!C6+'2020-prov B5'!C6+'2020-prov B6'!C6+'2020-prov_B7'!C6+'2020 prov B8'!C6+#REF!+#REF!</f>
        <v>#REF!</v>
      </c>
      <c r="D5" s="12" t="e">
        <f>'2020-prov B1'!G6+#REF!+'2020 -prov B3'!#REF!+'2020-prov B4'!#REF!+'2020-prov B5'!D6+'2020-prov B6'!#REF!+'2020-prov_B7'!#REF!+'2020 prov B8'!#REF!+#REF!+#REF!</f>
        <v>#REF!</v>
      </c>
      <c r="E5" s="12" t="e">
        <f>'2020-prov B1'!#REF!+#REF!+'2020 -prov B3'!D6+'2020-prov B4'!D6+'2020-prov B5'!E6+'2020-prov B6'!D6+'2020-prov_B7'!D6+'2020 prov B8'!D6+#REF!+#REF!</f>
        <v>#REF!</v>
      </c>
      <c r="F5" s="12" t="e">
        <f>'2020-prov B1'!#REF!+#REF!+'2020 -prov B3'!F7+'2020-prov B4'!E6+'2020-prov B5'!F6+'2020-prov B6'!E6+'2020-prov_B7'!E6+'2020 prov B8'!E6+#REF!+#REF!</f>
        <v>#REF!</v>
      </c>
      <c r="G5" s="12" t="e">
        <f>'2020-prov B1'!#REF!+#REF!+'2020 -prov B3'!#REF!+'2020-prov B4'!F6+'2020-prov B5'!G6+'2020-prov B6'!F6+'2020-prov_B7'!F6+'2020 prov B8'!F6+#REF!+#REF!</f>
        <v>#REF!</v>
      </c>
      <c r="H5" s="12" t="e">
        <f>'2020-prov B1'!#REF!+#REF!+'2020 -prov B3'!G6+'2020-prov B4'!G6+'2020-prov B5'!#REF!+'2020-prov B6'!G6+'2020-prov_B7'!G6+'2020 prov B8'!G6+#REF!+#REF!</f>
        <v>#REF!</v>
      </c>
    </row>
    <row r="6" spans="1:8" x14ac:dyDescent="0.2">
      <c r="A6" s="20" t="s">
        <v>2</v>
      </c>
      <c r="B6" s="12" t="e">
        <f>'2020-prov B1'!E7+#REF!+'2020 -prov B3'!B7+'2020-prov B4'!B7+'2020-prov B5'!B7+'2020-prov B6'!B7+'2020-prov_B7'!B7+'2020 prov B8'!B7+#REF!+#REF!</f>
        <v>#REF!</v>
      </c>
      <c r="C6" s="12" t="e">
        <f>'2020-prov B1'!F7+#REF!+'2020 -prov B3'!C7+'2020-prov B4'!C7+'2020-prov B5'!C7+'2020-prov B6'!C7+'2020-prov_B7'!C7+'2020 prov B8'!C7+#REF!+#REF!</f>
        <v>#REF!</v>
      </c>
      <c r="D6" s="12" t="e">
        <f>'2020-prov B1'!G7+#REF!+'2020 -prov B3'!#REF!+'2020-prov B4'!#REF!+'2020-prov B5'!D7+'2020-prov B6'!#REF!+'2020-prov_B7'!#REF!+'2020 prov B8'!#REF!+#REF!+#REF!</f>
        <v>#REF!</v>
      </c>
      <c r="E6" s="12" t="e">
        <f>'2020-prov B1'!#REF!+#REF!+'2020 -prov B3'!D7+'2020-prov B4'!D7+'2020-prov B5'!E7+'2020-prov B6'!D7+'2020-prov_B7'!D7+'2020 prov B8'!D7+#REF!+#REF!</f>
        <v>#REF!</v>
      </c>
      <c r="F6" s="12" t="e">
        <f>'2020-prov B1'!#REF!+#REF!+'2020 -prov B3'!E7+'2020-prov B4'!E7+'2020-prov B5'!F7+'2020-prov B6'!E7+'2020-prov_B7'!E7+'2020 prov B8'!E7+#REF!+#REF!</f>
        <v>#REF!</v>
      </c>
      <c r="G6" s="12" t="e">
        <f>'2020-prov B1'!#REF!+#REF!+'2020 -prov B3'!#REF!+'2020-prov B4'!F7+'2020-prov B5'!G7+'2020-prov B6'!F7+'2020-prov_B7'!F7+'2020 prov B8'!F7+#REF!+#REF!</f>
        <v>#REF!</v>
      </c>
      <c r="H6" s="12" t="e">
        <f>'2020-prov B1'!#REF!+#REF!+'2020 -prov B3'!G7+'2020-prov B4'!G7+'2020-prov B5'!#REF!+'2020-prov B6'!G7+'2020-prov_B7'!G7+'2020 prov B8'!G7+#REF!+#REF!</f>
        <v>#REF!</v>
      </c>
    </row>
    <row r="7" spans="1:8" x14ac:dyDescent="0.2">
      <c r="A7" s="20" t="s">
        <v>3</v>
      </c>
      <c r="B7" s="12" t="e">
        <f>'2020-prov B1'!E8+#REF!+'2020 -prov B3'!B8+'2020-prov B4'!B8+'2020-prov B5'!B8+'2020-prov B6'!B8+'2020-prov_B7'!B8+'2020 prov B8'!B8+#REF!+#REF!</f>
        <v>#REF!</v>
      </c>
      <c r="C7" s="12" t="e">
        <f>'2020-prov B1'!F8+#REF!+'2020 -prov B3'!C8+'2020-prov B4'!C8+'2020-prov B5'!C8+'2020-prov B6'!C8+'2020-prov_B7'!C8+'2020 prov B8'!C8+#REF!+#REF!</f>
        <v>#REF!</v>
      </c>
      <c r="D7" s="12" t="e">
        <f>'2020-prov B1'!G8+#REF!+'2020 -prov B3'!#REF!+'2020-prov B4'!#REF!+'2020-prov B5'!D8+'2020-prov B6'!#REF!+'2020-prov_B7'!#REF!+'2020 prov B8'!#REF!+#REF!+#REF!</f>
        <v>#REF!</v>
      </c>
      <c r="E7" s="12" t="e">
        <f>'2020-prov B1'!#REF!+#REF!+'2020 -prov B3'!D8+'2020-prov B4'!D8+'2020-prov B5'!E8+'2020-prov B6'!D8+'2020-prov_B7'!D8+'2020 prov B8'!D8+#REF!+#REF!</f>
        <v>#REF!</v>
      </c>
      <c r="F7" s="12" t="e">
        <f>'2020-prov B1'!#REF!+#REF!+'2020 -prov B3'!E8+'2020-prov B4'!E8+'2020-prov B5'!F8+'2020-prov B6'!E8+'2020-prov_B7'!E8+'2020 prov B8'!E8+#REF!+#REF!</f>
        <v>#REF!</v>
      </c>
      <c r="G7" s="12" t="e">
        <f>'2020-prov B1'!#REF!+#REF!+'2020 -prov B3'!F8+'2020-prov B4'!F8+'2020-prov B5'!G8+'2020-prov B6'!F8+'2020-prov_B7'!F8+'2020 prov B8'!F8+#REF!+#REF!</f>
        <v>#REF!</v>
      </c>
      <c r="H7" s="12" t="e">
        <f>'2020-prov B1'!#REF!+#REF!+'2020 -prov B3'!G8+'2020-prov B4'!G8+'2020-prov B5'!#REF!+'2020-prov B6'!G8+'2020-prov_B7'!G8+'2020 prov B8'!G8+#REF!+#REF!</f>
        <v>#REF!</v>
      </c>
    </row>
    <row r="8" spans="1:8" x14ac:dyDescent="0.2">
      <c r="A8" s="20" t="s">
        <v>6</v>
      </c>
      <c r="B8" s="12" t="e">
        <f>'2020-prov B1'!E9+#REF!+'2020 -prov B3'!B9+'2020-prov B4'!B9+'2020-prov B5'!B9+'2020-prov B6'!B9+'2020-prov_B7'!B9+'2020 prov B8'!B9+#REF!+#REF!</f>
        <v>#REF!</v>
      </c>
      <c r="C8" s="12" t="e">
        <f>'2020-prov B1'!F9+#REF!+'2020 -prov B3'!C9+'2020-prov B4'!C9+'2020-prov B5'!C9+'2020-prov B6'!C9+'2020-prov_B7'!C9+'2020 prov B8'!C9+#REF!+#REF!</f>
        <v>#REF!</v>
      </c>
      <c r="D8" s="12" t="e">
        <f>'2020-prov B1'!G9+#REF!+'2020 -prov B3'!#REF!+'2020-prov B4'!#REF!+'2020-prov B5'!D9+'2020-prov B6'!#REF!+'2020-prov_B7'!#REF!+'2020 prov B8'!#REF!+#REF!+#REF!</f>
        <v>#REF!</v>
      </c>
      <c r="E8" s="12" t="e">
        <f>'2020-prov B1'!#REF!+#REF!+'2020 -prov B3'!D9+'2020-prov B4'!D9+'2020-prov B5'!E9+'2020-prov B6'!D9+'2020-prov_B7'!D9+'2020 prov B8'!D9+#REF!+#REF!</f>
        <v>#REF!</v>
      </c>
      <c r="F8" s="12" t="e">
        <f>'2020-prov B1'!#REF!+#REF!+'2020 -prov B3'!E9+'2020-prov B4'!E9+'2020-prov B5'!F9+'2020-prov B6'!E9+'2020-prov_B7'!E9+'2020 prov B8'!E9+#REF!+#REF!</f>
        <v>#REF!</v>
      </c>
      <c r="G8" s="12" t="e">
        <f>'2020-prov B1'!#REF!+#REF!+'2020 -prov B3'!F9+'2020-prov B4'!F9+'2020-prov B5'!G9+'2020-prov B6'!F9+'2020-prov_B7'!F9+'2020 prov B8'!F9+#REF!+#REF!</f>
        <v>#REF!</v>
      </c>
      <c r="H8" s="12" t="e">
        <f>'2020-prov B1'!#REF!+#REF!+'2020 -prov B3'!G9+'2020-prov B4'!G9+'2020-prov B5'!#REF!+'2020-prov B6'!G9+'2020-prov_B7'!G9+'2020 prov B8'!G9+#REF!+#REF!</f>
        <v>#REF!</v>
      </c>
    </row>
    <row r="9" spans="1:8" x14ac:dyDescent="0.2">
      <c r="A9" s="20" t="s">
        <v>4</v>
      </c>
      <c r="B9" s="12" t="e">
        <f>'2020-prov B1'!E10+#REF!+'2020 -prov B3'!B10+'2020-prov B4'!B10+'2020-prov B5'!B10+'2020-prov B6'!B10+'2020-prov_B7'!B10+'2020 prov B8'!B10+#REF!+#REF!</f>
        <v>#REF!</v>
      </c>
      <c r="C9" s="12" t="e">
        <f>'2020-prov B1'!F10+#REF!+'2020 -prov B3'!C10+'2020-prov B4'!C10+'2020-prov B5'!C10+'2020-prov B6'!C10+'2020-prov_B7'!C10+'2020 prov B8'!C10+#REF!+#REF!</f>
        <v>#REF!</v>
      </c>
      <c r="D9" s="12" t="e">
        <f>'2020-prov B1'!G10+#REF!+'2020 -prov B3'!#REF!+'2020-prov B4'!#REF!+'2020-prov B5'!D10+'2020-prov B6'!#REF!+'2020-prov_B7'!#REF!+'2020 prov B8'!#REF!+#REF!+#REF!</f>
        <v>#REF!</v>
      </c>
      <c r="E9" s="12" t="e">
        <f>'2020-prov B1'!#REF!+#REF!+'2020 -prov B3'!D10+'2020-prov B4'!D10+'2020-prov B5'!E10+'2020-prov B6'!D10+'2020-prov_B7'!D10+'2020 prov B8'!D10+#REF!+#REF!</f>
        <v>#REF!</v>
      </c>
      <c r="F9" s="12" t="e">
        <f>'2020-prov B1'!#REF!+#REF!+'2020 -prov B3'!E10+'2020-prov B4'!E10+'2020-prov B5'!F10+'2020-prov B6'!E10+'2020-prov_B7'!E10+'2020 prov B8'!E10+#REF!+#REF!</f>
        <v>#REF!</v>
      </c>
      <c r="G9" s="12" t="e">
        <f>'2020-prov B1'!#REF!+#REF!+'2020 -prov B3'!F10+'2020-prov B4'!F10+'2020-prov B5'!G10+'2020-prov B6'!F10+'2020-prov_B7'!F10+'2020 prov B8'!F10+#REF!+#REF!</f>
        <v>#REF!</v>
      </c>
      <c r="H9" s="12" t="e">
        <f>'2020-prov B1'!#REF!+#REF!+'2020 -prov B3'!G10+'2020-prov B4'!G10+'2020-prov B5'!#REF!+'2020-prov B6'!G10+'2020-prov_B7'!G10+'2020 prov B8'!G10+#REF!+#REF!</f>
        <v>#REF!</v>
      </c>
    </row>
    <row r="10" spans="1:8" x14ac:dyDescent="0.2">
      <c r="A10" s="20" t="s">
        <v>7</v>
      </c>
      <c r="B10" s="12" t="e">
        <f>'2020-prov B1'!E11+#REF!+'2020 -prov B3'!B11+'2020-prov B4'!B11+'2020-prov B5'!B11+'2020-prov B6'!B11+'2020-prov_B7'!B11+'2020 prov B8'!B11+#REF!+#REF!</f>
        <v>#REF!</v>
      </c>
      <c r="C10" s="12" t="e">
        <f>'2020-prov B1'!F11+#REF!+'2020 -prov B3'!C11+'2020-prov B4'!C11+'2020-prov B5'!C11+'2020-prov B6'!C11+'2020-prov_B7'!C11+'2020 prov B8'!C11+#REF!+#REF!</f>
        <v>#REF!</v>
      </c>
      <c r="D10" s="12" t="e">
        <f>'2020-prov B1'!G11+#REF!+'2020 -prov B3'!#REF!+'2020-prov B4'!#REF!+'2020-prov B5'!D11+'2020-prov B6'!#REF!+'2020-prov_B7'!#REF!+'2020 prov B8'!#REF!+#REF!+#REF!</f>
        <v>#REF!</v>
      </c>
      <c r="E10" s="12" t="e">
        <f>'2020-prov B1'!#REF!+#REF!+'2020 -prov B3'!D11+'2020-prov B4'!D11+'2020-prov B5'!E11+'2020-prov B6'!D11+'2020-prov_B7'!D11+'2020 prov B8'!D11+#REF!+#REF!</f>
        <v>#REF!</v>
      </c>
      <c r="F10" s="12" t="e">
        <f>'2020-prov B1'!#REF!+#REF!+'2020 -prov B3'!E11+'2020-prov B4'!E11+'2020-prov B5'!F11+'2020-prov B6'!E11+'2020-prov_B7'!E11+'2020 prov B8'!E11+#REF!+#REF!</f>
        <v>#REF!</v>
      </c>
      <c r="G10" s="12" t="e">
        <f>'2020-prov B1'!#REF!+#REF!+'2020 -prov B3'!F11+'2020-prov B4'!F11+'2020-prov B5'!G11+'2020-prov B6'!F11+'2020-prov_B7'!F11+'2020 prov B8'!F11+#REF!+#REF!</f>
        <v>#REF!</v>
      </c>
      <c r="H10" s="12" t="e">
        <f>'2020-prov B1'!#REF!+#REF!+'2020 -prov B3'!G11+'2020-prov B4'!G11+'2020-prov B5'!#REF!+'2020-prov B6'!G11+'2020-prov_B7'!G11+'2020 prov B8'!G11+#REF!+#REF!</f>
        <v>#REF!</v>
      </c>
    </row>
    <row r="11" spans="1:8" x14ac:dyDescent="0.2">
      <c r="A11" s="20" t="s">
        <v>8</v>
      </c>
      <c r="B11" s="12" t="e">
        <f>'2020-prov B1'!E12+#REF!+'2020 -prov B3'!B12+'2020-prov B4'!B12+'2020-prov B5'!B12+'2020-prov B6'!B12+'2020-prov_B7'!B12+'2020 prov B8'!B12+#REF!+#REF!</f>
        <v>#REF!</v>
      </c>
      <c r="C11" s="12" t="e">
        <f>'2020-prov B1'!F12+#REF!+'2020 -prov B3'!C12+'2020-prov B4'!C12+'2020-prov B5'!C12+'2020-prov B6'!C12+'2020-prov_B7'!C12+'2020 prov B8'!C12+#REF!+#REF!</f>
        <v>#REF!</v>
      </c>
      <c r="D11" s="12" t="e">
        <f>'2020-prov B1'!G12+#REF!+'2020 -prov B3'!#REF!+'2020-prov B4'!#REF!+'2020-prov B5'!D12+'2020-prov B6'!#REF!+'2020-prov_B7'!#REF!+'2020 prov B8'!#REF!+#REF!+#REF!</f>
        <v>#REF!</v>
      </c>
      <c r="E11" s="12" t="e">
        <f>'2020-prov B1'!#REF!+#REF!+'2020 -prov B3'!D12+'2020-prov B4'!D12+'2020-prov B5'!E12+'2020-prov B6'!D12+'2020-prov_B7'!D12+'2020 prov B8'!D12+#REF!+#REF!</f>
        <v>#REF!</v>
      </c>
      <c r="F11" s="12" t="e">
        <f>'2020-prov B1'!#REF!+#REF!+'2020 -prov B3'!E12+'2020-prov B4'!E12+'2020-prov B5'!F12+'2020-prov B6'!E12+'2020-prov_B7'!E12+'2020 prov B8'!E12+#REF!+#REF!</f>
        <v>#REF!</v>
      </c>
      <c r="G11" s="12" t="e">
        <f>'2020-prov B1'!#REF!+#REF!+'2020 -prov B3'!F12+'2020-prov B4'!F12+'2020-prov B5'!G12+'2020-prov B6'!F12+'2020-prov_B7'!F12+'2020 prov B8'!F12+#REF!+#REF!</f>
        <v>#REF!</v>
      </c>
      <c r="H11" s="12" t="e">
        <f>'2020-prov B1'!#REF!+#REF!+'2020 -prov B3'!G12+'2020-prov B4'!G12+'2020-prov B5'!#REF!+'2020-prov B6'!G12+'2020-prov_B7'!G12+'2020 prov B8'!G12+#REF!+#REF!</f>
        <v>#REF!</v>
      </c>
    </row>
    <row r="12" spans="1:8" x14ac:dyDescent="0.2">
      <c r="A12" s="20" t="s">
        <v>9</v>
      </c>
      <c r="B12" s="12" t="e">
        <f>'2020-prov B1'!E13+#REF!+'2020 -prov B3'!B13+'2020-prov B4'!B13+'2020-prov B5'!B13+'2020-prov B6'!B13+'2020-prov_B7'!B13+'2020 prov B8'!B13+#REF!+#REF!</f>
        <v>#REF!</v>
      </c>
      <c r="C12" s="12" t="e">
        <f>'2020-prov B1'!F13+#REF!+'2020 -prov B3'!C13+'2020-prov B4'!C13+'2020-prov B5'!C13+'2020-prov B6'!C13+'2020-prov_B7'!C13+'2020 prov B8'!C13+#REF!+#REF!</f>
        <v>#REF!</v>
      </c>
      <c r="D12" s="12" t="e">
        <f>'2020-prov B1'!G13+#REF!+'2020 -prov B3'!#REF!+'2020-prov B4'!#REF!+'2020-prov B5'!D13+'2020-prov B6'!#REF!+'2020-prov_B7'!#REF!+'2020 prov B8'!#REF!+#REF!+#REF!</f>
        <v>#REF!</v>
      </c>
      <c r="E12" s="12" t="e">
        <f>'2020-prov B1'!#REF!+#REF!+'2020 -prov B3'!D13+'2020-prov B4'!D13+'2020-prov B5'!E13+'2020-prov B6'!D13+'2020-prov_B7'!D13+'2020 prov B8'!D13+#REF!+#REF!</f>
        <v>#REF!</v>
      </c>
      <c r="F12" s="12" t="e">
        <f>'2020-prov B1'!#REF!+#REF!+'2020 -prov B3'!E13+'2020-prov B4'!E13+'2020-prov B5'!F13+'2020-prov B6'!E13+'2020-prov_B7'!E13+'2020 prov B8'!E13+#REF!+#REF!</f>
        <v>#REF!</v>
      </c>
      <c r="G12" s="12" t="e">
        <f>'2020-prov B1'!#REF!+#REF!+'2020 -prov B3'!F13+'2020-prov B4'!F13+'2020-prov B5'!G13+'2020-prov B6'!F13+'2020-prov_B7'!F13+'2020 prov B8'!F13+#REF!+#REF!</f>
        <v>#REF!</v>
      </c>
      <c r="H12" s="12" t="e">
        <f>'2020-prov B1'!#REF!+#REF!+'2020 -prov B3'!G13+'2020-prov B4'!G13+'2020-prov B5'!#REF!+'2020-prov B6'!G13+'2020-prov_B7'!G13+'2020 prov B8'!G13+#REF!+#REF!</f>
        <v>#REF!</v>
      </c>
    </row>
    <row r="13" spans="1:8" x14ac:dyDescent="0.2">
      <c r="A13" s="20" t="s">
        <v>12</v>
      </c>
      <c r="B13" s="12" t="e">
        <f>'2020-prov B1'!E14+#REF!+'2020 -prov B3'!B14+'2020-prov B4'!B14+'2020-prov B5'!B14+'2020-prov B6'!B14+'2020-prov_B7'!B14+'2020 prov B8'!B14+#REF!+#REF!</f>
        <v>#REF!</v>
      </c>
      <c r="C13" s="12" t="e">
        <f>'2020-prov B1'!F14+#REF!+'2020 -prov B3'!C14+'2020-prov B4'!C14+'2020-prov B5'!C14+'2020-prov B6'!C14+'2020-prov_B7'!C14+'2020 prov B8'!C14+#REF!+#REF!</f>
        <v>#REF!</v>
      </c>
      <c r="D13" s="12" t="e">
        <f>'2020-prov B1'!G14+#REF!+'2020 -prov B3'!#REF!+'2020-prov B4'!#REF!+'2020-prov B5'!D14+'2020-prov B6'!#REF!+'2020-prov_B7'!#REF!+'2020 prov B8'!#REF!+#REF!+#REF!</f>
        <v>#REF!</v>
      </c>
      <c r="E13" s="12" t="e">
        <f>'2020-prov B1'!#REF!+#REF!+'2020 -prov B3'!D14+'2020-prov B4'!D14+'2020-prov B5'!E14+'2020-prov B6'!D14+'2020-prov_B7'!D14+'2020 prov B8'!D14+#REF!+#REF!</f>
        <v>#REF!</v>
      </c>
      <c r="F13" s="12" t="e">
        <f>'2020-prov B1'!#REF!+#REF!+'2020 -prov B3'!E14+'2020-prov B4'!E14+'2020-prov B5'!F14+'2020-prov B6'!E14+'2020-prov_B7'!E14+'2020 prov B8'!E14+#REF!+#REF!</f>
        <v>#REF!</v>
      </c>
      <c r="G13" s="12" t="e">
        <f>'2020-prov B1'!#REF!+#REF!+'2020 -prov B3'!F14+'2020-prov B4'!F14+'2020-prov B5'!G14+'2020-prov B6'!F14+'2020-prov_B7'!F14+'2020 prov B8'!F14+#REF!+#REF!</f>
        <v>#REF!</v>
      </c>
      <c r="H13" s="12" t="e">
        <f>'2020-prov B1'!#REF!+#REF!+'2020 -prov B3'!G14+'2020-prov B4'!G14+'2020-prov B5'!#REF!+'2020-prov B6'!G14+'2020-prov_B7'!G14+'2020 prov B8'!G14+#REF!+#REF!</f>
        <v>#REF!</v>
      </c>
    </row>
    <row r="14" spans="1:8" x14ac:dyDescent="0.2">
      <c r="A14" s="20" t="s">
        <v>13</v>
      </c>
      <c r="B14" s="12" t="e">
        <f>'2020-prov B1'!E15+#REF!+'2020 -prov B3'!B15+'2020-prov B4'!B15+'2020-prov B5'!B15+'2020-prov B6'!B15+'2020-prov_B7'!B15+'2020 prov B8'!B15+#REF!+#REF!</f>
        <v>#REF!</v>
      </c>
      <c r="C14" s="12" t="e">
        <f>'2020-prov B1'!F15+#REF!+'2020 -prov B3'!C15+'2020-prov B4'!C15+'2020-prov B5'!C15+'2020-prov B6'!C15+'2020-prov_B7'!C15+'2020 prov B8'!C15+#REF!+#REF!</f>
        <v>#REF!</v>
      </c>
      <c r="D14" s="12" t="e">
        <f>'2020-prov B1'!G15+#REF!+'2020 -prov B3'!#REF!+'2020-prov B4'!#REF!+'2020-prov B5'!D15+'2020-prov B6'!#REF!+'2020-prov_B7'!#REF!+'2020 prov B8'!#REF!+#REF!+#REF!</f>
        <v>#REF!</v>
      </c>
      <c r="E14" s="12" t="e">
        <f>'2020-prov B1'!#REF!+#REF!+'2020 -prov B3'!D15+'2020-prov B4'!D15+'2020-prov B5'!E15+'2020-prov B6'!D15+'2020-prov_B7'!D15+'2020 prov B8'!D15+#REF!+#REF!</f>
        <v>#REF!</v>
      </c>
      <c r="F14" s="12" t="e">
        <f>'2020-prov B1'!#REF!+#REF!+'2020 -prov B3'!E15+'2020-prov B4'!E15+'2020-prov B5'!F15+'2020-prov B6'!E15+'2020-prov_B7'!E15+'2020 prov B8'!E15+#REF!+#REF!</f>
        <v>#REF!</v>
      </c>
      <c r="G14" s="12" t="e">
        <f>'2020-prov B1'!#REF!+#REF!+'2020 -prov B3'!F15+'2020-prov B4'!F15+'2020-prov B5'!G15+'2020-prov B6'!F15+'2020-prov_B7'!F15+'2020 prov B8'!F15+#REF!+#REF!</f>
        <v>#REF!</v>
      </c>
      <c r="H14" s="12" t="e">
        <f>'2020-prov B1'!#REF!+#REF!+'2020 -prov B3'!G15+'2020-prov B4'!G15+'2020-prov B5'!#REF!+'2020-prov B6'!G15+'2020-prov_B7'!G15+'2020 prov B8'!G15+#REF!+#REF!</f>
        <v>#REF!</v>
      </c>
    </row>
    <row r="15" spans="1:8" x14ac:dyDescent="0.2">
      <c r="A15" s="20" t="s">
        <v>10</v>
      </c>
      <c r="B15" s="12" t="e">
        <f>'2020-prov B1'!E16+#REF!+'2020 -prov B3'!B16+'2020-prov B4'!B16+'2020-prov B5'!B16+'2020-prov B6'!B16+'2020-prov_B7'!B16+'2020 prov B8'!B16+#REF!+#REF!</f>
        <v>#REF!</v>
      </c>
      <c r="C15" s="12" t="e">
        <f>'2020-prov B1'!F16+#REF!+'2020 -prov B3'!C16+'2020-prov B4'!C16+'2020-prov B5'!C16+'2020-prov B6'!C16+'2020-prov_B7'!C16+'2020 prov B8'!C16+#REF!+#REF!</f>
        <v>#REF!</v>
      </c>
      <c r="D15" s="12" t="e">
        <f>'2020-prov B1'!G16+#REF!+'2020 -prov B3'!#REF!+'2020-prov B4'!#REF!+'2020-prov B5'!D16+'2020-prov B6'!#REF!+'2020-prov_B7'!#REF!+'2020 prov B8'!#REF!+#REF!+#REF!</f>
        <v>#REF!</v>
      </c>
      <c r="E15" s="12" t="e">
        <f>'2020-prov B1'!#REF!+#REF!+'2020 -prov B3'!D16+'2020-prov B4'!D16+'2020-prov B5'!E16+'2020-prov B6'!D16+'2020-prov_B7'!D16+'2020 prov B8'!D16+#REF!+#REF!</f>
        <v>#REF!</v>
      </c>
      <c r="F15" s="12" t="e">
        <f>'2020-prov B1'!#REF!+#REF!+'2020 -prov B3'!E16+'2020-prov B4'!E16+'2020-prov B5'!F16+'2020-prov B6'!E16+'2020-prov_B7'!E16+'2020 prov B8'!E16+#REF!+#REF!</f>
        <v>#REF!</v>
      </c>
      <c r="G15" s="12" t="e">
        <f>'2020-prov B1'!#REF!+#REF!+'2020 -prov B3'!F16+'2020-prov B4'!F16+'2020-prov B5'!G16+'2020-prov B6'!F16+'2020-prov_B7'!F16+'2020 prov B8'!F16+#REF!+#REF!</f>
        <v>#REF!</v>
      </c>
      <c r="H15" s="12" t="e">
        <f>'2020-prov B1'!#REF!+#REF!+'2020 -prov B3'!G16+'2020-prov B4'!G16+'2020-prov B5'!#REF!+'2020-prov B6'!G16+'2020-prov_B7'!G16+'2020 prov B8'!G16+#REF!+#REF!</f>
        <v>#REF!</v>
      </c>
    </row>
    <row r="16" spans="1:8" x14ac:dyDescent="0.2">
      <c r="A16" s="20" t="s">
        <v>11</v>
      </c>
      <c r="B16" s="12" t="e">
        <f>'2020-prov B1'!E17+#REF!+'2020 -prov B3'!B17+'2020-prov B4'!B17+'2020-prov B5'!B17+'2020-prov B6'!B17+'2020-prov_B7'!B17+'2020 prov B8'!B17+#REF!+#REF!</f>
        <v>#REF!</v>
      </c>
      <c r="C16" s="12" t="e">
        <f>'2020-prov B1'!F17+#REF!+'2020 -prov B3'!C17+'2020-prov B4'!C17+'2020-prov B5'!C17+'2020-prov B6'!C17+'2020-prov_B7'!C17+'2020 prov B8'!C17+#REF!+#REF!</f>
        <v>#REF!</v>
      </c>
      <c r="D16" s="12" t="e">
        <f>'2020-prov B1'!G17+#REF!+'2020 -prov B3'!#REF!+'2020-prov B4'!#REF!+'2020-prov B5'!D17+'2020-prov B6'!#REF!+'2020-prov_B7'!#REF!+'2020 prov B8'!#REF!+#REF!+#REF!</f>
        <v>#REF!</v>
      </c>
      <c r="E16" s="12" t="e">
        <f>'2020-prov B1'!#REF!+#REF!+'2020 -prov B3'!D17+'2020-prov B4'!D17+'2020-prov B5'!E17+'2020-prov B6'!D17+'2020-prov_B7'!D17+'2020 prov B8'!D17+#REF!+#REF!</f>
        <v>#REF!</v>
      </c>
      <c r="F16" s="12" t="e">
        <f>'2020-prov B1'!#REF!+#REF!+'2020 -prov B3'!E17+'2020-prov B4'!E17+'2020-prov B5'!F17+'2020-prov B6'!E17+'2020-prov_B7'!E17+'2020 prov B8'!E17+#REF!+#REF!</f>
        <v>#REF!</v>
      </c>
      <c r="G16" s="12" t="e">
        <f>'2020-prov B1'!#REF!+#REF!+'2020 -prov B3'!F17+'2020-prov B4'!F17+'2020-prov B5'!G17+'2020-prov B6'!F17+'2020-prov_B7'!F17+'2020 prov B8'!F17+#REF!+#REF!</f>
        <v>#REF!</v>
      </c>
      <c r="H16" s="12" t="e">
        <f>'2020-prov B1'!#REF!+#REF!+'2020 -prov B3'!G17+'2020-prov B4'!G17+'2020-prov B5'!#REF!+'2020-prov B6'!G17+'2020-prov_B7'!G17+'2020 prov B8'!G17+#REF!+#REF!</f>
        <v>#REF!</v>
      </c>
    </row>
    <row r="17" spans="1:8" x14ac:dyDescent="0.2">
      <c r="A17" s="20" t="s">
        <v>14</v>
      </c>
      <c r="B17" s="12" t="e">
        <f>'2020-prov B1'!E18+#REF!+'2020 -prov B3'!B18+'2020-prov B4'!B18+'2020-prov B5'!B18+'2020-prov B6'!B18+'2020-prov_B7'!B18+'2020 prov B8'!B18+#REF!+#REF!</f>
        <v>#REF!</v>
      </c>
      <c r="C17" s="12" t="e">
        <f>'2020-prov B1'!F18+#REF!+'2020 -prov B3'!C18+'2020-prov B4'!C18+'2020-prov B5'!C18+'2020-prov B6'!C18+'2020-prov_B7'!C18+'2020 prov B8'!C18+#REF!+#REF!</f>
        <v>#REF!</v>
      </c>
      <c r="D17" s="12" t="e">
        <f>'2020-prov B1'!G18+#REF!+'2020 -prov B3'!#REF!+'2020-prov B4'!#REF!+'2020-prov B5'!D18+'2020-prov B6'!#REF!+'2020-prov_B7'!#REF!+'2020 prov B8'!#REF!+#REF!+#REF!</f>
        <v>#REF!</v>
      </c>
      <c r="E17" s="12" t="e">
        <f>'2020-prov B1'!#REF!+#REF!+'2020 -prov B3'!D18+'2020-prov B4'!D18+'2020-prov B5'!E18+'2020-prov B6'!D18+'2020-prov_B7'!D18+'2020 prov B8'!D18+#REF!+#REF!</f>
        <v>#REF!</v>
      </c>
      <c r="F17" s="12" t="e">
        <f>'2020-prov B1'!#REF!+#REF!+'2020 -prov B3'!E18+'2020-prov B4'!E18+'2020-prov B5'!F18+'2020-prov B6'!E18+'2020-prov_B7'!E18+'2020 prov B8'!E18+#REF!+#REF!</f>
        <v>#REF!</v>
      </c>
      <c r="G17" s="12" t="e">
        <f>'2020-prov B1'!#REF!+#REF!+'2020 -prov B3'!F18+'2020-prov B4'!F18+'2020-prov B5'!G18+'2020-prov B6'!F18+'2020-prov_B7'!F18+'2020 prov B8'!F18+#REF!+#REF!</f>
        <v>#REF!</v>
      </c>
      <c r="H17" s="12" t="e">
        <f>'2020-prov B1'!#REF!+#REF!+'2020 -prov B3'!G18+'2020-prov B4'!G18+'2020-prov B5'!#REF!+'2020-prov B6'!G18+'2020-prov_B7'!G18+'2020 prov B8'!G18+#REF!+#REF!</f>
        <v>#REF!</v>
      </c>
    </row>
    <row r="18" spans="1:8" x14ac:dyDescent="0.2">
      <c r="A18" s="20" t="s">
        <v>16</v>
      </c>
      <c r="B18" s="12" t="e">
        <f>'2020-prov B1'!E20+#REF!+'2020 -prov B3'!B19+'2020-prov B4'!B19+'2020-prov B5'!B19+'2020-prov B6'!B19+'2020-prov_B7'!B19+'2020 prov B8'!B19+#REF!+#REF!</f>
        <v>#REF!</v>
      </c>
      <c r="C18" s="12" t="e">
        <f>'2020-prov B1'!F20+#REF!+'2020 -prov B3'!C19+'2020-prov B4'!C19+'2020-prov B5'!C19+'2020-prov B6'!C19+'2020-prov_B7'!C19+'2020 prov B8'!C19+#REF!+#REF!</f>
        <v>#REF!</v>
      </c>
      <c r="D18" s="12" t="e">
        <f>'2020-prov B1'!G20+#REF!+'2020 -prov B3'!#REF!+'2020-prov B4'!#REF!+'2020-prov B5'!D19+'2020-prov B6'!#REF!+'2020-prov_B7'!#REF!+'2020 prov B8'!#REF!+#REF!+#REF!</f>
        <v>#REF!</v>
      </c>
      <c r="E18" s="12" t="e">
        <f>'2020-prov B1'!#REF!+#REF!+'2020 -prov B3'!D19+'2020-prov B4'!D19+'2020-prov B5'!E19+'2020-prov B6'!D19+'2020-prov_B7'!D19+'2020 prov B8'!D19+#REF!+#REF!</f>
        <v>#REF!</v>
      </c>
      <c r="F18" s="12" t="e">
        <f>'2020-prov B1'!#REF!+#REF!+'2020 -prov B3'!E19+'2020-prov B4'!E19+'2020-prov B5'!F19+'2020-prov B6'!E19+'2020-prov_B7'!E19+'2020 prov B8'!E19+#REF!+#REF!</f>
        <v>#REF!</v>
      </c>
      <c r="G18" s="12" t="e">
        <f>'2020-prov B1'!#REF!+#REF!+'2020 -prov B3'!F19+'2020-prov B4'!F19+'2020-prov B5'!G19+'2020-prov B6'!F19+'2020-prov_B7'!F19+'2020 prov B8'!F19+#REF!+#REF!</f>
        <v>#REF!</v>
      </c>
      <c r="H18" s="12" t="e">
        <f>'2020-prov B1'!#REF!+#REF!+'2020 -prov B3'!G19+'2020-prov B4'!G19+'2020-prov B5'!#REF!+'2020-prov B6'!G19+'2020-prov_B7'!G19+'2020 prov B8'!G19+#REF!+#REF!</f>
        <v>#REF!</v>
      </c>
    </row>
    <row r="19" spans="1:8" x14ac:dyDescent="0.2">
      <c r="A19" s="20" t="s">
        <v>15</v>
      </c>
      <c r="B19" s="12" t="e">
        <f>'2020-prov B1'!E21+#REF!+'2020 -prov B3'!B20+'2020-prov B4'!B20+'2020-prov B5'!B20+'2020-prov B6'!B20+'2020-prov_B7'!B20+'2020 prov B8'!B20+#REF!+#REF!</f>
        <v>#REF!</v>
      </c>
      <c r="C19" s="12" t="e">
        <f>'2020-prov B1'!F21+#REF!+'2020 -prov B3'!C20+'2020-prov B4'!C20+'2020-prov B5'!C20+'2020-prov B6'!C20+'2020-prov_B7'!C20+'2020 prov B8'!C20+#REF!+#REF!</f>
        <v>#REF!</v>
      </c>
      <c r="D19" s="12" t="e">
        <f>'2020-prov B1'!G21+#REF!+'2020 -prov B3'!#REF!+'2020-prov B4'!#REF!+'2020-prov B5'!D20+'2020-prov B6'!#REF!+'2020-prov_B7'!#REF!+'2020 prov B8'!#REF!+#REF!+#REF!</f>
        <v>#REF!</v>
      </c>
      <c r="E19" s="12" t="e">
        <f>'2020-prov B1'!#REF!+#REF!+'2020 -prov B3'!D20+'2020-prov B4'!D20+'2020-prov B5'!E20+'2020-prov B6'!D20+'2020-prov_B7'!D20+'2020 prov B8'!D20+#REF!+#REF!</f>
        <v>#REF!</v>
      </c>
      <c r="F19" s="12" t="e">
        <f>'2020-prov B1'!#REF!+#REF!+'2020 -prov B3'!E20+'2020-prov B4'!E20+'2020-prov B5'!F20+'2020-prov B6'!E20+'2020-prov_B7'!E20+'2020 prov B8'!E20+#REF!+#REF!</f>
        <v>#REF!</v>
      </c>
      <c r="G19" s="12" t="e">
        <f>'2020-prov B1'!#REF!+#REF!+'2020 -prov B3'!F20+'2020-prov B4'!F20+'2020-prov B5'!G20+'2020-prov B6'!F20+'2020-prov_B7'!F20+'2020 prov B8'!F20+#REF!+#REF!</f>
        <v>#REF!</v>
      </c>
      <c r="H19" s="12" t="e">
        <f>'2020-prov B1'!#REF!+#REF!+'2020 -prov B3'!G20+'2020-prov B4'!G20+'2020-prov B5'!#REF!+'2020-prov B6'!G20+'2020-prov_B7'!G20+'2020 prov B8'!G20+#REF!+#REF!</f>
        <v>#REF!</v>
      </c>
    </row>
    <row r="20" spans="1:8" x14ac:dyDescent="0.2">
      <c r="A20" s="20" t="s">
        <v>17</v>
      </c>
      <c r="B20" s="12" t="e">
        <f>'2020-prov B1'!E22+#REF!+'2020 -prov B3'!B21+'2020-prov B4'!B21+'2020-prov B5'!B21+'2020-prov B6'!B21+'2020-prov_B7'!B21+'2020 prov B8'!B21+#REF!+#REF!</f>
        <v>#REF!</v>
      </c>
      <c r="C20" s="12" t="e">
        <f>'2020-prov B1'!F22+#REF!+'2020 -prov B3'!C21+'2020-prov B4'!C21+'2020-prov B5'!C21+'2020-prov B6'!C21+'2020-prov_B7'!C21+'2020 prov B8'!C21+#REF!+#REF!</f>
        <v>#REF!</v>
      </c>
      <c r="D20" s="12" t="e">
        <f>'2020-prov B1'!G22+#REF!+'2020 -prov B3'!#REF!+'2020-prov B4'!#REF!+'2020-prov B5'!D21+'2020-prov B6'!#REF!+'2020-prov_B7'!#REF!+'2020 prov B8'!#REF!+#REF!+#REF!</f>
        <v>#REF!</v>
      </c>
      <c r="E20" s="12" t="e">
        <f>'2020-prov B1'!#REF!+#REF!+'2020 -prov B3'!D21+'2020-prov B4'!D21+'2020-prov B5'!E21+'2020-prov B6'!D21+'2020-prov_B7'!D21+'2020 prov B8'!D21+#REF!+#REF!</f>
        <v>#REF!</v>
      </c>
      <c r="F20" s="12" t="e">
        <f>'2020-prov B1'!#REF!+#REF!+'2020 -prov B3'!E21+'2020-prov B4'!E21+'2020-prov B5'!F21+'2020-prov B6'!E21+'2020-prov_B7'!E21+'2020 prov B8'!E21+#REF!+#REF!</f>
        <v>#REF!</v>
      </c>
      <c r="G20" s="12" t="e">
        <f>'2020-prov B1'!#REF!+#REF!+'2020 -prov B3'!F21+'2020-prov B4'!F21+'2020-prov B5'!G21+'2020-prov B6'!F21+'2020-prov_B7'!F21+'2020 prov B8'!F21+#REF!+#REF!</f>
        <v>#REF!</v>
      </c>
      <c r="H20" s="12" t="e">
        <f>'2020-prov B1'!#REF!+#REF!+'2020 -prov B3'!G21+'2020-prov B4'!G21+'2020-prov B5'!#REF!+'2020-prov B6'!G21+'2020-prov_B7'!G21+'2020 prov B8'!G21+#REF!+#REF!</f>
        <v>#REF!</v>
      </c>
    </row>
    <row r="21" spans="1:8" x14ac:dyDescent="0.2">
      <c r="A21" s="20" t="s">
        <v>21</v>
      </c>
      <c r="B21" s="12" t="e">
        <f>'2020-prov B1'!E23+#REF!+'2020 -prov B3'!B22+'2020-prov B4'!B22+'2020-prov B5'!B22+'2020-prov B6'!B22+'2020-prov_B7'!B22+'2020 prov B8'!B22+#REF!+#REF!</f>
        <v>#REF!</v>
      </c>
      <c r="C21" s="12" t="e">
        <f>'2020-prov B1'!F23+#REF!+'2020 -prov B3'!C22+'2020-prov B4'!C22+'2020-prov B5'!C22+'2020-prov B6'!C22+'2020-prov_B7'!C22+'2020 prov B8'!C22+#REF!+#REF!</f>
        <v>#REF!</v>
      </c>
      <c r="D21" s="12" t="e">
        <f>'2020-prov B1'!G23+#REF!+'2020 -prov B3'!#REF!+'2020-prov B4'!#REF!+'2020-prov B5'!D22+'2020-prov B6'!#REF!+'2020-prov_B7'!#REF!+'2020 prov B8'!#REF!+#REF!+#REF!</f>
        <v>#REF!</v>
      </c>
      <c r="E21" s="12" t="e">
        <f>'2020-prov B1'!#REF!+#REF!+'2020 -prov B3'!D22+'2020-prov B4'!D22+'2020-prov B5'!E22+'2020-prov B6'!D22+'2020-prov_B7'!D22+'2020 prov B8'!D22+#REF!+#REF!</f>
        <v>#REF!</v>
      </c>
      <c r="F21" s="12" t="e">
        <f>'2020-prov B1'!#REF!+#REF!+'2020 -prov B3'!E22+'2020-prov B4'!E22+'2020-prov B5'!F22+'2020-prov B6'!E22+'2020-prov_B7'!E22+'2020 prov B8'!E22+#REF!+#REF!</f>
        <v>#REF!</v>
      </c>
      <c r="G21" s="12" t="e">
        <f>'2020-prov B1'!#REF!+#REF!+'2020 -prov B3'!F22+'2020-prov B4'!F22+'2020-prov B5'!G22+'2020-prov B6'!F22+'2020-prov_B7'!F22+'2020 prov B8'!F22+#REF!+#REF!</f>
        <v>#REF!</v>
      </c>
      <c r="H21" s="12" t="e">
        <f>'2020-prov B1'!#REF!+#REF!+'2020 -prov B3'!G22+'2020-prov B4'!G22+'2020-prov B5'!#REF!+'2020-prov B6'!G22+'2020-prov_B7'!G22+'2020 prov B8'!G22+#REF!+#REF!</f>
        <v>#REF!</v>
      </c>
    </row>
    <row r="22" spans="1:8" x14ac:dyDescent="0.2">
      <c r="A22" s="20" t="s">
        <v>18</v>
      </c>
      <c r="B22" s="12" t="e">
        <f>'2020-prov B1'!E24+#REF!+'2020 -prov B3'!B23+'2020-prov B4'!B23+'2020-prov B5'!B23+'2020-prov B6'!B23+'2020-prov_B7'!B23+'2020 prov B8'!B23+#REF!+#REF!</f>
        <v>#REF!</v>
      </c>
      <c r="C22" s="12" t="e">
        <f>'2020-prov B1'!F24+#REF!+'2020 -prov B3'!C23+'2020-prov B4'!C23+'2020-prov B5'!C23+'2020-prov B6'!C23+'2020-prov_B7'!C23+'2020 prov B8'!C23+#REF!+#REF!</f>
        <v>#REF!</v>
      </c>
      <c r="D22" s="12" t="e">
        <f>'2020-prov B1'!G24+#REF!+'2020 -prov B3'!#REF!+'2020-prov B4'!#REF!+'2020-prov B5'!D23+'2020-prov B6'!#REF!+'2020-prov_B7'!#REF!+'2020 prov B8'!#REF!+#REF!+#REF!</f>
        <v>#REF!</v>
      </c>
      <c r="E22" s="12" t="e">
        <f>'2020-prov B1'!#REF!+#REF!+'2020 -prov B3'!D23+'2020-prov B4'!D23+'2020-prov B5'!E23+'2020-prov B6'!D23+'2020-prov_B7'!D23+'2020 prov B8'!D23+#REF!+#REF!</f>
        <v>#REF!</v>
      </c>
      <c r="F22" s="12" t="e">
        <f>'2020-prov B1'!#REF!+#REF!+'2020 -prov B3'!E23+'2020-prov B4'!E23+'2020-prov B5'!F23+'2020-prov B6'!E23+'2020-prov_B7'!E23+'2020 prov B8'!E23+#REF!+#REF!</f>
        <v>#REF!</v>
      </c>
      <c r="G22" s="12" t="e">
        <f>'2020-prov B1'!#REF!+#REF!+'2020 -prov B3'!F23+'2020-prov B4'!F23+'2020-prov B5'!G23+'2020-prov B6'!F23+'2020-prov_B7'!F23+'2020 prov B8'!F23+#REF!+#REF!</f>
        <v>#REF!</v>
      </c>
      <c r="H22" s="12" t="e">
        <f>'2020-prov B1'!#REF!+#REF!+'2020 -prov B3'!G23+'2020-prov B4'!G23+'2020-prov B5'!#REF!+'2020-prov B6'!G23+'2020-prov_B7'!G23+'2020 prov B8'!G23+#REF!+#REF!</f>
        <v>#REF!</v>
      </c>
    </row>
    <row r="23" spans="1:8" x14ac:dyDescent="0.2">
      <c r="A23" s="20" t="s">
        <v>19</v>
      </c>
      <c r="B23" s="12" t="e">
        <f>'2020-prov B1'!E25+#REF!+'2020 -prov B3'!B24+'2020-prov B4'!B24+'2020-prov B5'!B24+'2020-prov B6'!B24+'2020-prov_B7'!B24+'2020 prov B8'!B24+#REF!+#REF!</f>
        <v>#REF!</v>
      </c>
      <c r="C23" s="12" t="e">
        <f>'2020-prov B1'!F25+#REF!+'2020 -prov B3'!C24+'2020-prov B4'!C24+'2020-prov B5'!C24+'2020-prov B6'!C24+'2020-prov_B7'!C24+'2020 prov B8'!C24+#REF!+#REF!</f>
        <v>#REF!</v>
      </c>
      <c r="D23" s="12" t="e">
        <f>'2020-prov B1'!G25+#REF!+'2020 -prov B3'!#REF!+'2020-prov B4'!#REF!+'2020-prov B5'!D24+'2020-prov B6'!#REF!+'2020-prov_B7'!#REF!+'2020 prov B8'!#REF!+#REF!+#REF!</f>
        <v>#REF!</v>
      </c>
      <c r="E23" s="12" t="e">
        <f>'2020-prov B1'!#REF!+#REF!+'2020 -prov B3'!D24+'2020-prov B4'!D24+'2020-prov B5'!E24+'2020-prov B6'!D24+'2020-prov_B7'!D24+'2020 prov B8'!D24+#REF!+#REF!</f>
        <v>#REF!</v>
      </c>
      <c r="F23" s="12" t="e">
        <f>'2020-prov B1'!#REF!+#REF!+'2020 -prov B3'!E24+'2020-prov B4'!E24+'2020-prov B5'!F24+'2020-prov B6'!E24+'2020-prov_B7'!E24+'2020 prov B8'!E24+#REF!+#REF!</f>
        <v>#REF!</v>
      </c>
      <c r="G23" s="12" t="e">
        <f>'2020-prov B1'!#REF!+#REF!+'2020 -prov B3'!F24+'2020-prov B4'!F24+'2020-prov B5'!G24+'2020-prov B6'!F24+'2020-prov_B7'!F24+'2020 prov B8'!F24+#REF!+#REF!</f>
        <v>#REF!</v>
      </c>
      <c r="H23" s="12" t="e">
        <f>'2020-prov B1'!#REF!+#REF!+'2020 -prov B3'!G24+'2020-prov B4'!G24+'2020-prov B5'!#REF!+'2020-prov B6'!G24+'2020-prov_B7'!G24+'2020 prov B8'!G24+#REF!+#REF!</f>
        <v>#REF!</v>
      </c>
    </row>
    <row r="24" spans="1:8" x14ac:dyDescent="0.2">
      <c r="A24" s="20" t="s">
        <v>26</v>
      </c>
      <c r="B24" s="12" t="e">
        <f>'2020-prov B1'!E26+#REF!+'2020 -prov B3'!B25+'2020-prov B4'!B25+'2020-prov B5'!B25+'2020-prov B6'!B25+'2020-prov_B7'!B25+'2020 prov B8'!B25+#REF!+#REF!</f>
        <v>#REF!</v>
      </c>
      <c r="C24" s="12" t="e">
        <f>'2020-prov B1'!F26+#REF!+'2020 -prov B3'!C25+'2020-prov B4'!C25+'2020-prov B5'!C25+'2020-prov B6'!C25+'2020-prov_B7'!C25+'2020 prov B8'!C25+#REF!+#REF!</f>
        <v>#REF!</v>
      </c>
      <c r="D24" s="12" t="e">
        <f>'2020-prov B1'!G26+#REF!+'2020 -prov B3'!#REF!+'2020-prov B4'!#REF!+'2020-prov B5'!D25+'2020-prov B6'!#REF!+'2020-prov_B7'!#REF!+'2020 prov B8'!#REF!+#REF!+#REF!</f>
        <v>#REF!</v>
      </c>
      <c r="E24" s="12" t="e">
        <f>'2020-prov B1'!#REF!+#REF!+'2020 -prov B3'!D25+'2020-prov B4'!D25+'2020-prov B5'!E25+'2020-prov B6'!D25+'2020-prov_B7'!D25+'2020 prov B8'!D25+#REF!+#REF!</f>
        <v>#REF!</v>
      </c>
      <c r="F24" s="12" t="e">
        <f>'2020-prov B1'!#REF!+#REF!+'2020 -prov B3'!E25+'2020-prov B4'!E25+'2020-prov B5'!F25+'2020-prov B6'!E25+'2020-prov_B7'!E25+'2020 prov B8'!E25+#REF!+#REF!</f>
        <v>#REF!</v>
      </c>
      <c r="G24" s="12" t="e">
        <f>'2020-prov B1'!#REF!+#REF!+'2020 -prov B3'!F25+'2020-prov B4'!F25+'2020-prov B5'!G25+'2020-prov B6'!F25+'2020-prov_B7'!F25+'2020 prov B8'!F25+#REF!+#REF!</f>
        <v>#REF!</v>
      </c>
      <c r="H24" s="12" t="e">
        <f>'2020-prov B1'!#REF!+#REF!+'2020 -prov B3'!G25+'2020-prov B4'!G25+'2020-prov B5'!#REF!+'2020-prov B6'!G25+'2020-prov_B7'!G25+'2020 prov B8'!G25+#REF!+#REF!</f>
        <v>#REF!</v>
      </c>
    </row>
    <row r="25" spans="1:8" x14ac:dyDescent="0.2">
      <c r="A25" s="20" t="s">
        <v>27</v>
      </c>
      <c r="B25" s="12" t="e">
        <f>'2020-prov B1'!E27+#REF!+'2020 -prov B3'!B26+'2020-prov B4'!B26+'2020-prov B5'!B26+'2020-prov B6'!B26+'2020-prov_B7'!B26+'2020 prov B8'!B26+#REF!+#REF!</f>
        <v>#REF!</v>
      </c>
      <c r="C25" s="12" t="e">
        <f>'2020-prov B1'!F27+#REF!+'2020 -prov B3'!C26+'2020-prov B4'!C26+'2020-prov B5'!C26+'2020-prov B6'!C26+'2020-prov_B7'!C26+'2020 prov B8'!C26+#REF!+#REF!</f>
        <v>#REF!</v>
      </c>
      <c r="D25" s="12" t="e">
        <f>'2020-prov B1'!G27+#REF!+'2020 -prov B3'!#REF!+'2020-prov B4'!#REF!+'2020-prov B5'!D26+'2020-prov B6'!#REF!+'2020-prov_B7'!#REF!+'2020 prov B8'!#REF!+#REF!+#REF!</f>
        <v>#REF!</v>
      </c>
      <c r="E25" s="12" t="e">
        <f>'2020-prov B1'!#REF!+#REF!+'2020 -prov B3'!D26+'2020-prov B4'!D26+'2020-prov B5'!E26+'2020-prov B6'!D26+'2020-prov_B7'!D26+'2020 prov B8'!D26+#REF!+#REF!</f>
        <v>#REF!</v>
      </c>
      <c r="F25" s="12" t="e">
        <f>'2020-prov B1'!#REF!+#REF!+'2020 -prov B3'!E26+'2020-prov B4'!E26+'2020-prov B5'!F26+'2020-prov B6'!E26+'2020-prov_B7'!E26+'2020 prov B8'!E26+#REF!+#REF!</f>
        <v>#REF!</v>
      </c>
      <c r="G25" s="12" t="e">
        <f>'2020-prov B1'!#REF!+#REF!+'2020 -prov B3'!F26+'2020-prov B4'!F26+'2020-prov B5'!G26+'2020-prov B6'!F26+'2020-prov_B7'!F26+'2020 prov B8'!F26+#REF!+#REF!</f>
        <v>#REF!</v>
      </c>
      <c r="H25" s="12" t="e">
        <f>'2020-prov B1'!#REF!+#REF!+'2020 -prov B3'!G26+'2020-prov B4'!G26+'2020-prov B5'!#REF!+'2020-prov B6'!G26+'2020-prov_B7'!G26+'2020 prov B8'!G26+#REF!+#REF!</f>
        <v>#REF!</v>
      </c>
    </row>
    <row r="26" spans="1:8" x14ac:dyDescent="0.2">
      <c r="A26" s="20" t="s">
        <v>20</v>
      </c>
      <c r="B26" s="12" t="e">
        <f>'2020-prov B1'!E28+#REF!+'2020 -prov B3'!B27+'2020-prov B4'!B27+'2020-prov B5'!B27+'2020-prov B6'!B27+'2020-prov_B7'!B27+'2020 prov B8'!B27+#REF!+#REF!</f>
        <v>#REF!</v>
      </c>
      <c r="C26" s="12" t="e">
        <f>'2020-prov B1'!F28+#REF!+'2020 -prov B3'!C27+'2020-prov B4'!C27+'2020-prov B5'!C27+'2020-prov B6'!C27+'2020-prov_B7'!C27+'2020 prov B8'!C27+#REF!+#REF!</f>
        <v>#REF!</v>
      </c>
      <c r="D26" s="12" t="e">
        <f>'2020-prov B1'!G28+#REF!+'2020 -prov B3'!#REF!+'2020-prov B4'!#REF!+'2020-prov B5'!D27+'2020-prov B6'!#REF!+'2020-prov_B7'!#REF!+'2020 prov B8'!#REF!+#REF!+#REF!</f>
        <v>#REF!</v>
      </c>
      <c r="E26" s="12" t="e">
        <f>'2020-prov B1'!#REF!+#REF!+'2020 -prov B3'!D27+'2020-prov B4'!D27+'2020-prov B5'!E27+'2020-prov B6'!D27+'2020-prov_B7'!D27+'2020 prov B8'!D27+#REF!+#REF!</f>
        <v>#REF!</v>
      </c>
      <c r="F26" s="12" t="e">
        <f>'2020-prov B1'!#REF!+#REF!+'2020 -prov B3'!E27+'2020-prov B4'!E27+'2020-prov B5'!F27+'2020-prov B6'!E27+'2020-prov_B7'!E27+'2020 prov B8'!E27+#REF!+#REF!</f>
        <v>#REF!</v>
      </c>
      <c r="G26" s="12" t="e">
        <f>'2020-prov B1'!#REF!+#REF!+'2020 -prov B3'!F27+'2020-prov B4'!F27+'2020-prov B5'!G27+'2020-prov B6'!F27+'2020-prov_B7'!F27+'2020 prov B8'!F27+#REF!+#REF!</f>
        <v>#REF!</v>
      </c>
      <c r="H26" s="12" t="e">
        <f>'2020-prov B1'!#REF!+#REF!+'2020 -prov B3'!G27+'2020-prov B4'!G27+'2020-prov B5'!#REF!+'2020-prov B6'!G27+'2020-prov_B7'!G27+'2020 prov B8'!G27+#REF!+#REF!</f>
        <v>#REF!</v>
      </c>
    </row>
    <row r="27" spans="1:8" x14ac:dyDescent="0.2">
      <c r="A27" s="20" t="s">
        <v>23</v>
      </c>
      <c r="B27" s="12" t="e">
        <f>'2020-prov B1'!E29+#REF!+'2020 -prov B3'!B28+'2020-prov B4'!B28+'2020-prov B5'!B28+'2020-prov B6'!B28+'2020-prov_B7'!B28+'2020 prov B8'!B28+#REF!+#REF!</f>
        <v>#REF!</v>
      </c>
      <c r="C27" s="12" t="e">
        <f>'2020-prov B1'!F29+#REF!+'2020 -prov B3'!C28+'2020-prov B4'!C28+'2020-prov B5'!C28+'2020-prov B6'!C28+'2020-prov_B7'!C28+'2020 prov B8'!C28+#REF!+#REF!</f>
        <v>#REF!</v>
      </c>
      <c r="D27" s="12" t="e">
        <f>'2020-prov B1'!G29+#REF!+'2020 -prov B3'!#REF!+'2020-prov B4'!#REF!+'2020-prov B5'!D28+'2020-prov B6'!#REF!+'2020-prov_B7'!#REF!+'2020 prov B8'!#REF!+#REF!+#REF!</f>
        <v>#REF!</v>
      </c>
      <c r="E27" s="12" t="e">
        <f>'2020-prov B1'!#REF!+#REF!+'2020 -prov B3'!D28+'2020-prov B4'!D28+'2020-prov B5'!E28+'2020-prov B6'!D28+'2020-prov_B7'!D28+'2020 prov B8'!D28+#REF!+#REF!</f>
        <v>#REF!</v>
      </c>
      <c r="F27" s="12" t="e">
        <f>'2020-prov B1'!#REF!+#REF!+'2020 -prov B3'!E28+'2020-prov B4'!E28+'2020-prov B5'!F28+'2020-prov B6'!E28+'2020-prov_B7'!E28+'2020 prov B8'!E28+#REF!+#REF!</f>
        <v>#REF!</v>
      </c>
      <c r="G27" s="12" t="e">
        <f>'2020-prov B1'!#REF!+#REF!+'2020 -prov B3'!F28+'2020-prov B4'!F28+'2020-prov B5'!G28+'2020-prov B6'!F28+'2020-prov_B7'!F28+'2020 prov B8'!F28+#REF!+#REF!</f>
        <v>#REF!</v>
      </c>
      <c r="H27" s="12" t="e">
        <f>'2020-prov B1'!#REF!+#REF!+'2020 -prov B3'!G28+'2020-prov B4'!G28+'2020-prov B5'!#REF!+'2020-prov B6'!G28+'2020-prov_B7'!G28+'2020 prov B8'!G28+#REF!+#REF!</f>
        <v>#REF!</v>
      </c>
    </row>
    <row r="28" spans="1:8" x14ac:dyDescent="0.2">
      <c r="A28" s="20" t="s">
        <v>25</v>
      </c>
      <c r="B28" s="12" t="e">
        <f>'2020-prov B1'!E30+#REF!+'2020 -prov B3'!B29+'2020-prov B4'!B29+'2020-prov B5'!B29+'2020-prov B6'!B29+'2020-prov_B7'!B29+'2020 prov B8'!B29+#REF!+#REF!</f>
        <v>#REF!</v>
      </c>
      <c r="C28" s="12" t="e">
        <f>'2020-prov B1'!F30+#REF!+'2020 -prov B3'!C29+'2020-prov B4'!C29+'2020-prov B5'!C29+'2020-prov B6'!C29+'2020-prov_B7'!C29+'2020 prov B8'!C29+#REF!+#REF!</f>
        <v>#REF!</v>
      </c>
      <c r="D28" s="12" t="e">
        <f>'2020-prov B1'!G30+#REF!+'2020 -prov B3'!#REF!+'2020-prov B4'!#REF!+'2020-prov B5'!D29+'2020-prov B6'!#REF!+'2020-prov_B7'!#REF!+'2020 prov B8'!#REF!+#REF!+#REF!</f>
        <v>#REF!</v>
      </c>
      <c r="E28" s="12" t="e">
        <f>'2020-prov B1'!#REF!+#REF!+'2020 -prov B3'!D29+'2020-prov B4'!D29+'2020-prov B5'!E29+'2020-prov B6'!D29+'2020-prov_B7'!D29+'2020 prov B8'!D29+#REF!+#REF!</f>
        <v>#REF!</v>
      </c>
      <c r="F28" s="12" t="e">
        <f>'2020-prov B1'!#REF!+#REF!+'2020 -prov B3'!E29+'2020-prov B4'!E29+'2020-prov B5'!F29+'2020-prov B6'!E29+'2020-prov_B7'!E29+'2020 prov B8'!E29+#REF!+#REF!</f>
        <v>#REF!</v>
      </c>
      <c r="G28" s="12" t="e">
        <f>'2020-prov B1'!#REF!+#REF!+'2020 -prov B3'!F29+'2020-prov B4'!F29+'2020-prov B5'!G29+'2020-prov B6'!F29+'2020-prov_B7'!F29+'2020 prov B8'!F29+#REF!+#REF!</f>
        <v>#REF!</v>
      </c>
      <c r="H28" s="12" t="e">
        <f>'2020-prov B1'!#REF!+#REF!+'2020 -prov B3'!G29+'2020-prov B4'!G29+'2020-prov B5'!#REF!+'2020-prov B6'!G29+'2020-prov_B7'!G29+'2020 prov B8'!G29+#REF!+#REF!</f>
        <v>#REF!</v>
      </c>
    </row>
    <row r="29" spans="1:8" x14ac:dyDescent="0.2">
      <c r="A29" s="20" t="s">
        <v>24</v>
      </c>
      <c r="B29" s="12" t="e">
        <f>'2020-prov B1'!E31+#REF!+'2020 -prov B3'!B30+'2020-prov B4'!B30+'2020-prov B5'!B30+'2020-prov B6'!B30+'2020-prov_B7'!B30+'2020 prov B8'!B30+#REF!+#REF!</f>
        <v>#REF!</v>
      </c>
      <c r="C29" s="12" t="e">
        <f>'2020-prov B1'!F31+#REF!+'2020 -prov B3'!C30+'2020-prov B4'!C30+'2020-prov B5'!C30+'2020-prov B6'!C30+'2020-prov_B7'!C30+'2020 prov B8'!C30+#REF!+#REF!</f>
        <v>#REF!</v>
      </c>
      <c r="D29" s="12" t="e">
        <f>'2020-prov B1'!G31+#REF!+'2020 -prov B3'!#REF!+'2020-prov B4'!#REF!+'2020-prov B5'!D30+'2020-prov B6'!#REF!+'2020-prov_B7'!#REF!+'2020 prov B8'!#REF!+#REF!+#REF!</f>
        <v>#REF!</v>
      </c>
      <c r="E29" s="12" t="e">
        <f>'2020-prov B1'!#REF!+#REF!+'2020 -prov B3'!D30+'2020-prov B4'!D30+'2020-prov B5'!E30+'2020-prov B6'!D30+'2020-prov_B7'!D30+'2020 prov B8'!D30+#REF!+#REF!</f>
        <v>#REF!</v>
      </c>
      <c r="F29" s="12" t="e">
        <f>'2020-prov B1'!#REF!+#REF!+'2020 -prov B3'!E30+'2020-prov B4'!E30+'2020-prov B5'!F30+'2020-prov B6'!E30+'2020-prov_B7'!E30+'2020 prov B8'!E30+#REF!+#REF!</f>
        <v>#REF!</v>
      </c>
      <c r="G29" s="12" t="e">
        <f>'2020-prov B1'!#REF!+#REF!+'2020 -prov B3'!F30+'2020-prov B4'!F30+'2020-prov B5'!G30+'2020-prov B6'!F30+'2020-prov_B7'!F30+'2020 prov B8'!F30+#REF!+#REF!</f>
        <v>#REF!</v>
      </c>
      <c r="H29" s="12" t="e">
        <f>'2020-prov B1'!#REF!+#REF!+'2020 -prov B3'!G30+'2020-prov B4'!G30+'2020-prov B5'!#REF!+'2020-prov B6'!G30+'2020-prov_B7'!G30+'2020 prov B8'!G30+#REF!+#REF!</f>
        <v>#REF!</v>
      </c>
    </row>
    <row r="30" spans="1:8" x14ac:dyDescent="0.2">
      <c r="A30" s="20" t="s">
        <v>38</v>
      </c>
      <c r="B30" s="12" t="e">
        <f>'2020-prov B1'!E32+#REF!+'2020 -prov B3'!B31+'2020-prov B4'!B31+'2020-prov B5'!B31+'2020-prov B6'!B31+'2020-prov_B7'!B31+'2020 prov B8'!B31+#REF!+#REF!</f>
        <v>#REF!</v>
      </c>
      <c r="C30" s="12" t="e">
        <f>'2020-prov B1'!F32+#REF!+'2020 -prov B3'!C31+'2020-prov B4'!C31+'2020-prov B5'!C31+'2020-prov B6'!C31+'2020-prov_B7'!C31+'2020 prov B8'!C31+#REF!+#REF!</f>
        <v>#REF!</v>
      </c>
      <c r="D30" s="12" t="e">
        <f>'2020-prov B1'!G32+#REF!+'2020 -prov B3'!#REF!+'2020-prov B4'!#REF!+'2020-prov B5'!D31+'2020-prov B6'!#REF!+'2020-prov_B7'!#REF!+'2020 prov B8'!#REF!+#REF!+#REF!</f>
        <v>#REF!</v>
      </c>
      <c r="E30" s="12" t="e">
        <f>'2020-prov B1'!#REF!+#REF!+'2020 -prov B3'!D31+'2020-prov B4'!D31+'2020-prov B5'!E31+'2020-prov B6'!D31+'2020-prov_B7'!D31+'2020 prov B8'!D31+#REF!+#REF!</f>
        <v>#REF!</v>
      </c>
      <c r="F30" s="12" t="e">
        <f>'2020-prov B1'!#REF!+#REF!+'2020 -prov B3'!E31+'2020-prov B4'!E31+'2020-prov B5'!F31+'2020-prov B6'!E31+'2020-prov_B7'!E31+'2020 prov B8'!E31+#REF!+#REF!</f>
        <v>#REF!</v>
      </c>
      <c r="G30" s="12" t="e">
        <f>'2020-prov B1'!#REF!+#REF!+'2020 -prov B3'!F31+'2020-prov B4'!F31+'2020-prov B5'!G31+'2020-prov B6'!F31+'2020-prov_B7'!F31+'2020 prov B8'!F31+#REF!+#REF!</f>
        <v>#REF!</v>
      </c>
      <c r="H30" s="12" t="e">
        <f>'2020-prov B1'!#REF!+#REF!+'2020 -prov B3'!G31+'2020-prov B4'!G31+'2020-prov B5'!#REF!+'2020-prov B6'!G31+'2020-prov_B7'!G31+'2020 prov B8'!G31+#REF!+#REF!</f>
        <v>#REF!</v>
      </c>
    </row>
    <row r="31" spans="1:8" x14ac:dyDescent="0.2">
      <c r="A31" s="20" t="s">
        <v>22</v>
      </c>
      <c r="B31" s="12" t="e">
        <f>'2020-prov B1'!E33+#REF!+'2020 -prov B3'!B32+'2020-prov B4'!B32+'2020-prov B5'!B32+'2020-prov B6'!B32+'2020-prov_B7'!B32+'2020 prov B8'!B32+#REF!+#REF!</f>
        <v>#REF!</v>
      </c>
      <c r="C31" s="12" t="e">
        <f>'2020-prov B1'!F33+#REF!+'2020 -prov B3'!C32+'2020-prov B4'!C32+'2020-prov B5'!C32+'2020-prov B6'!C32+'2020-prov_B7'!C32+'2020 prov B8'!C32+#REF!+#REF!</f>
        <v>#REF!</v>
      </c>
      <c r="D31" s="12" t="e">
        <f>'2020-prov B1'!G33+#REF!+'2020 -prov B3'!#REF!+'2020-prov B4'!#REF!+'2020-prov B5'!D32+'2020-prov B6'!#REF!+'2020-prov_B7'!#REF!+'2020 prov B8'!#REF!+#REF!+#REF!</f>
        <v>#REF!</v>
      </c>
      <c r="E31" s="12" t="e">
        <f>'2020-prov B1'!#REF!+#REF!+'2020 -prov B3'!D32+'2020-prov B4'!D32+'2020-prov B5'!E32+'2020-prov B6'!D32+'2020-prov_B7'!D32+'2020 prov B8'!D32+#REF!+#REF!</f>
        <v>#REF!</v>
      </c>
      <c r="F31" s="12" t="e">
        <f>'2020-prov B1'!#REF!+#REF!+'2020 -prov B3'!E32+'2020-prov B4'!E32+'2020-prov B5'!F32+'2020-prov B6'!E32+'2020-prov_B7'!E32+'2020 prov B8'!E32+#REF!+#REF!</f>
        <v>#REF!</v>
      </c>
      <c r="G31" s="12" t="e">
        <f>'2020-prov B1'!#REF!+#REF!+'2020 -prov B3'!F32+'2020-prov B4'!F32+'2020-prov B5'!G32+'2020-prov B6'!F32+'2020-prov_B7'!F32+'2020 prov B8'!F32+#REF!+#REF!</f>
        <v>#REF!</v>
      </c>
      <c r="H31" s="12" t="e">
        <f>'2020-prov B1'!#REF!+#REF!+'2020 -prov B3'!G32+'2020-prov B4'!G32+'2020-prov B5'!#REF!+'2020-prov B6'!G32+'2020-prov_B7'!G32+'2020 prov B8'!G32+#REF!+#REF!</f>
        <v>#REF!</v>
      </c>
    </row>
    <row r="32" spans="1:8" x14ac:dyDescent="0.2">
      <c r="A32" s="20" t="s">
        <v>28</v>
      </c>
      <c r="B32" s="12" t="e">
        <f>'2020-prov B1'!E34+#REF!+'2020 -prov B3'!B33+'2020-prov B4'!B33+'2020-prov B5'!B33+'2020-prov B6'!B33+'2020-prov_B7'!B33+'2020 prov B8'!B33+#REF!+#REF!</f>
        <v>#REF!</v>
      </c>
      <c r="C32" s="12" t="e">
        <f>'2020-prov B1'!F34+#REF!+'2020 -prov B3'!C33+'2020-prov B4'!C33+'2020-prov B5'!C33+'2020-prov B6'!C33+'2020-prov_B7'!C33+'2020 prov B8'!C33+#REF!+#REF!</f>
        <v>#REF!</v>
      </c>
      <c r="D32" s="12" t="e">
        <f>'2020-prov B1'!G34+#REF!+'2020 -prov B3'!#REF!+'2020-prov B4'!#REF!+'2020-prov B5'!D33+'2020-prov B6'!#REF!+'2020-prov_B7'!#REF!+'2020 prov B8'!#REF!+#REF!+#REF!</f>
        <v>#REF!</v>
      </c>
      <c r="E32" s="12" t="e">
        <f>'2020-prov B1'!#REF!+#REF!+'2020 -prov B3'!D33+'2020-prov B4'!D33+'2020-prov B5'!E33+'2020-prov B6'!D33+'2020-prov_B7'!D33+'2020 prov B8'!D33+#REF!+#REF!</f>
        <v>#REF!</v>
      </c>
      <c r="F32" s="12" t="e">
        <f>'2020-prov B1'!#REF!+#REF!+'2020 -prov B3'!E33+'2020-prov B4'!E33+'2020-prov B5'!F33+'2020-prov B6'!E33+'2020-prov_B7'!E33+'2020 prov B8'!E33+#REF!+#REF!</f>
        <v>#REF!</v>
      </c>
      <c r="G32" s="12" t="e">
        <f>'2020-prov B1'!#REF!+#REF!+'2020 -prov B3'!F33+'2020-prov B4'!F33+'2020-prov B5'!G33+'2020-prov B6'!F33+'2020-prov_B7'!F33+'2020 prov B8'!F33+#REF!+#REF!</f>
        <v>#REF!</v>
      </c>
      <c r="H32" s="12" t="e">
        <f>'2020-prov B1'!#REF!+#REF!+'2020 -prov B3'!G33+'2020-prov B4'!G33+'2020-prov B5'!#REF!+'2020-prov B6'!G33+'2020-prov_B7'!G33+'2020 prov B8'!G33+#REF!+#REF!</f>
        <v>#REF!</v>
      </c>
    </row>
    <row r="33" spans="1:8" x14ac:dyDescent="0.2">
      <c r="A33" s="20" t="s">
        <v>29</v>
      </c>
      <c r="B33" s="12" t="e">
        <f>'2020-prov B1'!E35+#REF!+'2020 -prov B3'!B34+'2020-prov B4'!B34+'2020-prov B5'!B34+'2020-prov B6'!B34+'2020-prov_B7'!B34+'2020 prov B8'!B34+#REF!+#REF!</f>
        <v>#REF!</v>
      </c>
      <c r="C33" s="12" t="e">
        <f>'2020-prov B1'!F35+#REF!+'2020 -prov B3'!C34+'2020-prov B4'!C34+'2020-prov B5'!C34+'2020-prov B6'!C34+'2020-prov_B7'!C34+'2020 prov B8'!C34+#REF!+#REF!</f>
        <v>#REF!</v>
      </c>
      <c r="D33" s="12" t="e">
        <f>'2020-prov B1'!G35+#REF!+'2020 -prov B3'!#REF!+'2020-prov B4'!#REF!+'2020-prov B5'!D34+'2020-prov B6'!#REF!+'2020-prov_B7'!#REF!+'2020 prov B8'!#REF!+#REF!+#REF!</f>
        <v>#REF!</v>
      </c>
      <c r="E33" s="12" t="e">
        <f>'2020-prov B1'!#REF!+#REF!+'2020 -prov B3'!D34+'2020-prov B4'!D34+'2020-prov B5'!E34+'2020-prov B6'!D34+'2020-prov_B7'!D34+'2020 prov B8'!D34+#REF!+#REF!</f>
        <v>#REF!</v>
      </c>
      <c r="F33" s="12" t="e">
        <f>'2020-prov B1'!#REF!+#REF!+'2020 -prov B3'!E34+'2020-prov B4'!E34+'2020-prov B5'!F34+'2020-prov B6'!E34+'2020-prov_B7'!E34+'2020 prov B8'!E34+#REF!+#REF!</f>
        <v>#REF!</v>
      </c>
      <c r="G33" s="12" t="e">
        <f>'2020-prov B1'!#REF!+#REF!+'2020 -prov B3'!F34+'2020-prov B4'!F34+'2020-prov B5'!G34+'2020-prov B6'!F34+'2020-prov_B7'!F34+'2020 prov B8'!F34+#REF!+#REF!</f>
        <v>#REF!</v>
      </c>
      <c r="H33" s="12" t="e">
        <f>'2020-prov B1'!#REF!+#REF!+'2020 -prov B3'!G34+'2020-prov B4'!G34+'2020-prov B5'!#REF!+'2020-prov B6'!G34+'2020-prov_B7'!G34+'2020 prov B8'!G34+#REF!+#REF!</f>
        <v>#REF!</v>
      </c>
    </row>
    <row r="34" spans="1:8" x14ac:dyDescent="0.2">
      <c r="A34" s="20" t="s">
        <v>31</v>
      </c>
      <c r="B34" s="12" t="e">
        <f>'2020-prov B1'!E36+#REF!+'2020 -prov B3'!B35+'2020-prov B4'!B35+'2020-prov B5'!B35+'2020-prov B6'!B35+'2020-prov_B7'!B35+'2020 prov B8'!B35+#REF!+#REF!</f>
        <v>#REF!</v>
      </c>
      <c r="C34" s="12" t="e">
        <f>'2020-prov B1'!F36+#REF!+'2020 -prov B3'!C35+'2020-prov B4'!C35+'2020-prov B5'!C35+'2020-prov B6'!C35+'2020-prov_B7'!C35+'2020 prov B8'!C35+#REF!+#REF!</f>
        <v>#REF!</v>
      </c>
      <c r="D34" s="12" t="e">
        <f>'2020-prov B1'!G36+#REF!+'2020 -prov B3'!#REF!+'2020-prov B4'!#REF!+'2020-prov B5'!D35+'2020-prov B6'!#REF!+'2020-prov_B7'!#REF!+'2020 prov B8'!#REF!+#REF!+#REF!</f>
        <v>#REF!</v>
      </c>
      <c r="E34" s="12" t="e">
        <f>'2020-prov B1'!#REF!+#REF!+'2020 -prov B3'!D35+'2020-prov B4'!D35+'2020-prov B5'!E35+'2020-prov B6'!D35+'2020-prov_B7'!D35+'2020 prov B8'!D35+#REF!+#REF!</f>
        <v>#REF!</v>
      </c>
      <c r="F34" s="12" t="e">
        <f>'2020-prov B1'!#REF!+#REF!+'2020 -prov B3'!E35+'2020-prov B4'!E35+'2020-prov B5'!F35+'2020-prov B6'!E35+'2020-prov_B7'!E35+'2020 prov B8'!E35+#REF!+#REF!</f>
        <v>#REF!</v>
      </c>
      <c r="G34" s="12" t="e">
        <f>'2020-prov B1'!#REF!+#REF!+'2020 -prov B3'!F35+'2020-prov B4'!F35+'2020-prov B5'!G35+'2020-prov B6'!F35+'2020-prov_B7'!F35+'2020 prov B8'!F35+#REF!+#REF!</f>
        <v>#REF!</v>
      </c>
      <c r="H34" s="12" t="e">
        <f>'2020-prov B1'!#REF!+#REF!+'2020 -prov B3'!G35+'2020-prov B4'!G35+'2020-prov B5'!#REF!+'2020-prov B6'!G35+'2020-prov_B7'!G35+'2020 prov B8'!G35+#REF!+#REF!</f>
        <v>#REF!</v>
      </c>
    </row>
    <row r="35" spans="1:8" x14ac:dyDescent="0.2">
      <c r="A35" s="20" t="s">
        <v>30</v>
      </c>
      <c r="B35" s="12" t="e">
        <f>'2020-prov B1'!E37+#REF!+'2020 -prov B3'!B36+'2020-prov B4'!B36+'2020-prov B5'!B36+'2020-prov B6'!B36+'2020-prov_B7'!B36+'2020 prov B8'!B36+#REF!+#REF!</f>
        <v>#REF!</v>
      </c>
      <c r="C35" s="12" t="e">
        <f>'2020-prov B1'!F37+#REF!+'2020 -prov B3'!C36+'2020-prov B4'!C36+'2020-prov B5'!C36+'2020-prov B6'!C36+'2020-prov_B7'!C36+'2020 prov B8'!C36+#REF!+#REF!</f>
        <v>#REF!</v>
      </c>
      <c r="D35" s="12" t="e">
        <f>'2020-prov B1'!G37+#REF!+'2020 -prov B3'!#REF!+'2020-prov B4'!#REF!+'2020-prov B5'!D36+'2020-prov B6'!#REF!+'2020-prov_B7'!#REF!+'2020 prov B8'!#REF!+#REF!+#REF!</f>
        <v>#REF!</v>
      </c>
      <c r="E35" s="12" t="e">
        <f>'2020-prov B1'!#REF!+#REF!+'2020 -prov B3'!D36+'2020-prov B4'!D36+'2020-prov B5'!E36+'2020-prov B6'!D36+'2020-prov_B7'!D36+'2020 prov B8'!D36+#REF!+#REF!</f>
        <v>#REF!</v>
      </c>
      <c r="F35" s="12" t="e">
        <f>'2020-prov B1'!#REF!+#REF!+'2020 -prov B3'!E36+'2020-prov B4'!E36+'2020-prov B5'!F36+'2020-prov B6'!E36+'2020-prov_B7'!E36+'2020 prov B8'!E36+#REF!+#REF!</f>
        <v>#REF!</v>
      </c>
      <c r="G35" s="12" t="e">
        <f>'2020-prov B1'!#REF!+#REF!+'2020 -prov B3'!F36+'2020-prov B4'!F36+'2020-prov B5'!G36+'2020-prov B6'!F36+'2020-prov_B7'!F36+'2020 prov B8'!F36+#REF!+#REF!</f>
        <v>#REF!</v>
      </c>
      <c r="H35" s="12" t="e">
        <f>'2020-prov B1'!#REF!+#REF!+'2020 -prov B3'!G36+'2020-prov B4'!G36+'2020-prov B5'!#REF!+'2020-prov B6'!G36+'2020-prov_B7'!G36+'2020 prov B8'!G36+#REF!+#REF!</f>
        <v>#REF!</v>
      </c>
    </row>
    <row r="36" spans="1:8" x14ac:dyDescent="0.2">
      <c r="A36" s="20" t="s">
        <v>112</v>
      </c>
      <c r="B36" s="12" t="e">
        <f>'2020-prov B1'!E38+#REF!+'2020 -prov B3'!B37+'2020-prov B4'!B37+'2020-prov B5'!B37+'2020-prov B6'!B37+'2020-prov_B7'!B37+'2020 prov B8'!B37+#REF!+#REF!</f>
        <v>#REF!</v>
      </c>
      <c r="C36" s="12" t="e">
        <f>'2020-prov B1'!F38+#REF!+'2020 -prov B3'!C37+'2020-prov B4'!C37+'2020-prov B5'!C37+'2020-prov B6'!C37+'2020-prov_B7'!C37+'2020 prov B8'!C37+#REF!+#REF!</f>
        <v>#REF!</v>
      </c>
      <c r="D36" s="12" t="e">
        <f>'2020-prov B1'!G38+#REF!+'2020 -prov B3'!#REF!+'2020-prov B4'!#REF!+'2020-prov B5'!D37+'2020-prov B6'!#REF!+'2020-prov_B7'!#REF!+'2020 prov B8'!#REF!+#REF!+#REF!</f>
        <v>#REF!</v>
      </c>
      <c r="E36" s="12" t="e">
        <f>'2020-prov B1'!#REF!+#REF!+'2020 -prov B3'!D37+'2020-prov B4'!D37+'2020-prov B5'!E37+'2020-prov B6'!D37+'2020-prov_B7'!D37+'2020 prov B8'!D37+#REF!+#REF!</f>
        <v>#REF!</v>
      </c>
      <c r="F36" s="12" t="e">
        <f>'2020-prov B1'!#REF!+#REF!+'2020 -prov B3'!E37+'2020-prov B4'!E37+'2020-prov B5'!F37+'2020-prov B6'!E37+'2020-prov_B7'!E37+'2020 prov B8'!E37+#REF!+#REF!</f>
        <v>#REF!</v>
      </c>
      <c r="G36" s="12" t="e">
        <f>'2020-prov B1'!#REF!+#REF!+'2020 -prov B3'!F37+'2020-prov B4'!F37+'2020-prov B5'!G37+'2020-prov B6'!F37+'2020-prov_B7'!F37+'2020 prov B8'!F37+#REF!+#REF!</f>
        <v>#REF!</v>
      </c>
      <c r="H36" s="12" t="e">
        <f>'2020-prov B1'!#REF!+#REF!+'2020 -prov B3'!G37+'2020-prov B4'!G37+'2020-prov B5'!#REF!+'2020-prov B6'!G37+'2020-prov_B7'!G37+'2020 prov B8'!G37+#REF!+#REF!</f>
        <v>#REF!</v>
      </c>
    </row>
    <row r="37" spans="1:8" x14ac:dyDescent="0.2">
      <c r="A37" s="20" t="s">
        <v>32</v>
      </c>
      <c r="B37" s="12" t="e">
        <f>'2020-prov B1'!E39+#REF!+'2020 -prov B3'!B38+'2020-prov B4'!B38+'2020-prov B5'!B38+'2020-prov B6'!B38+'2020-prov_B7'!B38+'2020 prov B8'!B38+#REF!+#REF!</f>
        <v>#REF!</v>
      </c>
      <c r="C37" s="12" t="e">
        <f>'2020-prov B1'!F39+#REF!+'2020 -prov B3'!C38+'2020-prov B4'!C38+'2020-prov B5'!C38+'2020-prov B6'!C38+'2020-prov_B7'!C38+'2020 prov B8'!C38+#REF!+#REF!</f>
        <v>#REF!</v>
      </c>
      <c r="D37" s="12" t="e">
        <f>'2020-prov B1'!G39+#REF!+'2020 -prov B3'!#REF!+'2020-prov B4'!#REF!+'2020-prov B5'!D38+'2020-prov B6'!#REF!+'2020-prov_B7'!#REF!+'2020 prov B8'!#REF!+#REF!+#REF!</f>
        <v>#REF!</v>
      </c>
      <c r="E37" s="12" t="e">
        <f>'2020-prov B1'!#REF!+#REF!+'2020 -prov B3'!D38+'2020-prov B4'!D38+'2020-prov B5'!E38+'2020-prov B6'!D38+'2020-prov_B7'!D38+'2020 prov B8'!D38+#REF!+#REF!</f>
        <v>#REF!</v>
      </c>
      <c r="F37" s="12" t="e">
        <f>'2020-prov B1'!#REF!+#REF!+'2020 -prov B3'!E38+'2020-prov B4'!E38+'2020-prov B5'!F38+'2020-prov B6'!E38+'2020-prov_B7'!E38+'2020 prov B8'!E38+#REF!+#REF!</f>
        <v>#REF!</v>
      </c>
      <c r="G37" s="12" t="e">
        <f>'2020-prov B1'!#REF!+#REF!+'2020 -prov B3'!F38+'2020-prov B4'!F38+'2020-prov B5'!G38+'2020-prov B6'!F38+'2020-prov_B7'!F38+'2020 prov B8'!F38+#REF!+#REF!</f>
        <v>#REF!</v>
      </c>
      <c r="H37" s="12" t="e">
        <f>'2020-prov B1'!#REF!+#REF!+'2020 -prov B3'!G38+'2020-prov B4'!G38+'2020-prov B5'!#REF!+'2020-prov B6'!G38+'2020-prov_B7'!G38+'2020 prov B8'!G38+#REF!+#REF!</f>
        <v>#REF!</v>
      </c>
    </row>
    <row r="38" spans="1:8" x14ac:dyDescent="0.2">
      <c r="A38" s="20" t="s">
        <v>33</v>
      </c>
      <c r="B38" s="12" t="e">
        <f>'2020-prov B1'!E40+#REF!+'2020 -prov B3'!B39+'2020-prov B4'!B39+'2020-prov B5'!B39+'2020-prov B6'!B39+'2020-prov_B7'!B39+'2020 prov B8'!B39+#REF!+#REF!</f>
        <v>#REF!</v>
      </c>
      <c r="C38" s="12" t="e">
        <f>'2020-prov B1'!F40+#REF!+'2020 -prov B3'!C39+'2020-prov B4'!C39+'2020-prov B5'!C39+'2020-prov B6'!C39+'2020-prov_B7'!C39+'2020 prov B8'!C39+#REF!+#REF!</f>
        <v>#REF!</v>
      </c>
      <c r="D38" s="12" t="e">
        <f>'2020-prov B1'!G40+#REF!+'2020 -prov B3'!#REF!+'2020-prov B4'!#REF!+'2020-prov B5'!D39+'2020-prov B6'!#REF!+'2020-prov_B7'!#REF!+'2020 prov B8'!#REF!+#REF!+#REF!</f>
        <v>#REF!</v>
      </c>
      <c r="E38" s="12" t="e">
        <f>'2020-prov B1'!#REF!+#REF!+'2020 -prov B3'!D39+'2020-prov B4'!D39+'2020-prov B5'!E39+'2020-prov B6'!D39+'2020-prov_B7'!D39+'2020 prov B8'!D39+#REF!+#REF!</f>
        <v>#REF!</v>
      </c>
      <c r="F38" s="12" t="e">
        <f>'2020-prov B1'!#REF!+#REF!+'2020 -prov B3'!E39+'2020-prov B4'!E39+'2020-prov B5'!F39+'2020-prov B6'!E39+'2020-prov_B7'!E39+'2020 prov B8'!E39+#REF!+#REF!</f>
        <v>#REF!</v>
      </c>
      <c r="G38" s="12" t="e">
        <f>'2020-prov B1'!#REF!+#REF!+'2020 -prov B3'!F39+'2020-prov B4'!F39+'2020-prov B5'!G39+'2020-prov B6'!F39+'2020-prov_B7'!F39+'2020 prov B8'!F39+#REF!+#REF!</f>
        <v>#REF!</v>
      </c>
      <c r="H38" s="12" t="e">
        <f>'2020-prov B1'!#REF!+#REF!+'2020 -prov B3'!G39+'2020-prov B4'!G39+'2020-prov B5'!#REF!+'2020-prov B6'!G39+'2020-prov_B7'!G39+'2020 prov B8'!G39+#REF!+#REF!</f>
        <v>#REF!</v>
      </c>
    </row>
    <row r="39" spans="1:8" x14ac:dyDescent="0.2">
      <c r="A39" s="20" t="s">
        <v>34</v>
      </c>
      <c r="B39" s="12" t="e">
        <f>'2020-prov B1'!E41+#REF!+'2020 -prov B3'!B40+'2020-prov B4'!B40+'2020-prov B5'!B40+'2020-prov B6'!B40+'2020-prov_B7'!B40+'2020 prov B8'!B40+#REF!+#REF!</f>
        <v>#REF!</v>
      </c>
      <c r="C39" s="12" t="e">
        <f>'2020-prov B1'!F41+#REF!+'2020 -prov B3'!C40+'2020-prov B4'!C40+'2020-prov B5'!C40+'2020-prov B6'!C40+'2020-prov_B7'!C40+'2020 prov B8'!C40+#REF!+#REF!</f>
        <v>#REF!</v>
      </c>
      <c r="D39" s="12" t="e">
        <f>'2020-prov B1'!G41+#REF!+'2020 -prov B3'!#REF!+'2020-prov B4'!#REF!+'2020-prov B5'!D40+'2020-prov B6'!#REF!+'2020-prov_B7'!#REF!+'2020 prov B8'!#REF!+#REF!+#REF!</f>
        <v>#REF!</v>
      </c>
      <c r="E39" s="12" t="e">
        <f>'2020-prov B1'!#REF!+#REF!+'2020 -prov B3'!D40+'2020-prov B4'!D40+'2020-prov B5'!E40+'2020-prov B6'!D40+'2020-prov_B7'!D40+'2020 prov B8'!D40+#REF!+#REF!</f>
        <v>#REF!</v>
      </c>
      <c r="F39" s="12" t="e">
        <f>'2020-prov B1'!#REF!+#REF!+'2020 -prov B3'!E40+'2020-prov B4'!E40+'2020-prov B5'!F40+'2020-prov B6'!E40+'2020-prov_B7'!E40+'2020 prov B8'!E40+#REF!+#REF!</f>
        <v>#REF!</v>
      </c>
      <c r="G39" s="12" t="e">
        <f>'2020-prov B1'!#REF!+#REF!+'2020 -prov B3'!F40+'2020-prov B4'!F40+'2020-prov B5'!G40+'2020-prov B6'!F40+'2020-prov_B7'!F40+'2020 prov B8'!F40+#REF!+#REF!</f>
        <v>#REF!</v>
      </c>
      <c r="H39" s="12" t="e">
        <f>'2020-prov B1'!#REF!+#REF!+'2020 -prov B3'!G40+'2020-prov B4'!G40+'2020-prov B5'!#REF!+'2020-prov B6'!G40+'2020-prov_B7'!G40+'2020 prov B8'!G40+#REF!+#REF!</f>
        <v>#REF!</v>
      </c>
    </row>
    <row r="40" spans="1:8" x14ac:dyDescent="0.2">
      <c r="A40" s="20" t="s">
        <v>35</v>
      </c>
      <c r="B40" s="12" t="e">
        <f>'2020-prov B1'!E42+#REF!+'2020 -prov B3'!B41+'2020-prov B4'!B41+'2020-prov B5'!B41+'2020-prov B6'!B41+'2020-prov_B7'!B41+'2020 prov B8'!B41+#REF!+#REF!</f>
        <v>#REF!</v>
      </c>
      <c r="C40" s="12" t="e">
        <f>'2020-prov B1'!F42+#REF!+'2020 -prov B3'!C41+'2020-prov B4'!C41+'2020-prov B5'!C41+'2020-prov B6'!C41+'2020-prov_B7'!C41+'2020 prov B8'!C41+#REF!+#REF!</f>
        <v>#REF!</v>
      </c>
      <c r="D40" s="12" t="e">
        <f>'2020-prov B1'!G42+#REF!+'2020 -prov B3'!#REF!+'2020-prov B4'!#REF!+'2020-prov B5'!D41+'2020-prov B6'!#REF!+'2020-prov_B7'!#REF!+'2020 prov B8'!#REF!+#REF!+#REF!</f>
        <v>#REF!</v>
      </c>
      <c r="E40" s="12" t="e">
        <f>'2020-prov B1'!#REF!+#REF!+'2020 -prov B3'!D41+'2020-prov B4'!D41+'2020-prov B5'!E41+'2020-prov B6'!D41+'2020-prov_B7'!D41+'2020 prov B8'!D41+#REF!+#REF!</f>
        <v>#REF!</v>
      </c>
      <c r="F40" s="12" t="e">
        <f>'2020-prov B1'!#REF!+#REF!+'2020 -prov B3'!E41+'2020-prov B4'!E41+'2020-prov B5'!F41+'2020-prov B6'!E41+'2020-prov_B7'!E41+'2020 prov B8'!E41+#REF!+#REF!</f>
        <v>#REF!</v>
      </c>
      <c r="G40" s="12" t="e">
        <f>'2020-prov B1'!#REF!+#REF!+'2020 -prov B3'!F41+'2020-prov B4'!F41+'2020-prov B5'!G41+'2020-prov B6'!F41+'2020-prov_B7'!F41+'2020 prov B8'!F41+#REF!+#REF!</f>
        <v>#REF!</v>
      </c>
      <c r="H40" s="12" t="e">
        <f>'2020-prov B1'!#REF!+#REF!+'2020 -prov B3'!G41+'2020-prov B4'!G41+'2020-prov B5'!#REF!+'2020-prov B6'!G41+'2020-prov_B7'!G41+'2020 prov B8'!G41+#REF!+#REF!</f>
        <v>#REF!</v>
      </c>
    </row>
    <row r="41" spans="1:8" x14ac:dyDescent="0.2">
      <c r="A41" s="20" t="s">
        <v>36</v>
      </c>
      <c r="B41" s="12" t="e">
        <f>'2020-prov B1'!E43+#REF!+'2020 -prov B3'!B42+'2020-prov B4'!B42+'2020-prov B5'!B42+'2020-prov B6'!B42+'2020-prov_B7'!B42+'2020 prov B8'!B42+#REF!+#REF!</f>
        <v>#REF!</v>
      </c>
      <c r="C41" s="12" t="e">
        <f>'2020-prov B1'!F43+#REF!+'2020 -prov B3'!C42+'2020-prov B4'!C42+'2020-prov B5'!C42+'2020-prov B6'!C42+'2020-prov_B7'!C42+'2020 prov B8'!C42+#REF!+#REF!</f>
        <v>#REF!</v>
      </c>
      <c r="D41" s="12" t="e">
        <f>'2020-prov B1'!G43+#REF!+'2020 -prov B3'!#REF!+'2020-prov B4'!#REF!+'2020-prov B5'!D42+'2020-prov B6'!#REF!+'2020-prov_B7'!#REF!+'2020 prov B8'!#REF!+#REF!+#REF!</f>
        <v>#REF!</v>
      </c>
      <c r="E41" s="12" t="e">
        <f>'2020-prov B1'!#REF!+#REF!+'2020 -prov B3'!D42+'2020-prov B4'!D42+'2020-prov B5'!E42+'2020-prov B6'!D42+'2020-prov_B7'!D42+'2020 prov B8'!D42+#REF!+#REF!</f>
        <v>#REF!</v>
      </c>
      <c r="F41" s="12" t="e">
        <f>'2020-prov B1'!#REF!+#REF!+'2020 -prov B3'!E42+'2020-prov B4'!E42+'2020-prov B5'!F42+'2020-prov B6'!E42+'2020-prov_B7'!E42+'2020 prov B8'!E42+#REF!+#REF!</f>
        <v>#REF!</v>
      </c>
      <c r="G41" s="12" t="e">
        <f>'2020-prov B1'!#REF!+#REF!+'2020 -prov B3'!F42+'2020-prov B4'!F42+'2020-prov B5'!G42+'2020-prov B6'!F42+'2020-prov_B7'!F42+'2020 prov B8'!F42+#REF!+#REF!</f>
        <v>#REF!</v>
      </c>
      <c r="H41" s="12" t="e">
        <f>'2020-prov B1'!#REF!+#REF!+'2020 -prov B3'!G42+'2020-prov B4'!G42+'2020-prov B5'!#REF!+'2020-prov B6'!G42+'2020-prov_B7'!G42+'2020 prov B8'!G42+#REF!+#REF!</f>
        <v>#REF!</v>
      </c>
    </row>
    <row r="42" spans="1:8" x14ac:dyDescent="0.2">
      <c r="A42" s="20" t="s">
        <v>37</v>
      </c>
      <c r="B42" s="12" t="e">
        <f>'2020-prov B1'!E44+#REF!+'2020 -prov B3'!B43+'2020-prov B4'!B43+'2020-prov B5'!B43+'2020-prov B6'!B43+'2020-prov_B7'!B43+'2020 prov B8'!B43+#REF!+#REF!</f>
        <v>#REF!</v>
      </c>
      <c r="C42" s="12" t="e">
        <f>'2020-prov B1'!F44+#REF!+'2020 -prov B3'!C43+'2020-prov B4'!C43+'2020-prov B5'!C43+'2020-prov B6'!C43+'2020-prov_B7'!C43+'2020 prov B8'!C43+#REF!+#REF!</f>
        <v>#REF!</v>
      </c>
      <c r="D42" s="12" t="e">
        <f>'2020-prov B1'!G44+#REF!+'2020 -prov B3'!#REF!+'2020-prov B4'!#REF!+'2020-prov B5'!D43+'2020-prov B6'!#REF!+'2020-prov_B7'!#REF!+'2020 prov B8'!#REF!+#REF!+#REF!</f>
        <v>#REF!</v>
      </c>
      <c r="E42" s="12" t="e">
        <f>'2020-prov B1'!#REF!+#REF!+'2020 -prov B3'!D43+'2020-prov B4'!D43+'2020-prov B5'!E43+'2020-prov B6'!D43+'2020-prov_B7'!D43+'2020 prov B8'!D43+#REF!+#REF!</f>
        <v>#REF!</v>
      </c>
      <c r="F42" s="12" t="e">
        <f>'2020-prov B1'!#REF!+#REF!+'2020 -prov B3'!E43+'2020-prov B4'!E43+'2020-prov B5'!F43+'2020-prov B6'!E43+'2020-prov_B7'!E43+'2020 prov B8'!E43+#REF!+#REF!</f>
        <v>#REF!</v>
      </c>
      <c r="G42" s="12" t="e">
        <f>'2020-prov B1'!#REF!+#REF!+'2020 -prov B3'!F43+'2020-prov B4'!F43+'2020-prov B5'!G43+'2020-prov B6'!F43+'2020-prov_B7'!F43+'2020 prov B8'!F43+#REF!+#REF!</f>
        <v>#REF!</v>
      </c>
      <c r="H42" s="12" t="e">
        <f>'2020-prov B1'!#REF!+#REF!+'2020 -prov B3'!G43+'2020-prov B4'!G43+'2020-prov B5'!#REF!+'2020-prov B6'!G43+'2020-prov_B7'!G43+'2020 prov B8'!G43+#REF!+#REF!</f>
        <v>#REF!</v>
      </c>
    </row>
    <row r="43" spans="1:8" x14ac:dyDescent="0.2">
      <c r="A43" s="20" t="s">
        <v>5</v>
      </c>
      <c r="B43" s="12" t="e">
        <f>'2020-prov B1'!E45+#REF!+'2020 -prov B3'!B44+'2020-prov B4'!B44+'2020-prov B5'!B44+'2020-prov B6'!B44+'2020-prov_B7'!B44+'2020 prov B8'!B44+#REF!+#REF!</f>
        <v>#REF!</v>
      </c>
      <c r="C43" s="12" t="e">
        <f>'2020-prov B1'!F45+#REF!+'2020 -prov B3'!C44+'2020-prov B4'!C44+'2020-prov B5'!C44+'2020-prov B6'!C44+'2020-prov_B7'!C44+'2020 prov B8'!C44+#REF!+#REF!</f>
        <v>#REF!</v>
      </c>
      <c r="D43" s="12" t="e">
        <f>'2020-prov B1'!G45+#REF!+'2020 -prov B3'!#REF!+'2020-prov B4'!#REF!+'2020-prov B5'!D44+'2020-prov B6'!#REF!+'2020-prov_B7'!#REF!+'2020 prov B8'!#REF!+#REF!+#REF!</f>
        <v>#REF!</v>
      </c>
      <c r="E43" s="12" t="e">
        <f>'2020-prov B1'!#REF!+#REF!+'2020 -prov B3'!D44+'2020-prov B4'!D44+'2020-prov B5'!E44+'2020-prov B6'!D44+'2020-prov_B7'!D44+'2020 prov B8'!D44+#REF!+#REF!</f>
        <v>#REF!</v>
      </c>
      <c r="F43" s="12" t="e">
        <f>'2020-prov B1'!#REF!+#REF!+'2020 -prov B3'!E44+'2020-prov B4'!E44+'2020-prov B5'!F44+'2020-prov B6'!E44+'2020-prov_B7'!E44+'2020 prov B8'!E44+#REF!+#REF!</f>
        <v>#REF!</v>
      </c>
      <c r="G43" s="12" t="e">
        <f>'2020-prov B1'!#REF!+#REF!+'2020 -prov B3'!F44+'2020-prov B4'!F44+'2020-prov B5'!G44+'2020-prov B6'!F44+'2020-prov_B7'!F44+'2020 prov B8'!F44+#REF!+#REF!</f>
        <v>#REF!</v>
      </c>
      <c r="H43" s="12" t="e">
        <f>'2020-prov B1'!#REF!+#REF!+'2020 -prov B3'!G44+'2020-prov B4'!G44+'2020-prov B5'!#REF!+'2020-prov B6'!G44+'2020-prov_B7'!G44+'2020 prov B8'!G44+#REF!+#REF!</f>
        <v>#REF!</v>
      </c>
    </row>
    <row r="44" spans="1:8" x14ac:dyDescent="0.2">
      <c r="A44" s="20" t="s">
        <v>78</v>
      </c>
      <c r="B44" s="12" t="e">
        <f>'2020-prov B1'!E46+#REF!+'2020 -prov B3'!B45+'2020-prov B4'!B45+'2020-prov B5'!B45+'2020-prov B6'!B45+'2020-prov_B7'!B45+'2020 prov B8'!B45+#REF!+#REF!</f>
        <v>#REF!</v>
      </c>
      <c r="C44" s="12" t="e">
        <f>'2020-prov B1'!F46+#REF!+'2020 -prov B3'!C45+'2020-prov B4'!C45+'2020-prov B5'!C45+'2020-prov B6'!C45+'2020-prov_B7'!C45+'2020 prov B8'!C45+#REF!+#REF!</f>
        <v>#REF!</v>
      </c>
      <c r="D44" s="12" t="e">
        <f>'2020-prov B1'!G46+#REF!+'2020 -prov B3'!#REF!+'2020-prov B4'!#REF!+'2020-prov B5'!D45+'2020-prov B6'!#REF!+'2020-prov_B7'!#REF!+'2020 prov B8'!#REF!+#REF!+#REF!</f>
        <v>#REF!</v>
      </c>
      <c r="E44" s="12" t="e">
        <f>'2020-prov B1'!#REF!+#REF!+'2020 -prov B3'!D45+'2020-prov B4'!D45+'2020-prov B5'!E45+'2020-prov B6'!D45+'2020-prov_B7'!D45+'2020 prov B8'!D45+#REF!+#REF!</f>
        <v>#REF!</v>
      </c>
      <c r="F44" s="12" t="e">
        <f>'2020-prov B1'!#REF!+#REF!+'2020 -prov B3'!E45+'2020-prov B4'!E45+'2020-prov B5'!F45+'2020-prov B6'!E45+'2020-prov_B7'!E45+'2020 prov B8'!E45+#REF!+#REF!</f>
        <v>#REF!</v>
      </c>
      <c r="G44" s="12" t="e">
        <f>'2020-prov B1'!#REF!+#REF!+'2020 -prov B3'!F45+'2020-prov B4'!F45+'2020-prov B5'!G45+'2020-prov B6'!F45+'2020-prov_B7'!F45+'2020 prov B8'!F45+#REF!+#REF!</f>
        <v>#REF!</v>
      </c>
      <c r="H44" s="12" t="e">
        <f>'2020-prov B1'!#REF!+#REF!+'2020 -prov B3'!G45+'2020-prov B4'!G45+'2020-prov B5'!#REF!+'2020-prov B6'!G45+'2020-prov_B7'!G45+'2020 prov B8'!G45+#REF!+#REF!</f>
        <v>#REF!</v>
      </c>
    </row>
    <row r="45" spans="1:8" x14ac:dyDescent="0.2">
      <c r="A45" s="20" t="s">
        <v>43</v>
      </c>
      <c r="B45" s="12" t="e">
        <f>'2020-prov B1'!E47+#REF!+'2020 -prov B3'!B46+'2020-prov B4'!B46+'2020-prov B5'!B46+'2020-prov B6'!B46+'2020-prov_B7'!B46+'2020 prov B8'!B46+#REF!+#REF!</f>
        <v>#REF!</v>
      </c>
      <c r="C45" s="12" t="e">
        <f>'2020-prov B1'!F47+#REF!+'2020 -prov B3'!C46+'2020-prov B4'!C46+'2020-prov B5'!C46+'2020-prov B6'!C46+'2020-prov_B7'!C46+'2020 prov B8'!C46+#REF!+#REF!</f>
        <v>#REF!</v>
      </c>
      <c r="D45" s="12" t="e">
        <f>'2020-prov B1'!G47+#REF!+'2020 -prov B3'!#REF!+'2020-prov B4'!#REF!+'2020-prov B5'!D46+'2020-prov B6'!#REF!+'2020-prov_B7'!#REF!+'2020 prov B8'!#REF!+#REF!+#REF!</f>
        <v>#REF!</v>
      </c>
      <c r="E45" s="12" t="e">
        <f>'2020-prov B1'!#REF!+#REF!+'2020 -prov B3'!D46+'2020-prov B4'!D46+'2020-prov B5'!E46+'2020-prov B6'!D46+'2020-prov_B7'!D46+'2020 prov B8'!D46+#REF!+#REF!</f>
        <v>#REF!</v>
      </c>
      <c r="F45" s="12" t="e">
        <f>'2020-prov B1'!#REF!+#REF!+'2020 -prov B3'!E46+'2020-prov B4'!E46+'2020-prov B5'!F46+'2020-prov B6'!E46+'2020-prov_B7'!E46+'2020 prov B8'!E46+#REF!+#REF!</f>
        <v>#REF!</v>
      </c>
      <c r="G45" s="12" t="e">
        <f>'2020-prov B1'!#REF!+#REF!+'2020 -prov B3'!F46+'2020-prov B4'!F46+'2020-prov B5'!G46+'2020-prov B6'!F46+'2020-prov_B7'!F46+'2020 prov B8'!F46+#REF!+#REF!</f>
        <v>#REF!</v>
      </c>
      <c r="H45" s="12" t="e">
        <f>'2020-prov B1'!#REF!+#REF!+'2020 -prov B3'!G46+'2020-prov B4'!G46+'2020-prov B5'!#REF!+'2020-prov B6'!G46+'2020-prov_B7'!G46+'2020 prov B8'!G46+#REF!+#REF!</f>
        <v>#REF!</v>
      </c>
    </row>
    <row r="46" spans="1:8" x14ac:dyDescent="0.2">
      <c r="A46" s="20" t="s">
        <v>40</v>
      </c>
      <c r="B46" s="12" t="e">
        <f>'2020-prov B1'!E48+#REF!+'2020 -prov B3'!B47+'2020-prov B4'!B47+'2020-prov B5'!B47+'2020-prov B6'!B47+'2020-prov_B7'!B47+'2020 prov B8'!B47+#REF!+#REF!</f>
        <v>#REF!</v>
      </c>
      <c r="C46" s="12" t="e">
        <f>'2020-prov B1'!F48+#REF!+'2020 -prov B3'!C47+'2020-prov B4'!C47+'2020-prov B5'!C47+'2020-prov B6'!C47+'2020-prov_B7'!C47+'2020 prov B8'!C47+#REF!+#REF!</f>
        <v>#REF!</v>
      </c>
      <c r="D46" s="12" t="e">
        <f>'2020-prov B1'!G48+#REF!+'2020 -prov B3'!#REF!+'2020-prov B4'!#REF!+'2020-prov B5'!D47+'2020-prov B6'!#REF!+'2020-prov_B7'!#REF!+'2020 prov B8'!#REF!+#REF!+#REF!</f>
        <v>#REF!</v>
      </c>
      <c r="E46" s="12" t="e">
        <f>'2020-prov B1'!#REF!+#REF!+'2020 -prov B3'!D47+'2020-prov B4'!D47+'2020-prov B5'!E47+'2020-prov B6'!D47+'2020-prov_B7'!D47+'2020 prov B8'!D47+#REF!+#REF!</f>
        <v>#REF!</v>
      </c>
      <c r="F46" s="12" t="e">
        <f>'2020-prov B1'!#REF!+#REF!+'2020 -prov B3'!E47+'2020-prov B4'!E47+'2020-prov B5'!F47+'2020-prov B6'!E47+'2020-prov_B7'!E47+'2020 prov B8'!E47+#REF!+#REF!</f>
        <v>#REF!</v>
      </c>
      <c r="G46" s="12" t="e">
        <f>'2020-prov B1'!#REF!+#REF!+'2020 -prov B3'!F47+'2020-prov B4'!F47+'2020-prov B5'!G47+'2020-prov B6'!F47+'2020-prov_B7'!F47+'2020 prov B8'!F47+#REF!+#REF!</f>
        <v>#REF!</v>
      </c>
      <c r="H46" s="12" t="e">
        <f>'2020-prov B1'!#REF!+#REF!+'2020 -prov B3'!G47+'2020-prov B4'!G47+'2020-prov B5'!#REF!+'2020-prov B6'!G47+'2020-prov_B7'!G47+'2020 prov B8'!G47+#REF!+#REF!</f>
        <v>#REF!</v>
      </c>
    </row>
    <row r="47" spans="1:8" x14ac:dyDescent="0.2">
      <c r="A47" s="20" t="s">
        <v>39</v>
      </c>
      <c r="B47" s="12" t="e">
        <f>'2020-prov B1'!E49+#REF!+'2020 -prov B3'!B48+'2020-prov B4'!B48+'2020-prov B5'!B48+'2020-prov B6'!B48+'2020-prov_B7'!B48+'2020 prov B8'!B48+#REF!+#REF!</f>
        <v>#REF!</v>
      </c>
      <c r="C47" s="12" t="e">
        <f>'2020-prov B1'!F49+#REF!+'2020 -prov B3'!C48+'2020-prov B4'!C48+'2020-prov B5'!C48+'2020-prov B6'!C48+'2020-prov_B7'!C48+'2020 prov B8'!C48+#REF!+#REF!</f>
        <v>#REF!</v>
      </c>
      <c r="D47" s="12" t="e">
        <f>'2020-prov B1'!G49+#REF!+'2020 -prov B3'!#REF!+'2020-prov B4'!#REF!+'2020-prov B5'!D48+'2020-prov B6'!#REF!+'2020-prov_B7'!#REF!+'2020 prov B8'!#REF!+#REF!+#REF!</f>
        <v>#REF!</v>
      </c>
      <c r="E47" s="12" t="e">
        <f>'2020-prov B1'!#REF!+#REF!+'2020 -prov B3'!D48+'2020-prov B4'!D48+'2020-prov B5'!E48+'2020-prov B6'!D48+'2020-prov_B7'!D48+'2020 prov B8'!D48+#REF!+#REF!</f>
        <v>#REF!</v>
      </c>
      <c r="F47" s="12" t="e">
        <f>'2020-prov B1'!#REF!+#REF!+'2020 -prov B3'!E48+'2020-prov B4'!E48+'2020-prov B5'!F48+'2020-prov B6'!E48+'2020-prov_B7'!E48+'2020 prov B8'!E48+#REF!+#REF!</f>
        <v>#REF!</v>
      </c>
      <c r="G47" s="12" t="e">
        <f>'2020-prov B1'!#REF!+#REF!+'2020 -prov B3'!F48+'2020-prov B4'!F48+'2020-prov B5'!G48+'2020-prov B6'!F48+'2020-prov_B7'!F48+'2020 prov B8'!F48+#REF!+#REF!</f>
        <v>#REF!</v>
      </c>
      <c r="H47" s="12" t="e">
        <f>'2020-prov B1'!#REF!+#REF!+'2020 -prov B3'!G48+'2020-prov B4'!G48+'2020-prov B5'!#REF!+'2020-prov B6'!G48+'2020-prov_B7'!G48+'2020 prov B8'!G48+#REF!+#REF!</f>
        <v>#REF!</v>
      </c>
    </row>
    <row r="48" spans="1:8" x14ac:dyDescent="0.2">
      <c r="A48" s="20" t="s">
        <v>41</v>
      </c>
      <c r="B48" s="12" t="e">
        <f>'2020-prov B1'!E50+#REF!+'2020 -prov B3'!B49+'2020-prov B4'!B49+'2020-prov B5'!B49+'2020-prov B6'!B49+'2020-prov_B7'!B49+'2020 prov B8'!B49+#REF!+#REF!</f>
        <v>#REF!</v>
      </c>
      <c r="C48" s="12" t="e">
        <f>'2020-prov B1'!F50+#REF!+'2020 -prov B3'!C49+'2020-prov B4'!C49+'2020-prov B5'!C49+'2020-prov B6'!C49+'2020-prov_B7'!C49+'2020 prov B8'!C49+#REF!+#REF!</f>
        <v>#REF!</v>
      </c>
      <c r="D48" s="12" t="e">
        <f>'2020-prov B1'!G50+#REF!+'2020 -prov B3'!#REF!+'2020-prov B4'!#REF!+'2020-prov B5'!D49+'2020-prov B6'!#REF!+'2020-prov_B7'!#REF!+'2020 prov B8'!#REF!+#REF!+#REF!</f>
        <v>#REF!</v>
      </c>
      <c r="E48" s="12" t="e">
        <f>'2020-prov B1'!#REF!+#REF!+'2020 -prov B3'!D49+'2020-prov B4'!D49+'2020-prov B5'!E49+'2020-prov B6'!D49+'2020-prov_B7'!D49+'2020 prov B8'!D49+#REF!+#REF!</f>
        <v>#REF!</v>
      </c>
      <c r="F48" s="12" t="e">
        <f>'2020-prov B1'!#REF!+#REF!+'2020 -prov B3'!E49+'2020-prov B4'!E49+'2020-prov B5'!F49+'2020-prov B6'!E49+'2020-prov_B7'!E49+'2020 prov B8'!E49+#REF!+#REF!</f>
        <v>#REF!</v>
      </c>
      <c r="G48" s="12" t="e">
        <f>'2020-prov B1'!#REF!+#REF!+'2020 -prov B3'!F49+'2020-prov B4'!F49+'2020-prov B5'!G49+'2020-prov B6'!F49+'2020-prov_B7'!F49+'2020 prov B8'!F49+#REF!+#REF!</f>
        <v>#REF!</v>
      </c>
      <c r="H48" s="12" t="e">
        <f>'2020-prov B1'!#REF!+#REF!+'2020 -prov B3'!G49+'2020-prov B4'!G49+'2020-prov B5'!#REF!+'2020-prov B6'!G49+'2020-prov_B7'!G49+'2020 prov B8'!G49+#REF!+#REF!</f>
        <v>#REF!</v>
      </c>
    </row>
    <row r="49" spans="1:8" x14ac:dyDescent="0.2">
      <c r="A49" s="20" t="s">
        <v>42</v>
      </c>
      <c r="B49" s="12" t="e">
        <f>'2020-prov B1'!E51+#REF!+'2020 -prov B3'!B50+'2020-prov B4'!B50+'2020-prov B5'!B50+'2020-prov B6'!B50+'2020-prov_B7'!B50+'2020 prov B8'!B50+#REF!+#REF!</f>
        <v>#REF!</v>
      </c>
      <c r="C49" s="12" t="e">
        <f>'2020-prov B1'!F51+#REF!+'2020 -prov B3'!C50+'2020-prov B4'!C50+'2020-prov B5'!C50+'2020-prov B6'!C50+'2020-prov_B7'!C50+'2020 prov B8'!C50+#REF!+#REF!</f>
        <v>#REF!</v>
      </c>
      <c r="D49" s="12" t="e">
        <f>'2020-prov B1'!G51+#REF!+'2020 -prov B3'!#REF!+'2020-prov B4'!#REF!+'2020-prov B5'!D50+'2020-prov B6'!#REF!+'2020-prov_B7'!#REF!+'2020 prov B8'!#REF!+#REF!+#REF!</f>
        <v>#REF!</v>
      </c>
      <c r="E49" s="12" t="e">
        <f>'2020-prov B1'!#REF!+#REF!+'2020 -prov B3'!D50+'2020-prov B4'!D50+'2020-prov B5'!E50+'2020-prov B6'!D50+'2020-prov_B7'!D50+'2020 prov B8'!D50+#REF!+#REF!</f>
        <v>#REF!</v>
      </c>
      <c r="F49" s="12" t="e">
        <f>'2020-prov B1'!#REF!+#REF!+'2020 -prov B3'!E50+'2020-prov B4'!E50+'2020-prov B5'!F50+'2020-prov B6'!E50+'2020-prov_B7'!E50+'2020 prov B8'!E50+#REF!+#REF!</f>
        <v>#REF!</v>
      </c>
      <c r="G49" s="12" t="e">
        <f>'2020-prov B1'!#REF!+#REF!+'2020 -prov B3'!F50+'2020-prov B4'!F50+'2020-prov B5'!G50+'2020-prov B6'!F50+'2020-prov_B7'!F50+'2020 prov B8'!F50+#REF!+#REF!</f>
        <v>#REF!</v>
      </c>
      <c r="H49" s="12" t="e">
        <f>'2020-prov B1'!#REF!+#REF!+'2020 -prov B3'!G50+'2020-prov B4'!G50+'2020-prov B5'!#REF!+'2020-prov B6'!G50+'2020-prov_B7'!G50+'2020 prov B8'!G50+#REF!+#REF!</f>
        <v>#REF!</v>
      </c>
    </row>
    <row r="50" spans="1:8" x14ac:dyDescent="0.2">
      <c r="A50" s="20" t="s">
        <v>44</v>
      </c>
      <c r="B50" s="12" t="e">
        <f>'2020-prov B1'!E52+#REF!+'2020 -prov B3'!B51+'2020-prov B4'!B51+'2020-prov B5'!B51+'2020-prov B6'!B51+'2020-prov_B7'!B51+'2020 prov B8'!B51+#REF!+#REF!</f>
        <v>#REF!</v>
      </c>
      <c r="C50" s="12" t="e">
        <f>'2020-prov B1'!F52+#REF!+'2020 -prov B3'!C51+'2020-prov B4'!C51+'2020-prov B5'!C51+'2020-prov B6'!C51+'2020-prov_B7'!C51+'2020 prov B8'!C51+#REF!+#REF!</f>
        <v>#REF!</v>
      </c>
      <c r="D50" s="12" t="e">
        <f>'2020-prov B1'!G52+#REF!+'2020 -prov B3'!#REF!+'2020-prov B4'!#REF!+'2020-prov B5'!D51+'2020-prov B6'!#REF!+'2020-prov_B7'!#REF!+'2020 prov B8'!#REF!+#REF!+#REF!</f>
        <v>#REF!</v>
      </c>
      <c r="E50" s="12" t="e">
        <f>'2020-prov B1'!#REF!+#REF!+'2020 -prov B3'!D51+'2020-prov B4'!D51+'2020-prov B5'!E51+'2020-prov B6'!D51+'2020-prov_B7'!D51+'2020 prov B8'!D51+#REF!+#REF!</f>
        <v>#REF!</v>
      </c>
      <c r="F50" s="12" t="e">
        <f>'2020-prov B1'!#REF!+#REF!+'2020 -prov B3'!E51+'2020-prov B4'!E51+'2020-prov B5'!F51+'2020-prov B6'!E51+'2020-prov_B7'!E51+'2020 prov B8'!E51+#REF!+#REF!</f>
        <v>#REF!</v>
      </c>
      <c r="G50" s="12" t="e">
        <f>'2020-prov B1'!#REF!+#REF!+'2020 -prov B3'!F51+'2020-prov B4'!F51+'2020-prov B5'!G51+'2020-prov B6'!F51+'2020-prov_B7'!F51+'2020 prov B8'!F51+#REF!+#REF!</f>
        <v>#REF!</v>
      </c>
      <c r="H50" s="12" t="e">
        <f>'2020-prov B1'!#REF!+#REF!+'2020 -prov B3'!G51+'2020-prov B4'!G51+'2020-prov B5'!#REF!+'2020-prov B6'!G51+'2020-prov_B7'!G51+'2020 prov B8'!G51+#REF!+#REF!</f>
        <v>#REF!</v>
      </c>
    </row>
    <row r="51" spans="1:8" x14ac:dyDescent="0.2">
      <c r="A51" s="20" t="s">
        <v>45</v>
      </c>
      <c r="B51" s="12" t="e">
        <f>'2020-prov B1'!E53+#REF!+'2020 -prov B3'!B52+'2020-prov B4'!B52+'2020-prov B5'!B52+'2020-prov B6'!B52+'2020-prov_B7'!B52+'2020 prov B8'!B52+#REF!+#REF!</f>
        <v>#REF!</v>
      </c>
      <c r="C51" s="12" t="e">
        <f>'2020-prov B1'!F53+#REF!+'2020 -prov B3'!C52+'2020-prov B4'!C52+'2020-prov B5'!C52+'2020-prov B6'!C52+'2020-prov_B7'!C52+'2020 prov B8'!C52+#REF!+#REF!</f>
        <v>#REF!</v>
      </c>
      <c r="D51" s="12" t="e">
        <f>'2020-prov B1'!G53+#REF!+'2020 -prov B3'!#REF!+'2020-prov B4'!#REF!+'2020-prov B5'!D52+'2020-prov B6'!#REF!+'2020-prov_B7'!#REF!+'2020 prov B8'!#REF!+#REF!+#REF!</f>
        <v>#REF!</v>
      </c>
      <c r="E51" s="12" t="e">
        <f>'2020-prov B1'!#REF!+#REF!+'2020 -prov B3'!D52+'2020-prov B4'!D52+'2020-prov B5'!E52+'2020-prov B6'!D52+'2020-prov_B7'!D52+'2020 prov B8'!D52+#REF!+#REF!</f>
        <v>#REF!</v>
      </c>
      <c r="F51" s="12" t="e">
        <f>'2020-prov B1'!#REF!+#REF!+'2020 -prov B3'!E52+'2020-prov B4'!E52+'2020-prov B5'!F52+'2020-prov B6'!E52+'2020-prov_B7'!E52+'2020 prov B8'!E52+#REF!+#REF!</f>
        <v>#REF!</v>
      </c>
      <c r="G51" s="12" t="e">
        <f>'2020-prov B1'!#REF!+#REF!+'2020 -prov B3'!F52+'2020-prov B4'!F52+'2020-prov B5'!G52+'2020-prov B6'!F52+'2020-prov_B7'!F52+'2020 prov B8'!F52+#REF!+#REF!</f>
        <v>#REF!</v>
      </c>
      <c r="H51" s="12" t="e">
        <f>'2020-prov B1'!#REF!+#REF!+'2020 -prov B3'!G52+'2020-prov B4'!G52+'2020-prov B5'!#REF!+'2020-prov B6'!G52+'2020-prov_B7'!G52+'2020 prov B8'!G52+#REF!+#REF!</f>
        <v>#REF!</v>
      </c>
    </row>
    <row r="52" spans="1:8" x14ac:dyDescent="0.2">
      <c r="A52" s="20" t="s">
        <v>48</v>
      </c>
      <c r="B52" s="12" t="e">
        <f>'2020-prov B1'!E54+#REF!+'2020 -prov B3'!B53+'2020-prov B4'!B53+'2020-prov B5'!B53+'2020-prov B6'!B53+'2020-prov_B7'!B53+'2020 prov B8'!B53+#REF!+#REF!</f>
        <v>#REF!</v>
      </c>
      <c r="C52" s="12" t="e">
        <f>'2020-prov B1'!F54+#REF!+'2020 -prov B3'!C53+'2020-prov B4'!C53+'2020-prov B5'!C53+'2020-prov B6'!C53+'2020-prov_B7'!C53+'2020 prov B8'!C53+#REF!+#REF!</f>
        <v>#REF!</v>
      </c>
      <c r="D52" s="12" t="e">
        <f>'2020-prov B1'!G54+#REF!+'2020 -prov B3'!#REF!+'2020-prov B4'!#REF!+'2020-prov B5'!D53+'2020-prov B6'!#REF!+'2020-prov_B7'!#REF!+'2020 prov B8'!#REF!+#REF!+#REF!</f>
        <v>#REF!</v>
      </c>
      <c r="E52" s="12" t="e">
        <f>'2020-prov B1'!#REF!+#REF!+'2020 -prov B3'!D53+'2020-prov B4'!D53+'2020-prov B5'!E53+'2020-prov B6'!D53+'2020-prov_B7'!D53+'2020 prov B8'!D53+#REF!+#REF!</f>
        <v>#REF!</v>
      </c>
      <c r="F52" s="12" t="e">
        <f>'2020-prov B1'!#REF!+#REF!+'2020 -prov B3'!E53+'2020-prov B4'!E53+'2020-prov B5'!F53+'2020-prov B6'!E53+'2020-prov_B7'!E53+'2020 prov B8'!E53+#REF!+#REF!</f>
        <v>#REF!</v>
      </c>
      <c r="G52" s="12" t="e">
        <f>'2020-prov B1'!#REF!+#REF!+'2020 -prov B3'!F53+'2020-prov B4'!F53+'2020-prov B5'!G53+'2020-prov B6'!F53+'2020-prov_B7'!F53+'2020 prov B8'!F53+#REF!+#REF!</f>
        <v>#REF!</v>
      </c>
      <c r="H52" s="12" t="e">
        <f>'2020-prov B1'!#REF!+#REF!+'2020 -prov B3'!G53+'2020-prov B4'!G53+'2020-prov B5'!#REF!+'2020-prov B6'!G53+'2020-prov_B7'!G53+'2020 prov B8'!G53+#REF!+#REF!</f>
        <v>#REF!</v>
      </c>
    </row>
    <row r="53" spans="1:8" x14ac:dyDescent="0.2">
      <c r="A53" s="20" t="s">
        <v>113</v>
      </c>
      <c r="B53" s="12" t="e">
        <f>'2020-prov B1'!E55+#REF!+'2020 -prov B3'!B54+'2020-prov B4'!B54+'2020-prov B5'!B54+'2020-prov B6'!B54+'2020-prov_B7'!B54+'2020 prov B8'!B54+#REF!+#REF!</f>
        <v>#REF!</v>
      </c>
      <c r="C53" s="12" t="e">
        <f>'2020-prov B1'!F55+#REF!+'2020 -prov B3'!C54+'2020-prov B4'!C54+'2020-prov B5'!C54+'2020-prov B6'!C54+'2020-prov_B7'!C54+'2020 prov B8'!C54+#REF!+#REF!</f>
        <v>#REF!</v>
      </c>
      <c r="D53" s="12" t="e">
        <f>'2020-prov B1'!G55+#REF!+'2020 -prov B3'!#REF!+'2020-prov B4'!#REF!+'2020-prov B5'!D54+'2020-prov B6'!#REF!+'2020-prov_B7'!#REF!+'2020 prov B8'!#REF!+#REF!+#REF!</f>
        <v>#REF!</v>
      </c>
      <c r="E53" s="12" t="e">
        <f>'2020-prov B1'!#REF!+#REF!+'2020 -prov B3'!D54+'2020-prov B4'!D54+'2020-prov B5'!E54+'2020-prov B6'!D54+'2020-prov_B7'!D54+'2020 prov B8'!D54+#REF!+#REF!</f>
        <v>#REF!</v>
      </c>
      <c r="F53" s="12" t="e">
        <f>'2020-prov B1'!#REF!+#REF!+'2020 -prov B3'!E54+'2020-prov B4'!E54+'2020-prov B5'!F54+'2020-prov B6'!E54+'2020-prov_B7'!E54+'2020 prov B8'!E54+#REF!+#REF!</f>
        <v>#REF!</v>
      </c>
      <c r="G53" s="12" t="e">
        <f>'2020-prov B1'!#REF!+#REF!+'2020 -prov B3'!F54+'2020-prov B4'!F54+'2020-prov B5'!G54+'2020-prov B6'!F54+'2020-prov_B7'!F54+'2020 prov B8'!F54+#REF!+#REF!</f>
        <v>#REF!</v>
      </c>
      <c r="H53" s="12" t="e">
        <f>'2020-prov B1'!#REF!+#REF!+'2020 -prov B3'!G54+'2020-prov B4'!G54+'2020-prov B5'!#REF!+'2020-prov B6'!G54+'2020-prov_B7'!G54+'2020 prov B8'!G54+#REF!+#REF!</f>
        <v>#REF!</v>
      </c>
    </row>
    <row r="54" spans="1:8" x14ac:dyDescent="0.2">
      <c r="A54" s="20" t="s">
        <v>50</v>
      </c>
      <c r="B54" s="12" t="e">
        <f>'2020-prov B1'!E56+#REF!+'2020 -prov B3'!B55+'2020-prov B4'!B55+'2020-prov B5'!B55+'2020-prov B6'!B55+'2020-prov_B7'!B55+'2020 prov B8'!B55+#REF!+#REF!</f>
        <v>#REF!</v>
      </c>
      <c r="C54" s="12" t="e">
        <f>'2020-prov B1'!F56+#REF!+'2020 -prov B3'!C55+'2020-prov B4'!C55+'2020-prov B5'!C55+'2020-prov B6'!C55+'2020-prov_B7'!C55+'2020 prov B8'!C55+#REF!+#REF!</f>
        <v>#REF!</v>
      </c>
      <c r="D54" s="12" t="e">
        <f>'2020-prov B1'!G56+#REF!+'2020 -prov B3'!#REF!+'2020-prov B4'!#REF!+'2020-prov B5'!D55+'2020-prov B6'!#REF!+'2020-prov_B7'!#REF!+'2020 prov B8'!#REF!+#REF!+#REF!</f>
        <v>#REF!</v>
      </c>
      <c r="E54" s="12" t="e">
        <f>'2020-prov B1'!#REF!+#REF!+'2020 -prov B3'!D55+'2020-prov B4'!D55+'2020-prov B5'!E55+'2020-prov B6'!D55+'2020-prov_B7'!D55+'2020 prov B8'!D55+#REF!+#REF!</f>
        <v>#REF!</v>
      </c>
      <c r="F54" s="12" t="e">
        <f>'2020-prov B1'!#REF!+#REF!+'2020 -prov B3'!E55+'2020-prov B4'!E55+'2020-prov B5'!F55+'2020-prov B6'!E55+'2020-prov_B7'!E55+'2020 prov B8'!E55+#REF!+#REF!</f>
        <v>#REF!</v>
      </c>
      <c r="G54" s="12" t="e">
        <f>'2020-prov B1'!#REF!+#REF!+'2020 -prov B3'!F55+'2020-prov B4'!F55+'2020-prov B5'!G55+'2020-prov B6'!F55+'2020-prov_B7'!F55+'2020 prov B8'!F55+#REF!+#REF!</f>
        <v>#REF!</v>
      </c>
      <c r="H54" s="12" t="e">
        <f>'2020-prov B1'!#REF!+#REF!+'2020 -prov B3'!G55+'2020-prov B4'!G55+'2020-prov B5'!#REF!+'2020-prov B6'!G55+'2020-prov_B7'!G55+'2020 prov B8'!G55+#REF!+#REF!</f>
        <v>#REF!</v>
      </c>
    </row>
    <row r="55" spans="1:8" x14ac:dyDescent="0.2">
      <c r="A55" s="20" t="s">
        <v>46</v>
      </c>
      <c r="B55" s="12" t="e">
        <f>'2020-prov B1'!E57+#REF!+'2020 -prov B3'!B56+'2020-prov B4'!B56+'2020-prov B5'!B56+'2020-prov B6'!B56+'2020-prov_B7'!B56+'2020 prov B8'!B56+#REF!+#REF!</f>
        <v>#REF!</v>
      </c>
      <c r="C55" s="12" t="e">
        <f>'2020-prov B1'!F57+#REF!+'2020 -prov B3'!C56+'2020-prov B4'!C56+'2020-prov B5'!C56+'2020-prov B6'!C56+'2020-prov_B7'!C56+'2020 prov B8'!C56+#REF!+#REF!</f>
        <v>#REF!</v>
      </c>
      <c r="D55" s="12" t="e">
        <f>'2020-prov B1'!G57+#REF!+'2020 -prov B3'!#REF!+'2020-prov B4'!#REF!+'2020-prov B5'!D56+'2020-prov B6'!#REF!+'2020-prov_B7'!#REF!+'2020 prov B8'!#REF!+#REF!+#REF!</f>
        <v>#REF!</v>
      </c>
      <c r="E55" s="12" t="e">
        <f>'2020-prov B1'!#REF!+#REF!+'2020 -prov B3'!D56+'2020-prov B4'!D56+'2020-prov B5'!E56+'2020-prov B6'!D56+'2020-prov_B7'!D56+'2020 prov B8'!D56+#REF!+#REF!</f>
        <v>#REF!</v>
      </c>
      <c r="F55" s="12" t="e">
        <f>'2020-prov B1'!#REF!+#REF!+'2020 -prov B3'!E56+'2020-prov B4'!E56+'2020-prov B5'!F56+'2020-prov B6'!E56+'2020-prov_B7'!E56+'2020 prov B8'!E56+#REF!+#REF!</f>
        <v>#REF!</v>
      </c>
      <c r="G55" s="12" t="e">
        <f>'2020-prov B1'!#REF!+#REF!+'2020 -prov B3'!F56+'2020-prov B4'!F56+'2020-prov B5'!G56+'2020-prov B6'!F56+'2020-prov_B7'!F56+'2020 prov B8'!F56+#REF!+#REF!</f>
        <v>#REF!</v>
      </c>
      <c r="H55" s="12" t="e">
        <f>'2020-prov B1'!#REF!+#REF!+'2020 -prov B3'!G56+'2020-prov B4'!G56+'2020-prov B5'!#REF!+'2020-prov B6'!G56+'2020-prov_B7'!G56+'2020 prov B8'!G56+#REF!+#REF!</f>
        <v>#REF!</v>
      </c>
    </row>
    <row r="56" spans="1:8" x14ac:dyDescent="0.2">
      <c r="A56" s="20" t="s">
        <v>47</v>
      </c>
      <c r="B56" s="12" t="e">
        <f>'2020-prov B1'!E58+#REF!+'2020 -prov B3'!B57+'2020-prov B4'!B57+'2020-prov B5'!B57+'2020-prov B6'!B57+'2020-prov_B7'!B57+'2020 prov B8'!B57+#REF!+#REF!</f>
        <v>#REF!</v>
      </c>
      <c r="C56" s="12" t="e">
        <f>'2020-prov B1'!F58+#REF!+'2020 -prov B3'!C57+'2020-prov B4'!C57+'2020-prov B5'!C57+'2020-prov B6'!C57+'2020-prov_B7'!C57+'2020 prov B8'!C57+#REF!+#REF!</f>
        <v>#REF!</v>
      </c>
      <c r="D56" s="12" t="e">
        <f>'2020-prov B1'!G58+#REF!+'2020 -prov B3'!#REF!+'2020-prov B4'!#REF!+'2020-prov B5'!D57+'2020-prov B6'!#REF!+'2020-prov_B7'!#REF!+'2020 prov B8'!#REF!+#REF!+#REF!</f>
        <v>#REF!</v>
      </c>
      <c r="E56" s="12" t="e">
        <f>'2020-prov B1'!#REF!+#REF!+'2020 -prov B3'!D57+'2020-prov B4'!D57+'2020-prov B5'!E57+'2020-prov B6'!D57+'2020-prov_B7'!D57+'2020 prov B8'!D57+#REF!+#REF!</f>
        <v>#REF!</v>
      </c>
      <c r="F56" s="12" t="e">
        <f>'2020-prov B1'!#REF!+#REF!+'2020 -prov B3'!E57+'2020-prov B4'!E57+'2020-prov B5'!F57+'2020-prov B6'!E57+'2020-prov_B7'!E57+'2020 prov B8'!E57+#REF!+#REF!</f>
        <v>#REF!</v>
      </c>
      <c r="G56" s="12" t="e">
        <f>'2020-prov B1'!#REF!+#REF!+'2020 -prov B3'!F57+'2020-prov B4'!F57+'2020-prov B5'!G57+'2020-prov B6'!F57+'2020-prov_B7'!F57+'2020 prov B8'!F57+#REF!+#REF!</f>
        <v>#REF!</v>
      </c>
      <c r="H56" s="12" t="e">
        <f>'2020-prov B1'!#REF!+#REF!+'2020 -prov B3'!G57+'2020-prov B4'!G57+'2020-prov B5'!#REF!+'2020-prov B6'!G57+'2020-prov_B7'!G57+'2020 prov B8'!G57+#REF!+#REF!</f>
        <v>#REF!</v>
      </c>
    </row>
    <row r="57" spans="1:8" x14ac:dyDescent="0.2">
      <c r="A57" s="20" t="s">
        <v>49</v>
      </c>
      <c r="B57" s="12" t="e">
        <f>'2020-prov B1'!E59+#REF!+'2020 -prov B3'!B58+'2020-prov B4'!B58+'2020-prov B5'!B58+'2020-prov B6'!B58+'2020-prov_B7'!B58+'2020 prov B8'!B58+#REF!+#REF!</f>
        <v>#REF!</v>
      </c>
      <c r="C57" s="12" t="e">
        <f>'2020-prov B1'!F59+#REF!+'2020 -prov B3'!C58+'2020-prov B4'!C58+'2020-prov B5'!C58+'2020-prov B6'!C58+'2020-prov_B7'!C58+'2020 prov B8'!C58+#REF!+#REF!</f>
        <v>#REF!</v>
      </c>
      <c r="D57" s="12" t="e">
        <f>'2020-prov B1'!G59+#REF!+'2020 -prov B3'!#REF!+'2020-prov B4'!#REF!+'2020-prov B5'!D58+'2020-prov B6'!#REF!+'2020-prov_B7'!#REF!+'2020 prov B8'!#REF!+#REF!+#REF!</f>
        <v>#REF!</v>
      </c>
      <c r="E57" s="12" t="e">
        <f>'2020-prov B1'!#REF!+#REF!+'2020 -prov B3'!D58+'2020-prov B4'!D58+'2020-prov B5'!E58+'2020-prov B6'!D58+'2020-prov_B7'!D58+'2020 prov B8'!D58+#REF!+#REF!</f>
        <v>#REF!</v>
      </c>
      <c r="F57" s="12" t="e">
        <f>'2020-prov B1'!#REF!+#REF!+'2020 -prov B3'!E58+'2020-prov B4'!E58+'2020-prov B5'!F58+'2020-prov B6'!E58+'2020-prov_B7'!E58+'2020 prov B8'!E58+#REF!+#REF!</f>
        <v>#REF!</v>
      </c>
      <c r="G57" s="12" t="e">
        <f>'2020-prov B1'!#REF!+#REF!+'2020 -prov B3'!F58+'2020-prov B4'!F58+'2020-prov B5'!G58+'2020-prov B6'!F58+'2020-prov_B7'!F58+'2020 prov B8'!F58+#REF!+#REF!</f>
        <v>#REF!</v>
      </c>
      <c r="H57" s="12" t="e">
        <f>'2020-prov B1'!#REF!+#REF!+'2020 -prov B3'!G58+'2020-prov B4'!G58+'2020-prov B5'!#REF!+'2020-prov B6'!G58+'2020-prov_B7'!G58+'2020 prov B8'!G58+#REF!+#REF!</f>
        <v>#REF!</v>
      </c>
    </row>
    <row r="58" spans="1:8" x14ac:dyDescent="0.2">
      <c r="A58" s="20" t="s">
        <v>51</v>
      </c>
      <c r="B58" s="12" t="e">
        <f>'2020-prov B1'!E60+#REF!+'2020 -prov B3'!B59+'2020-prov B4'!B59+'2020-prov B5'!B59+'2020-prov B6'!B59+'2020-prov_B7'!B59+'2020 prov B8'!B59+#REF!+#REF!</f>
        <v>#REF!</v>
      </c>
      <c r="C58" s="12" t="e">
        <f>'2020-prov B1'!F60+#REF!+'2020 -prov B3'!C59+'2020-prov B4'!C59+'2020-prov B5'!C59+'2020-prov B6'!C59+'2020-prov_B7'!C59+'2020 prov B8'!C59+#REF!+#REF!</f>
        <v>#REF!</v>
      </c>
      <c r="D58" s="12" t="e">
        <f>'2020-prov B1'!G60+#REF!+'2020 -prov B3'!#REF!+'2020-prov B4'!#REF!+'2020-prov B5'!D59+'2020-prov B6'!#REF!+'2020-prov_B7'!#REF!+'2020 prov B8'!#REF!+#REF!+#REF!</f>
        <v>#REF!</v>
      </c>
      <c r="E58" s="12" t="e">
        <f>'2020-prov B1'!#REF!+#REF!+'2020 -prov B3'!D59+'2020-prov B4'!D59+'2020-prov B5'!E59+'2020-prov B6'!D59+'2020-prov_B7'!D59+'2020 prov B8'!D59+#REF!+#REF!</f>
        <v>#REF!</v>
      </c>
      <c r="F58" s="12" t="e">
        <f>'2020-prov B1'!#REF!+#REF!+'2020 -prov B3'!E59+'2020-prov B4'!E59+'2020-prov B5'!F59+'2020-prov B6'!E59+'2020-prov_B7'!E59+'2020 prov B8'!E59+#REF!+#REF!</f>
        <v>#REF!</v>
      </c>
      <c r="G58" s="12" t="e">
        <f>'2020-prov B1'!#REF!+#REF!+'2020 -prov B3'!F59+'2020-prov B4'!F59+'2020-prov B5'!G59+'2020-prov B6'!F59+'2020-prov_B7'!F59+'2020 prov B8'!F59+#REF!+#REF!</f>
        <v>#REF!</v>
      </c>
      <c r="H58" s="12" t="e">
        <f>'2020-prov B1'!#REF!+#REF!+'2020 -prov B3'!G59+'2020-prov B4'!G59+'2020-prov B5'!#REF!+'2020-prov B6'!G59+'2020-prov_B7'!G59+'2020 prov B8'!G59+#REF!+#REF!</f>
        <v>#REF!</v>
      </c>
    </row>
    <row r="59" spans="1:8" x14ac:dyDescent="0.2">
      <c r="A59" s="20" t="s">
        <v>52</v>
      </c>
      <c r="B59" s="12" t="e">
        <f>'2020-prov B1'!E61+#REF!+'2020 -prov B3'!B60+'2020-prov B4'!B60+'2020-prov B5'!B60+'2020-prov B6'!B60+'2020-prov_B7'!B60+'2020 prov B8'!B60+#REF!+#REF!</f>
        <v>#REF!</v>
      </c>
      <c r="C59" s="12" t="e">
        <f>'2020-prov B1'!F61+#REF!+'2020 -prov B3'!C60+'2020-prov B4'!C60+'2020-prov B5'!C60+'2020-prov B6'!C60+'2020-prov_B7'!C60+'2020 prov B8'!C60+#REF!+#REF!</f>
        <v>#REF!</v>
      </c>
      <c r="D59" s="12" t="e">
        <f>'2020-prov B1'!G61+#REF!+'2020 -prov B3'!#REF!+'2020-prov B4'!#REF!+'2020-prov B5'!D60+'2020-prov B6'!#REF!+'2020-prov_B7'!#REF!+'2020 prov B8'!#REF!+#REF!+#REF!</f>
        <v>#REF!</v>
      </c>
      <c r="E59" s="12" t="e">
        <f>'2020-prov B1'!#REF!+#REF!+'2020 -prov B3'!D60+'2020-prov B4'!D60+'2020-prov B5'!E60+'2020-prov B6'!D60+'2020-prov_B7'!D60+'2020 prov B8'!D60+#REF!+#REF!</f>
        <v>#REF!</v>
      </c>
      <c r="F59" s="12" t="e">
        <f>'2020-prov B1'!#REF!+#REF!+'2020 -prov B3'!E60+'2020-prov B4'!E60+'2020-prov B5'!F60+'2020-prov B6'!E60+'2020-prov_B7'!E60+'2020 prov B8'!E60+#REF!+#REF!</f>
        <v>#REF!</v>
      </c>
      <c r="G59" s="12" t="e">
        <f>'2020-prov B1'!#REF!+#REF!+'2020 -prov B3'!F60+'2020-prov B4'!F60+'2020-prov B5'!G60+'2020-prov B6'!F60+'2020-prov_B7'!F60+'2020 prov B8'!F60+#REF!+#REF!</f>
        <v>#REF!</v>
      </c>
      <c r="H59" s="12" t="e">
        <f>'2020-prov B1'!#REF!+#REF!+'2020 -prov B3'!G60+'2020-prov B4'!G60+'2020-prov B5'!#REF!+'2020-prov B6'!G60+'2020-prov_B7'!G60+'2020 prov B8'!G60+#REF!+#REF!</f>
        <v>#REF!</v>
      </c>
    </row>
    <row r="60" spans="1:8" x14ac:dyDescent="0.2">
      <c r="A60" s="20" t="s">
        <v>53</v>
      </c>
      <c r="B60" s="12" t="e">
        <f>'2020-prov B1'!E62+#REF!+'2020 -prov B3'!B61+'2020-prov B4'!B61+'2020-prov B5'!B61+'2020-prov B6'!B61+'2020-prov_B7'!B61+'2020 prov B8'!B61+#REF!+#REF!</f>
        <v>#REF!</v>
      </c>
      <c r="C60" s="12" t="e">
        <f>'2020-prov B1'!F62+#REF!+'2020 -prov B3'!C61+'2020-prov B4'!C61+'2020-prov B5'!C61+'2020-prov B6'!C61+'2020-prov_B7'!C61+'2020 prov B8'!C61+#REF!+#REF!</f>
        <v>#REF!</v>
      </c>
      <c r="D60" s="12" t="e">
        <f>'2020-prov B1'!G62+#REF!+'2020 -prov B3'!#REF!+'2020-prov B4'!#REF!+'2020-prov B5'!D61+'2020-prov B6'!#REF!+'2020-prov_B7'!#REF!+'2020 prov B8'!#REF!+#REF!+#REF!</f>
        <v>#REF!</v>
      </c>
      <c r="E60" s="12" t="e">
        <f>'2020-prov B1'!#REF!+#REF!+'2020 -prov B3'!D61+'2020-prov B4'!D61+'2020-prov B5'!E61+'2020-prov B6'!D61+'2020-prov_B7'!D61+'2020 prov B8'!D61+#REF!+#REF!</f>
        <v>#REF!</v>
      </c>
      <c r="F60" s="12" t="e">
        <f>'2020-prov B1'!#REF!+#REF!+'2020 -prov B3'!E61+'2020-prov B4'!E61+'2020-prov B5'!F61+'2020-prov B6'!E61+'2020-prov_B7'!E61+'2020 prov B8'!E61+#REF!+#REF!</f>
        <v>#REF!</v>
      </c>
      <c r="G60" s="12" t="e">
        <f>'2020-prov B1'!#REF!+#REF!+'2020 -prov B3'!F61+'2020-prov B4'!F61+'2020-prov B5'!G61+'2020-prov B6'!F61+'2020-prov_B7'!F61+'2020 prov B8'!F61+#REF!+#REF!</f>
        <v>#REF!</v>
      </c>
      <c r="H60" s="12" t="e">
        <f>'2020-prov B1'!#REF!+#REF!+'2020 -prov B3'!G61+'2020-prov B4'!G61+'2020-prov B5'!#REF!+'2020-prov B6'!G61+'2020-prov_B7'!G61+'2020 prov B8'!G61+#REF!+#REF!</f>
        <v>#REF!</v>
      </c>
    </row>
    <row r="61" spans="1:8" x14ac:dyDescent="0.2">
      <c r="A61" s="20" t="s">
        <v>54</v>
      </c>
      <c r="B61" s="12" t="e">
        <f>'2020-prov B1'!E63+#REF!+'2020 -prov B3'!B62+'2020-prov B4'!B62+'2020-prov B5'!B62+'2020-prov B6'!B62+'2020-prov_B7'!B62+'2020 prov B8'!B62+#REF!+#REF!</f>
        <v>#REF!</v>
      </c>
      <c r="C61" s="12" t="e">
        <f>'2020-prov B1'!F63+#REF!+'2020 -prov B3'!C62+'2020-prov B4'!C62+'2020-prov B5'!C62+'2020-prov B6'!C62+'2020-prov_B7'!C62+'2020 prov B8'!C62+#REF!+#REF!</f>
        <v>#REF!</v>
      </c>
      <c r="D61" s="12" t="e">
        <f>'2020-prov B1'!G63+#REF!+'2020 -prov B3'!#REF!+'2020-prov B4'!#REF!+'2020-prov B5'!D62+'2020-prov B6'!#REF!+'2020-prov_B7'!#REF!+'2020 prov B8'!#REF!+#REF!+#REF!</f>
        <v>#REF!</v>
      </c>
      <c r="E61" s="12" t="e">
        <f>'2020-prov B1'!#REF!+#REF!+'2020 -prov B3'!D62+'2020-prov B4'!D62+'2020-prov B5'!E62+'2020-prov B6'!D62+'2020-prov_B7'!D62+'2020 prov B8'!D62+#REF!+#REF!</f>
        <v>#REF!</v>
      </c>
      <c r="F61" s="12" t="e">
        <f>'2020-prov B1'!#REF!+#REF!+'2020 -prov B3'!E62+'2020-prov B4'!E62+'2020-prov B5'!F62+'2020-prov B6'!E62+'2020-prov_B7'!E62+'2020 prov B8'!E62+#REF!+#REF!</f>
        <v>#REF!</v>
      </c>
      <c r="G61" s="12" t="e">
        <f>'2020-prov B1'!#REF!+#REF!+'2020 -prov B3'!F62+'2020-prov B4'!F62+'2020-prov B5'!G62+'2020-prov B6'!F62+'2020-prov_B7'!F62+'2020 prov B8'!F62+#REF!+#REF!</f>
        <v>#REF!</v>
      </c>
      <c r="H61" s="12" t="e">
        <f>'2020-prov B1'!#REF!+#REF!+'2020 -prov B3'!G62+'2020-prov B4'!G62+'2020-prov B5'!#REF!+'2020-prov B6'!G62+'2020-prov_B7'!G62+'2020 prov B8'!G62+#REF!+#REF!</f>
        <v>#REF!</v>
      </c>
    </row>
    <row r="62" spans="1:8" x14ac:dyDescent="0.2">
      <c r="A62" s="20" t="s">
        <v>57</v>
      </c>
      <c r="B62" s="12" t="e">
        <f>'2020-prov B1'!E64+#REF!+'2020 -prov B3'!B63+'2020-prov B4'!B63+'2020-prov B5'!B63+'2020-prov B6'!B63+'2020-prov_B7'!B63+'2020 prov B8'!B63+#REF!+#REF!</f>
        <v>#REF!</v>
      </c>
      <c r="C62" s="12" t="e">
        <f>'2020-prov B1'!F64+#REF!+'2020 -prov B3'!C63+'2020-prov B4'!C63+'2020-prov B5'!C63+'2020-prov B6'!C63+'2020-prov_B7'!C63+'2020 prov B8'!C63+#REF!+#REF!</f>
        <v>#REF!</v>
      </c>
      <c r="D62" s="12" t="e">
        <f>'2020-prov B1'!G64+#REF!+'2020 -prov B3'!#REF!+'2020-prov B4'!#REF!+'2020-prov B5'!D63+'2020-prov B6'!#REF!+'2020-prov_B7'!#REF!+'2020 prov B8'!#REF!+#REF!+#REF!</f>
        <v>#REF!</v>
      </c>
      <c r="E62" s="12" t="e">
        <f>'2020-prov B1'!#REF!+#REF!+'2020 -prov B3'!D63+'2020-prov B4'!D63+'2020-prov B5'!E63+'2020-prov B6'!D63+'2020-prov_B7'!D63+'2020 prov B8'!D63+#REF!+#REF!</f>
        <v>#REF!</v>
      </c>
      <c r="F62" s="12" t="e">
        <f>'2020-prov B1'!#REF!+#REF!+'2020 -prov B3'!E63+'2020-prov B4'!E63+'2020-prov B5'!F63+'2020-prov B6'!E63+'2020-prov_B7'!E63+'2020 prov B8'!E63+#REF!+#REF!</f>
        <v>#REF!</v>
      </c>
      <c r="G62" s="12" t="e">
        <f>'2020-prov B1'!#REF!+#REF!+'2020 -prov B3'!F63+'2020-prov B4'!F63+'2020-prov B5'!G63+'2020-prov B6'!F63+'2020-prov_B7'!F63+'2020 prov B8'!F63+#REF!+#REF!</f>
        <v>#REF!</v>
      </c>
      <c r="H62" s="12" t="e">
        <f>'2020-prov B1'!#REF!+#REF!+'2020 -prov B3'!G63+'2020-prov B4'!G63+'2020-prov B5'!#REF!+'2020-prov B6'!G63+'2020-prov_B7'!G63+'2020 prov B8'!G63+#REF!+#REF!</f>
        <v>#REF!</v>
      </c>
    </row>
    <row r="63" spans="1:8" x14ac:dyDescent="0.2">
      <c r="A63" s="20" t="s">
        <v>55</v>
      </c>
      <c r="B63" s="12" t="e">
        <f>'2020-prov B1'!E65+#REF!+'2020 -prov B3'!B64+'2020-prov B4'!B64+'2020-prov B5'!B64+'2020-prov B6'!B64+'2020-prov_B7'!B64+'2020 prov B8'!B64+#REF!+#REF!</f>
        <v>#REF!</v>
      </c>
      <c r="C63" s="12" t="e">
        <f>'2020-prov B1'!F65+#REF!+'2020 -prov B3'!C64+'2020-prov B4'!C64+'2020-prov B5'!C64+'2020-prov B6'!C64+'2020-prov_B7'!C64+'2020 prov B8'!C64+#REF!+#REF!</f>
        <v>#REF!</v>
      </c>
      <c r="D63" s="12" t="e">
        <f>'2020-prov B1'!G65+#REF!+'2020 -prov B3'!#REF!+'2020-prov B4'!#REF!+'2020-prov B5'!D64+'2020-prov B6'!#REF!+'2020-prov_B7'!#REF!+'2020 prov B8'!#REF!+#REF!+#REF!</f>
        <v>#REF!</v>
      </c>
      <c r="E63" s="12" t="e">
        <f>'2020-prov B1'!#REF!+#REF!+'2020 -prov B3'!D64+'2020-prov B4'!D64+'2020-prov B5'!E64+'2020-prov B6'!D64+'2020-prov_B7'!D64+'2020 prov B8'!D64+#REF!+#REF!</f>
        <v>#REF!</v>
      </c>
      <c r="F63" s="12" t="e">
        <f>'2020-prov B1'!#REF!+#REF!+'2020 -prov B3'!E64+'2020-prov B4'!E64+'2020-prov B5'!F64+'2020-prov B6'!E64+'2020-prov_B7'!E64+'2020 prov B8'!E64+#REF!+#REF!</f>
        <v>#REF!</v>
      </c>
      <c r="G63" s="12" t="e">
        <f>'2020-prov B1'!#REF!+#REF!+'2020 -prov B3'!F64+'2020-prov B4'!F64+'2020-prov B5'!G64+'2020-prov B6'!F64+'2020-prov_B7'!F64+'2020 prov B8'!F64+#REF!+#REF!</f>
        <v>#REF!</v>
      </c>
      <c r="H63" s="12" t="e">
        <f>'2020-prov B1'!#REF!+#REF!+'2020 -prov B3'!G64+'2020-prov B4'!G64+'2020-prov B5'!#REF!+'2020-prov B6'!G64+'2020-prov_B7'!G64+'2020 prov B8'!G64+#REF!+#REF!</f>
        <v>#REF!</v>
      </c>
    </row>
    <row r="64" spans="1:8" x14ac:dyDescent="0.2">
      <c r="A64" s="20" t="s">
        <v>63</v>
      </c>
      <c r="B64" s="12" t="e">
        <f>'2020-prov B1'!E66+#REF!+'2020 -prov B3'!B65+'2020-prov B4'!B65+'2020-prov B5'!B65+'2020-prov B6'!B65+'2020-prov_B7'!B65+'2020 prov B8'!B65+#REF!+#REF!</f>
        <v>#REF!</v>
      </c>
      <c r="C64" s="12" t="e">
        <f>'2020-prov B1'!F66+#REF!+'2020 -prov B3'!C65+'2020-prov B4'!C65+'2020-prov B5'!C65+'2020-prov B6'!C65+'2020-prov_B7'!C65+'2020 prov B8'!C65+#REF!+#REF!</f>
        <v>#REF!</v>
      </c>
      <c r="D64" s="12" t="e">
        <f>'2020-prov B1'!G66+#REF!+'2020 -prov B3'!#REF!+'2020-prov B4'!#REF!+'2020-prov B5'!D65+'2020-prov B6'!#REF!+'2020-prov_B7'!#REF!+'2020 prov B8'!#REF!+#REF!+#REF!</f>
        <v>#REF!</v>
      </c>
      <c r="E64" s="12" t="e">
        <f>'2020-prov B1'!#REF!+#REF!+'2020 -prov B3'!D65+'2020-prov B4'!D65+'2020-prov B5'!E65+'2020-prov B6'!D65+'2020-prov_B7'!D65+'2020 prov B8'!D65+#REF!+#REF!</f>
        <v>#REF!</v>
      </c>
      <c r="F64" s="12" t="e">
        <f>'2020-prov B1'!#REF!+#REF!+'2020 -prov B3'!E65+'2020-prov B4'!E65+'2020-prov B5'!F65+'2020-prov B6'!E65+'2020-prov_B7'!E65+'2020 prov B8'!E65+#REF!+#REF!</f>
        <v>#REF!</v>
      </c>
      <c r="G64" s="12" t="e">
        <f>'2020-prov B1'!#REF!+#REF!+'2020 -prov B3'!F65+'2020-prov B4'!F65+'2020-prov B5'!G65+'2020-prov B6'!F65+'2020-prov_B7'!F65+'2020 prov B8'!F65+#REF!+#REF!</f>
        <v>#REF!</v>
      </c>
      <c r="H64" s="12" t="e">
        <f>'2020-prov B1'!#REF!+#REF!+'2020 -prov B3'!G65+'2020-prov B4'!G65+'2020-prov B5'!#REF!+'2020-prov B6'!G65+'2020-prov_B7'!G65+'2020 prov B8'!G65+#REF!+#REF!</f>
        <v>#REF!</v>
      </c>
    </row>
    <row r="65" spans="1:8" x14ac:dyDescent="0.2">
      <c r="A65" s="20" t="s">
        <v>66</v>
      </c>
      <c r="B65" s="12" t="e">
        <f>'2020-prov B1'!E67+#REF!+'2020 -prov B3'!B66+'2020-prov B4'!B66+'2020-prov B5'!B66+'2020-prov B6'!B66+'2020-prov_B7'!B66+'2020 prov B8'!B66+#REF!+#REF!</f>
        <v>#REF!</v>
      </c>
      <c r="C65" s="12" t="e">
        <f>'2020-prov B1'!F67+#REF!+'2020 -prov B3'!C66+'2020-prov B4'!C66+'2020-prov B5'!C66+'2020-prov B6'!C66+'2020-prov_B7'!C66+'2020 prov B8'!C66+#REF!+#REF!</f>
        <v>#REF!</v>
      </c>
      <c r="D65" s="12" t="e">
        <f>'2020-prov B1'!G67+#REF!+'2020 -prov B3'!#REF!+'2020-prov B4'!#REF!+'2020-prov B5'!D66+'2020-prov B6'!#REF!+'2020-prov_B7'!#REF!+'2020 prov B8'!#REF!+#REF!+#REF!</f>
        <v>#REF!</v>
      </c>
      <c r="E65" s="12" t="e">
        <f>'2020-prov B1'!#REF!+#REF!+'2020 -prov B3'!D66+'2020-prov B4'!D66+'2020-prov B5'!E66+'2020-prov B6'!D66+'2020-prov_B7'!D66+'2020 prov B8'!D66+#REF!+#REF!</f>
        <v>#REF!</v>
      </c>
      <c r="F65" s="12" t="e">
        <f>'2020-prov B1'!#REF!+#REF!+'2020 -prov B3'!E66+'2020-prov B4'!E66+'2020-prov B5'!F66+'2020-prov B6'!E66+'2020-prov_B7'!E66+'2020 prov B8'!E66+#REF!+#REF!</f>
        <v>#REF!</v>
      </c>
      <c r="G65" s="12" t="e">
        <f>'2020-prov B1'!#REF!+#REF!+'2020 -prov B3'!F66+'2020-prov B4'!F66+'2020-prov B5'!G66+'2020-prov B6'!F66+'2020-prov_B7'!F66+'2020 prov B8'!F66+#REF!+#REF!</f>
        <v>#REF!</v>
      </c>
      <c r="H65" s="12" t="e">
        <f>'2020-prov B1'!#REF!+#REF!+'2020 -prov B3'!G66+'2020-prov B4'!G66+'2020-prov B5'!#REF!+'2020-prov B6'!G66+'2020-prov_B7'!G66+'2020 prov B8'!G66+#REF!+#REF!</f>
        <v>#REF!</v>
      </c>
    </row>
    <row r="66" spans="1:8" x14ac:dyDescent="0.2">
      <c r="A66" s="20" t="s">
        <v>59</v>
      </c>
      <c r="B66" s="12" t="e">
        <f>'2020-prov B1'!E68+#REF!+'2020 -prov B3'!B67+'2020-prov B4'!B67+'2020-prov B5'!B67+'2020-prov B6'!B67+'2020-prov_B7'!B67+'2020 prov B8'!B67+#REF!+#REF!</f>
        <v>#REF!</v>
      </c>
      <c r="C66" s="12" t="e">
        <f>'2020-prov B1'!F68+#REF!+'2020 -prov B3'!C67+'2020-prov B4'!C67+'2020-prov B5'!C67+'2020-prov B6'!C67+'2020-prov_B7'!C67+'2020 prov B8'!C67+#REF!+#REF!</f>
        <v>#REF!</v>
      </c>
      <c r="D66" s="12" t="e">
        <f>'2020-prov B1'!G68+#REF!+'2020 -prov B3'!#REF!+'2020-prov B4'!#REF!+'2020-prov B5'!D67+'2020-prov B6'!#REF!+'2020-prov_B7'!#REF!+'2020 prov B8'!#REF!+#REF!+#REF!</f>
        <v>#REF!</v>
      </c>
      <c r="E66" s="12" t="e">
        <f>'2020-prov B1'!#REF!+#REF!+'2020 -prov B3'!D67+'2020-prov B4'!D67+'2020-prov B5'!E67+'2020-prov B6'!D67+'2020-prov_B7'!D67+'2020 prov B8'!D67+#REF!+#REF!</f>
        <v>#REF!</v>
      </c>
      <c r="F66" s="12" t="e">
        <f>'2020-prov B1'!#REF!+#REF!+'2020 -prov B3'!E67+'2020-prov B4'!E67+'2020-prov B5'!F67+'2020-prov B6'!E67+'2020-prov_B7'!E67+'2020 prov B8'!E67+#REF!+#REF!</f>
        <v>#REF!</v>
      </c>
      <c r="G66" s="12" t="e">
        <f>'2020-prov B1'!#REF!+#REF!+'2020 -prov B3'!F67+'2020-prov B4'!F67+'2020-prov B5'!G67+'2020-prov B6'!F67+'2020-prov_B7'!F67+'2020 prov B8'!F67+#REF!+#REF!</f>
        <v>#REF!</v>
      </c>
      <c r="H66" s="12" t="e">
        <f>'2020-prov B1'!#REF!+#REF!+'2020 -prov B3'!G67+'2020-prov B4'!G67+'2020-prov B5'!#REF!+'2020-prov B6'!G67+'2020-prov_B7'!G67+'2020 prov B8'!G67+#REF!+#REF!</f>
        <v>#REF!</v>
      </c>
    </row>
    <row r="67" spans="1:8" x14ac:dyDescent="0.2">
      <c r="A67" s="20" t="s">
        <v>64</v>
      </c>
      <c r="B67" s="12" t="e">
        <f>'2020-prov B1'!E69+#REF!+'2020 -prov B3'!B68+'2020-prov B4'!B68+'2020-prov B5'!B68+'2020-prov B6'!B68+'2020-prov_B7'!B68+'2020 prov B8'!B68+#REF!+#REF!</f>
        <v>#REF!</v>
      </c>
      <c r="C67" s="12" t="e">
        <f>'2020-prov B1'!F69+#REF!+'2020 -prov B3'!C68+'2020-prov B4'!C68+'2020-prov B5'!C68+'2020-prov B6'!C68+'2020-prov_B7'!C68+'2020 prov B8'!C68+#REF!+#REF!</f>
        <v>#REF!</v>
      </c>
      <c r="D67" s="12" t="e">
        <f>'2020-prov B1'!G69+#REF!+'2020 -prov B3'!#REF!+'2020-prov B4'!#REF!+'2020-prov B5'!D68+'2020-prov B6'!#REF!+'2020-prov_B7'!#REF!+'2020 prov B8'!#REF!+#REF!+#REF!</f>
        <v>#REF!</v>
      </c>
      <c r="E67" s="12" t="e">
        <f>'2020-prov B1'!#REF!+#REF!+'2020 -prov B3'!D68+'2020-prov B4'!D68+'2020-prov B5'!E68+'2020-prov B6'!D68+'2020-prov_B7'!D68+'2020 prov B8'!D68+#REF!+#REF!</f>
        <v>#REF!</v>
      </c>
      <c r="F67" s="12" t="e">
        <f>'2020-prov B1'!#REF!+#REF!+'2020 -prov B3'!E68+'2020-prov B4'!E68+'2020-prov B5'!F68+'2020-prov B6'!E68+'2020-prov_B7'!E68+'2020 prov B8'!E68+#REF!+#REF!</f>
        <v>#REF!</v>
      </c>
      <c r="G67" s="12" t="e">
        <f>'2020-prov B1'!#REF!+#REF!+'2020 -prov B3'!F68+'2020-prov B4'!F68+'2020-prov B5'!G68+'2020-prov B6'!F68+'2020-prov_B7'!F68+'2020 prov B8'!F68+#REF!+#REF!</f>
        <v>#REF!</v>
      </c>
      <c r="H67" s="12" t="e">
        <f>'2020-prov B1'!#REF!+#REF!+'2020 -prov B3'!G68+'2020-prov B4'!G68+'2020-prov B5'!#REF!+'2020-prov B6'!G68+'2020-prov_B7'!G68+'2020 prov B8'!G68+#REF!+#REF!</f>
        <v>#REF!</v>
      </c>
    </row>
    <row r="68" spans="1:8" x14ac:dyDescent="0.2">
      <c r="A68" s="20" t="s">
        <v>58</v>
      </c>
      <c r="B68" s="12" t="e">
        <f>'2020-prov B1'!E70+#REF!+'2020 -prov B3'!B69+'2020-prov B4'!B69+'2020-prov B5'!B69+'2020-prov B6'!B69+'2020-prov_B7'!B69+'2020 prov B8'!B69+#REF!+#REF!</f>
        <v>#REF!</v>
      </c>
      <c r="C68" s="12" t="e">
        <f>'2020-prov B1'!F70+#REF!+'2020 -prov B3'!C69+'2020-prov B4'!C69+'2020-prov B5'!C69+'2020-prov B6'!C69+'2020-prov_B7'!C69+'2020 prov B8'!C69+#REF!+#REF!</f>
        <v>#REF!</v>
      </c>
      <c r="D68" s="12" t="e">
        <f>'2020-prov B1'!G70+#REF!+'2020 -prov B3'!#REF!+'2020-prov B4'!#REF!+'2020-prov B5'!D69+'2020-prov B6'!#REF!+'2020-prov_B7'!#REF!+'2020 prov B8'!#REF!+#REF!+#REF!</f>
        <v>#REF!</v>
      </c>
      <c r="E68" s="12" t="e">
        <f>'2020-prov B1'!#REF!+#REF!+'2020 -prov B3'!D69+'2020-prov B4'!D69+'2020-prov B5'!E69+'2020-prov B6'!D69+'2020-prov_B7'!D69+'2020 prov B8'!D69+#REF!+#REF!</f>
        <v>#REF!</v>
      </c>
      <c r="F68" s="12" t="e">
        <f>'2020-prov B1'!#REF!+#REF!+'2020 -prov B3'!E69+'2020-prov B4'!E69+'2020-prov B5'!F69+'2020-prov B6'!E69+'2020-prov_B7'!E69+'2020 prov B8'!E69+#REF!+#REF!</f>
        <v>#REF!</v>
      </c>
      <c r="G68" s="12" t="e">
        <f>'2020-prov B1'!#REF!+#REF!+'2020 -prov B3'!F69+'2020-prov B4'!F69+'2020-prov B5'!G69+'2020-prov B6'!F69+'2020-prov_B7'!F69+'2020 prov B8'!F69+#REF!+#REF!</f>
        <v>#REF!</v>
      </c>
      <c r="H68" s="12" t="e">
        <f>'2020-prov B1'!#REF!+#REF!+'2020 -prov B3'!G69+'2020-prov B4'!G69+'2020-prov B5'!#REF!+'2020-prov B6'!G69+'2020-prov_B7'!G69+'2020 prov B8'!G69+#REF!+#REF!</f>
        <v>#REF!</v>
      </c>
    </row>
    <row r="69" spans="1:8" x14ac:dyDescent="0.2">
      <c r="A69" s="20" t="s">
        <v>56</v>
      </c>
      <c r="B69" s="12" t="e">
        <f>'2020-prov B1'!E71+#REF!+'2020 -prov B3'!B70+'2020-prov B4'!B70+'2020-prov B5'!B70+'2020-prov B6'!B70+'2020-prov_B7'!B70+'2020 prov B8'!B70+#REF!+#REF!</f>
        <v>#REF!</v>
      </c>
      <c r="C69" s="12" t="e">
        <f>'2020-prov B1'!F71+#REF!+'2020 -prov B3'!C70+'2020-prov B4'!C70+'2020-prov B5'!C70+'2020-prov B6'!C70+'2020-prov_B7'!C70+'2020 prov B8'!C70+#REF!+#REF!</f>
        <v>#REF!</v>
      </c>
      <c r="D69" s="12" t="e">
        <f>'2020-prov B1'!G71+#REF!+'2020 -prov B3'!#REF!+'2020-prov B4'!#REF!+'2020-prov B5'!D70+'2020-prov B6'!#REF!+'2020-prov_B7'!#REF!+'2020 prov B8'!#REF!+#REF!+#REF!</f>
        <v>#REF!</v>
      </c>
      <c r="E69" s="12" t="e">
        <f>'2020-prov B1'!#REF!+#REF!+'2020 -prov B3'!D70+'2020-prov B4'!D70+'2020-prov B5'!E70+'2020-prov B6'!D70+'2020-prov_B7'!D70+'2020 prov B8'!D70+#REF!+#REF!</f>
        <v>#REF!</v>
      </c>
      <c r="F69" s="12" t="e">
        <f>'2020-prov B1'!#REF!+#REF!+'2020 -prov B3'!E70+'2020-prov B4'!E70+'2020-prov B5'!F70+'2020-prov B6'!E70+'2020-prov_B7'!E70+'2020 prov B8'!E70+#REF!+#REF!</f>
        <v>#REF!</v>
      </c>
      <c r="G69" s="12" t="e">
        <f>'2020-prov B1'!#REF!+#REF!+'2020 -prov B3'!F70+'2020-prov B4'!F70+'2020-prov B5'!G70+'2020-prov B6'!F70+'2020-prov_B7'!F70+'2020 prov B8'!F70+#REF!+#REF!</f>
        <v>#REF!</v>
      </c>
      <c r="H69" s="12" t="e">
        <f>'2020-prov B1'!#REF!+#REF!+'2020 -prov B3'!G70+'2020-prov B4'!G70+'2020-prov B5'!#REF!+'2020-prov B6'!G70+'2020-prov_B7'!G70+'2020 prov B8'!G70+#REF!+#REF!</f>
        <v>#REF!</v>
      </c>
    </row>
    <row r="70" spans="1:8" x14ac:dyDescent="0.2">
      <c r="A70" s="20" t="s">
        <v>60</v>
      </c>
      <c r="B70" s="12" t="e">
        <f>'2020-prov B1'!E72+#REF!+'2020 -prov B3'!B71+'2020-prov B4'!B71+'2020-prov B5'!B71+'2020-prov B6'!B71+'2020-prov_B7'!B71+'2020 prov B8'!B71+#REF!+#REF!</f>
        <v>#REF!</v>
      </c>
      <c r="C70" s="12" t="e">
        <f>'2020-prov B1'!F72+#REF!+'2020 -prov B3'!C71+'2020-prov B4'!C71+'2020-prov B5'!C71+'2020-prov B6'!C71+'2020-prov_B7'!C71+'2020 prov B8'!C71+#REF!+#REF!</f>
        <v>#REF!</v>
      </c>
      <c r="D70" s="12" t="e">
        <f>'2020-prov B1'!G72+#REF!+'2020 -prov B3'!#REF!+'2020-prov B4'!#REF!+'2020-prov B5'!D71+'2020-prov B6'!#REF!+'2020-prov_B7'!#REF!+'2020 prov B8'!#REF!+#REF!+#REF!</f>
        <v>#REF!</v>
      </c>
      <c r="E70" s="12" t="e">
        <f>'2020-prov B1'!#REF!+#REF!+'2020 -prov B3'!D71+'2020-prov B4'!D71+'2020-prov B5'!E71+'2020-prov B6'!D71+'2020-prov_B7'!D71+'2020 prov B8'!D71+#REF!+#REF!</f>
        <v>#REF!</v>
      </c>
      <c r="F70" s="12" t="e">
        <f>'2020-prov B1'!#REF!+#REF!+'2020 -prov B3'!E71+'2020-prov B4'!E71+'2020-prov B5'!F71+'2020-prov B6'!E71+'2020-prov_B7'!E71+'2020 prov B8'!E71+#REF!+#REF!</f>
        <v>#REF!</v>
      </c>
      <c r="G70" s="12" t="e">
        <f>'2020-prov B1'!#REF!+#REF!+'2020 -prov B3'!F71+'2020-prov B4'!F71+'2020-prov B5'!G71+'2020-prov B6'!F71+'2020-prov_B7'!F71+'2020 prov B8'!F71+#REF!+#REF!</f>
        <v>#REF!</v>
      </c>
      <c r="H70" s="12" t="e">
        <f>'2020-prov B1'!#REF!+#REF!+'2020 -prov B3'!G71+'2020-prov B4'!G71+'2020-prov B5'!#REF!+'2020-prov B6'!G71+'2020-prov_B7'!G71+'2020 prov B8'!G71+#REF!+#REF!</f>
        <v>#REF!</v>
      </c>
    </row>
    <row r="71" spans="1:8" x14ac:dyDescent="0.2">
      <c r="A71" s="20" t="s">
        <v>65</v>
      </c>
      <c r="B71" s="12" t="e">
        <f>'2020-prov B1'!E73+#REF!+'2020 -prov B3'!B72+'2020-prov B4'!B72+'2020-prov B5'!B72+'2020-prov B6'!B72+'2020-prov_B7'!B72+'2020 prov B8'!B72+#REF!+#REF!</f>
        <v>#REF!</v>
      </c>
      <c r="C71" s="12" t="e">
        <f>'2020-prov B1'!F73+#REF!+'2020 -prov B3'!C72+'2020-prov B4'!C72+'2020-prov B5'!C72+'2020-prov B6'!C72+'2020-prov_B7'!C72+'2020 prov B8'!C72+#REF!+#REF!</f>
        <v>#REF!</v>
      </c>
      <c r="D71" s="12" t="e">
        <f>'2020-prov B1'!G73+#REF!+'2020 -prov B3'!#REF!+'2020-prov B4'!#REF!+'2020-prov B5'!D72+'2020-prov B6'!#REF!+'2020-prov_B7'!#REF!+'2020 prov B8'!#REF!+#REF!+#REF!</f>
        <v>#REF!</v>
      </c>
      <c r="E71" s="12" t="e">
        <f>'2020-prov B1'!#REF!+#REF!+'2020 -prov B3'!D72+'2020-prov B4'!D72+'2020-prov B5'!E72+'2020-prov B6'!D72+'2020-prov_B7'!D72+'2020 prov B8'!D72+#REF!+#REF!</f>
        <v>#REF!</v>
      </c>
      <c r="F71" s="12" t="e">
        <f>'2020-prov B1'!#REF!+#REF!+'2020 -prov B3'!E72+'2020-prov B4'!E72+'2020-prov B5'!F72+'2020-prov B6'!E72+'2020-prov_B7'!E72+'2020 prov B8'!E72+#REF!+#REF!</f>
        <v>#REF!</v>
      </c>
      <c r="G71" s="12" t="e">
        <f>'2020-prov B1'!#REF!+#REF!+'2020 -prov B3'!F72+'2020-prov B4'!F72+'2020-prov B5'!G72+'2020-prov B6'!F72+'2020-prov_B7'!F72+'2020 prov B8'!F72+#REF!+#REF!</f>
        <v>#REF!</v>
      </c>
      <c r="H71" s="12" t="e">
        <f>'2020-prov B1'!#REF!+#REF!+'2020 -prov B3'!G72+'2020-prov B4'!G72+'2020-prov B5'!#REF!+'2020-prov B6'!G72+'2020-prov_B7'!G72+'2020 prov B8'!G72+#REF!+#REF!</f>
        <v>#REF!</v>
      </c>
    </row>
    <row r="72" spans="1:8" x14ac:dyDescent="0.2">
      <c r="A72" s="20" t="s">
        <v>61</v>
      </c>
      <c r="B72" s="12" t="e">
        <f>'2020-prov B1'!E74+#REF!+'2020 -prov B3'!B73+'2020-prov B4'!B73+'2020-prov B5'!B73+'2020-prov B6'!B73+'2020-prov_B7'!B73+'2020 prov B8'!B73+#REF!+#REF!</f>
        <v>#REF!</v>
      </c>
      <c r="C72" s="12" t="e">
        <f>'2020-prov B1'!F74+#REF!+'2020 -prov B3'!C73+'2020-prov B4'!C73+'2020-prov B5'!C73+'2020-prov B6'!C73+'2020-prov_B7'!C73+'2020 prov B8'!C73+#REF!+#REF!</f>
        <v>#REF!</v>
      </c>
      <c r="D72" s="12" t="e">
        <f>'2020-prov B1'!G74+#REF!+'2020 -prov B3'!#REF!+'2020-prov B4'!#REF!+'2020-prov B5'!D73+'2020-prov B6'!#REF!+'2020-prov_B7'!#REF!+'2020 prov B8'!#REF!+#REF!+#REF!</f>
        <v>#REF!</v>
      </c>
      <c r="E72" s="12" t="e">
        <f>'2020-prov B1'!#REF!+#REF!+'2020 -prov B3'!D73+'2020-prov B4'!D73+'2020-prov B5'!E73+'2020-prov B6'!D73+'2020-prov_B7'!D73+'2020 prov B8'!D73+#REF!+#REF!</f>
        <v>#REF!</v>
      </c>
      <c r="F72" s="12" t="e">
        <f>'2020-prov B1'!#REF!+#REF!+'2020 -prov B3'!E73+'2020-prov B4'!E73+'2020-prov B5'!F73+'2020-prov B6'!E73+'2020-prov_B7'!E73+'2020 prov B8'!E73+#REF!+#REF!</f>
        <v>#REF!</v>
      </c>
      <c r="G72" s="12" t="e">
        <f>'2020-prov B1'!#REF!+#REF!+'2020 -prov B3'!F73+'2020-prov B4'!F73+'2020-prov B5'!G73+'2020-prov B6'!F73+'2020-prov_B7'!F73+'2020 prov B8'!F73+#REF!+#REF!</f>
        <v>#REF!</v>
      </c>
      <c r="H72" s="12" t="e">
        <f>'2020-prov B1'!#REF!+#REF!+'2020 -prov B3'!G73+'2020-prov B4'!G73+'2020-prov B5'!#REF!+'2020-prov B6'!G73+'2020-prov_B7'!G73+'2020 prov B8'!G73+#REF!+#REF!</f>
        <v>#REF!</v>
      </c>
    </row>
    <row r="73" spans="1:8" x14ac:dyDescent="0.2">
      <c r="A73" s="20" t="s">
        <v>67</v>
      </c>
      <c r="B73" s="12" t="e">
        <f>'2020-prov B1'!E75+#REF!+'2020 -prov B3'!B74+'2020-prov B4'!B74+'2020-prov B5'!B74+'2020-prov B6'!B74+'2020-prov_B7'!B74+'2020 prov B8'!B74+#REF!+#REF!</f>
        <v>#REF!</v>
      </c>
      <c r="C73" s="12" t="e">
        <f>'2020-prov B1'!F75+#REF!+'2020 -prov B3'!C74+'2020-prov B4'!C74+'2020-prov B5'!C74+'2020-prov B6'!C74+'2020-prov_B7'!C74+'2020 prov B8'!C74+#REF!+#REF!</f>
        <v>#REF!</v>
      </c>
      <c r="D73" s="12" t="e">
        <f>'2020-prov B1'!G75+#REF!+'2020 -prov B3'!#REF!+'2020-prov B4'!#REF!+'2020-prov B5'!D74+'2020-prov B6'!#REF!+'2020-prov_B7'!#REF!+'2020 prov B8'!#REF!+#REF!+#REF!</f>
        <v>#REF!</v>
      </c>
      <c r="E73" s="12" t="e">
        <f>'2020-prov B1'!#REF!+#REF!+'2020 -prov B3'!D74+'2020-prov B4'!D74+'2020-prov B5'!E74+'2020-prov B6'!D74+'2020-prov_B7'!D74+'2020 prov B8'!D74+#REF!+#REF!</f>
        <v>#REF!</v>
      </c>
      <c r="F73" s="12" t="e">
        <f>'2020-prov B1'!#REF!+#REF!+'2020 -prov B3'!E74+'2020-prov B4'!E74+'2020-prov B5'!F74+'2020-prov B6'!E74+'2020-prov_B7'!E74+'2020 prov B8'!E74+#REF!+#REF!</f>
        <v>#REF!</v>
      </c>
      <c r="G73" s="12" t="e">
        <f>'2020-prov B1'!#REF!+#REF!+'2020 -prov B3'!F74+'2020-prov B4'!F74+'2020-prov B5'!G74+'2020-prov B6'!F74+'2020-prov_B7'!F74+'2020 prov B8'!F74+#REF!+#REF!</f>
        <v>#REF!</v>
      </c>
      <c r="H73" s="12" t="e">
        <f>'2020-prov B1'!#REF!+#REF!+'2020 -prov B3'!G74+'2020-prov B4'!G74+'2020-prov B5'!#REF!+'2020-prov B6'!G74+'2020-prov_B7'!G74+'2020 prov B8'!G74+#REF!+#REF!</f>
        <v>#REF!</v>
      </c>
    </row>
    <row r="74" spans="1:8" x14ac:dyDescent="0.2">
      <c r="A74" s="20" t="s">
        <v>62</v>
      </c>
      <c r="B74" s="12" t="e">
        <f>'2020-prov B1'!E76+#REF!+'2020 -prov B3'!B75+'2020-prov B4'!B75+'2020-prov B5'!B75+'2020-prov B6'!B75+'2020-prov_B7'!B75+'2020 prov B8'!B75+#REF!+#REF!</f>
        <v>#REF!</v>
      </c>
      <c r="C74" s="12" t="e">
        <f>'2020-prov B1'!F76+#REF!+'2020 -prov B3'!C75+'2020-prov B4'!C75+'2020-prov B5'!C75+'2020-prov B6'!C75+'2020-prov_B7'!C75+'2020 prov B8'!C75+#REF!+#REF!</f>
        <v>#REF!</v>
      </c>
      <c r="D74" s="12" t="e">
        <f>'2020-prov B1'!G76+#REF!+'2020 -prov B3'!#REF!+'2020-prov B4'!#REF!+'2020-prov B5'!D75+'2020-prov B6'!#REF!+'2020-prov_B7'!#REF!+'2020 prov B8'!#REF!+#REF!+#REF!</f>
        <v>#REF!</v>
      </c>
      <c r="E74" s="12" t="e">
        <f>'2020-prov B1'!#REF!+#REF!+'2020 -prov B3'!D75+'2020-prov B4'!D75+'2020-prov B5'!E75+'2020-prov B6'!D75+'2020-prov_B7'!D75+'2020 prov B8'!D75+#REF!+#REF!</f>
        <v>#REF!</v>
      </c>
      <c r="F74" s="12" t="e">
        <f>'2020-prov B1'!#REF!+#REF!+'2020 -prov B3'!E75+'2020-prov B4'!E75+'2020-prov B5'!F75+'2020-prov B6'!E75+'2020-prov_B7'!E75+'2020 prov B8'!E75+#REF!+#REF!</f>
        <v>#REF!</v>
      </c>
      <c r="G74" s="12" t="e">
        <f>'2020-prov B1'!#REF!+#REF!+'2020 -prov B3'!F75+'2020-prov B4'!F75+'2020-prov B5'!G75+'2020-prov B6'!F75+'2020-prov_B7'!F75+'2020 prov B8'!F75+#REF!+#REF!</f>
        <v>#REF!</v>
      </c>
      <c r="H74" s="12" t="e">
        <f>'2020-prov B1'!#REF!+#REF!+'2020 -prov B3'!G75+'2020-prov B4'!G75+'2020-prov B5'!#REF!+'2020-prov B6'!G75+'2020-prov_B7'!G75+'2020 prov B8'!G75+#REF!+#REF!</f>
        <v>#REF!</v>
      </c>
    </row>
    <row r="75" spans="1:8" x14ac:dyDescent="0.2">
      <c r="A75" s="20" t="s">
        <v>70</v>
      </c>
      <c r="B75" s="12" t="e">
        <f>'2020-prov B1'!E77+#REF!+'2020 -prov B3'!B76+'2020-prov B4'!B76+'2020-prov B5'!B76+'2020-prov B6'!B76+'2020-prov_B7'!B76+'2020 prov B8'!B76+#REF!+#REF!</f>
        <v>#REF!</v>
      </c>
      <c r="C75" s="12" t="e">
        <f>'2020-prov B1'!F77+#REF!+'2020 -prov B3'!C76+'2020-prov B4'!C76+'2020-prov B5'!C76+'2020-prov B6'!C76+'2020-prov_B7'!C76+'2020 prov B8'!C76+#REF!+#REF!</f>
        <v>#REF!</v>
      </c>
      <c r="D75" s="12" t="e">
        <f>'2020-prov B1'!G77+#REF!+'2020 -prov B3'!#REF!+'2020-prov B4'!#REF!+'2020-prov B5'!D76+'2020-prov B6'!#REF!+'2020-prov_B7'!#REF!+'2020 prov B8'!#REF!+#REF!+#REF!</f>
        <v>#REF!</v>
      </c>
      <c r="E75" s="12" t="e">
        <f>'2020-prov B1'!#REF!+#REF!+'2020 -prov B3'!D76+'2020-prov B4'!D76+'2020-prov B5'!E76+'2020-prov B6'!D76+'2020-prov_B7'!D76+'2020 prov B8'!D76+#REF!+#REF!</f>
        <v>#REF!</v>
      </c>
      <c r="F75" s="12" t="e">
        <f>'2020-prov B1'!#REF!+#REF!+'2020 -prov B3'!E76+'2020-prov B4'!E76+'2020-prov B5'!F76+'2020-prov B6'!E76+'2020-prov_B7'!E76+'2020 prov B8'!E76+#REF!+#REF!</f>
        <v>#REF!</v>
      </c>
      <c r="G75" s="12" t="e">
        <f>'2020-prov B1'!#REF!+#REF!+'2020 -prov B3'!F76+'2020-prov B4'!F76+'2020-prov B5'!G76+'2020-prov B6'!F76+'2020-prov_B7'!F76+'2020 prov B8'!F76+#REF!+#REF!</f>
        <v>#REF!</v>
      </c>
      <c r="H75" s="12" t="e">
        <f>'2020-prov B1'!#REF!+#REF!+'2020 -prov B3'!G76+'2020-prov B4'!G76+'2020-prov B5'!#REF!+'2020-prov B6'!G76+'2020-prov_B7'!G76+'2020 prov B8'!G76+#REF!+#REF!</f>
        <v>#REF!</v>
      </c>
    </row>
    <row r="76" spans="1:8" x14ac:dyDescent="0.2">
      <c r="A76" s="20" t="s">
        <v>68</v>
      </c>
      <c r="B76" s="12" t="e">
        <f>'2020-prov B1'!E78+#REF!+'2020 -prov B3'!B77+'2020-prov B4'!B77+'2020-prov B5'!B77+'2020-prov B6'!B77+'2020-prov_B7'!B77+'2020 prov B8'!B77+#REF!+#REF!</f>
        <v>#REF!</v>
      </c>
      <c r="C76" s="12" t="e">
        <f>'2020-prov B1'!F78+#REF!+'2020 -prov B3'!C77+'2020-prov B4'!C77+'2020-prov B5'!C77+'2020-prov B6'!C77+'2020-prov_B7'!C77+'2020 prov B8'!C77+#REF!+#REF!</f>
        <v>#REF!</v>
      </c>
      <c r="D76" s="12" t="e">
        <f>'2020-prov B1'!G78+#REF!+'2020 -prov B3'!#REF!+'2020-prov B4'!#REF!+'2020-prov B5'!D77+'2020-prov B6'!#REF!+'2020-prov_B7'!#REF!+'2020 prov B8'!#REF!+#REF!+#REF!</f>
        <v>#REF!</v>
      </c>
      <c r="E76" s="12" t="e">
        <f>'2020-prov B1'!#REF!+#REF!+'2020 -prov B3'!D77+'2020-prov B4'!D77+'2020-prov B5'!E77+'2020-prov B6'!D77+'2020-prov_B7'!D77+'2020 prov B8'!D77+#REF!+#REF!</f>
        <v>#REF!</v>
      </c>
      <c r="F76" s="12" t="e">
        <f>'2020-prov B1'!#REF!+#REF!+'2020 -prov B3'!E77+'2020-prov B4'!E77+'2020-prov B5'!F77+'2020-prov B6'!E77+'2020-prov_B7'!E77+'2020 prov B8'!E77+#REF!+#REF!</f>
        <v>#REF!</v>
      </c>
      <c r="G76" s="12" t="e">
        <f>'2020-prov B1'!#REF!+#REF!+'2020 -prov B3'!F77+'2020-prov B4'!F77+'2020-prov B5'!G77+'2020-prov B6'!F77+'2020-prov_B7'!F77+'2020 prov B8'!F77+#REF!+#REF!</f>
        <v>#REF!</v>
      </c>
      <c r="H76" s="12" t="e">
        <f>'2020-prov B1'!#REF!+#REF!+'2020 -prov B3'!G77+'2020-prov B4'!G77+'2020-prov B5'!#REF!+'2020-prov B6'!G77+'2020-prov_B7'!G77+'2020 prov B8'!G77+#REF!+#REF!</f>
        <v>#REF!</v>
      </c>
    </row>
    <row r="77" spans="1:8" x14ac:dyDescent="0.2">
      <c r="A77" s="20" t="s">
        <v>114</v>
      </c>
      <c r="B77" s="12" t="e">
        <f>'2020-prov B1'!E79+#REF!+'2020 -prov B3'!B78+'2020-prov B4'!B78+'2020-prov B5'!B78+'2020-prov B6'!B78+'2020-prov_B7'!B78+'2020 prov B8'!B78+#REF!+#REF!</f>
        <v>#REF!</v>
      </c>
      <c r="C77" s="12" t="e">
        <f>'2020-prov B1'!F79+#REF!+'2020 -prov B3'!C78+'2020-prov B4'!C78+'2020-prov B5'!C78+'2020-prov B6'!C78+'2020-prov_B7'!C78+'2020 prov B8'!C78+#REF!+#REF!</f>
        <v>#REF!</v>
      </c>
      <c r="D77" s="12" t="e">
        <f>'2020-prov B1'!G79+#REF!+'2020 -prov B3'!#REF!+'2020-prov B4'!#REF!+'2020-prov B5'!D78+'2020-prov B6'!#REF!+'2020-prov_B7'!#REF!+'2020 prov B8'!#REF!+#REF!+#REF!</f>
        <v>#REF!</v>
      </c>
      <c r="E77" s="12" t="e">
        <f>'2020-prov B1'!#REF!+#REF!+'2020 -prov B3'!D78+'2020-prov B4'!D78+'2020-prov B5'!E78+'2020-prov B6'!D78+'2020-prov_B7'!D78+'2020 prov B8'!D78+#REF!+#REF!</f>
        <v>#REF!</v>
      </c>
      <c r="F77" s="12" t="e">
        <f>'2020-prov B1'!#REF!+#REF!+'2020 -prov B3'!E78+'2020-prov B4'!E78+'2020-prov B5'!F78+'2020-prov B6'!E78+'2020-prov_B7'!E78+'2020 prov B8'!E78+#REF!+#REF!</f>
        <v>#REF!</v>
      </c>
      <c r="G77" s="12" t="e">
        <f>'2020-prov B1'!#REF!+#REF!+'2020 -prov B3'!F78+'2020-prov B4'!F78+'2020-prov B5'!G78+'2020-prov B6'!F78+'2020-prov_B7'!F78+'2020 prov B8'!F78+#REF!+#REF!</f>
        <v>#REF!</v>
      </c>
      <c r="H77" s="12" t="e">
        <f>'2020-prov B1'!#REF!+#REF!+'2020 -prov B3'!G78+'2020-prov B4'!G78+'2020-prov B5'!#REF!+'2020-prov B6'!G78+'2020-prov_B7'!G78+'2020 prov B8'!G78+#REF!+#REF!</f>
        <v>#REF!</v>
      </c>
    </row>
    <row r="78" spans="1:8" x14ac:dyDescent="0.2">
      <c r="A78" s="20" t="s">
        <v>69</v>
      </c>
      <c r="B78" s="12" t="e">
        <f>'2020-prov B1'!E80+#REF!+'2020 -prov B3'!B79+'2020-prov B4'!B79+'2020-prov B5'!B79+'2020-prov B6'!B79+'2020-prov_B7'!B79+'2020 prov B8'!B79+#REF!+#REF!</f>
        <v>#REF!</v>
      </c>
      <c r="C78" s="12" t="e">
        <f>'2020-prov B1'!F80+#REF!+'2020 -prov B3'!C79+'2020-prov B4'!C79+'2020-prov B5'!C79+'2020-prov B6'!C79+'2020-prov_B7'!C79+'2020 prov B8'!C79+#REF!+#REF!</f>
        <v>#REF!</v>
      </c>
      <c r="D78" s="12" t="e">
        <f>'2020-prov B1'!G80+#REF!+'2020 -prov B3'!#REF!+'2020-prov B4'!#REF!+'2020-prov B5'!D79+'2020-prov B6'!#REF!+'2020-prov_B7'!#REF!+'2020 prov B8'!#REF!+#REF!+#REF!</f>
        <v>#REF!</v>
      </c>
      <c r="E78" s="12" t="e">
        <f>'2020-prov B1'!#REF!+#REF!+'2020 -prov B3'!D79+'2020-prov B4'!D79+'2020-prov B5'!E79+'2020-prov B6'!D79+'2020-prov_B7'!D79+'2020 prov B8'!D79+#REF!+#REF!</f>
        <v>#REF!</v>
      </c>
      <c r="F78" s="12" t="e">
        <f>'2020-prov B1'!#REF!+#REF!+'2020 -prov B3'!E79+'2020-prov B4'!E79+'2020-prov B5'!F79+'2020-prov B6'!E79+'2020-prov_B7'!E79+'2020 prov B8'!E79+#REF!+#REF!</f>
        <v>#REF!</v>
      </c>
      <c r="G78" s="12" t="e">
        <f>'2020-prov B1'!#REF!+#REF!+'2020 -prov B3'!F79+'2020-prov B4'!F79+'2020-prov B5'!G79+'2020-prov B6'!F79+'2020-prov_B7'!F79+'2020 prov B8'!F79+#REF!+#REF!</f>
        <v>#REF!</v>
      </c>
      <c r="H78" s="12" t="e">
        <f>'2020-prov B1'!#REF!+#REF!+'2020 -prov B3'!G79+'2020-prov B4'!G79+'2020-prov B5'!#REF!+'2020-prov B6'!G79+'2020-prov_B7'!G79+'2020 prov B8'!G79+#REF!+#REF!</f>
        <v>#REF!</v>
      </c>
    </row>
    <row r="79" spans="1:8" x14ac:dyDescent="0.2">
      <c r="A79" s="20" t="s">
        <v>71</v>
      </c>
      <c r="B79" s="12" t="e">
        <f>'2020-prov B1'!E81+#REF!+'2020 -prov B3'!B80+'2020-prov B4'!B80+'2020-prov B5'!B80+'2020-prov B6'!B80+'2020-prov_B7'!B80+'2020 prov B8'!B80+#REF!+#REF!</f>
        <v>#REF!</v>
      </c>
      <c r="C79" s="12" t="e">
        <f>'2020-prov B1'!F81+#REF!+'2020 -prov B3'!C80+'2020-prov B4'!C80+'2020-prov B5'!C80+'2020-prov B6'!C80+'2020-prov_B7'!C80+'2020 prov B8'!C80+#REF!+#REF!</f>
        <v>#REF!</v>
      </c>
      <c r="D79" s="12" t="e">
        <f>'2020-prov B1'!G81+#REF!+'2020 -prov B3'!#REF!+'2020-prov B4'!#REF!+'2020-prov B5'!D80+'2020-prov B6'!#REF!+'2020-prov_B7'!#REF!+'2020 prov B8'!#REF!+#REF!+#REF!</f>
        <v>#REF!</v>
      </c>
      <c r="E79" s="12" t="e">
        <f>'2020-prov B1'!#REF!+#REF!+'2020 -prov B3'!D80+'2020-prov B4'!D80+'2020-prov B5'!E80+'2020-prov B6'!D80+'2020-prov_B7'!D80+'2020 prov B8'!D80+#REF!+#REF!</f>
        <v>#REF!</v>
      </c>
      <c r="F79" s="12" t="e">
        <f>'2020-prov B1'!#REF!+#REF!+'2020 -prov B3'!E80+'2020-prov B4'!E80+'2020-prov B5'!F80+'2020-prov B6'!E80+'2020-prov_B7'!E80+'2020 prov B8'!E80+#REF!+#REF!</f>
        <v>#REF!</v>
      </c>
      <c r="G79" s="12" t="e">
        <f>'2020-prov B1'!#REF!+#REF!+'2020 -prov B3'!F80+'2020-prov B4'!F80+'2020-prov B5'!G80+'2020-prov B6'!F80+'2020-prov_B7'!F80+'2020 prov B8'!F80+#REF!+#REF!</f>
        <v>#REF!</v>
      </c>
      <c r="H79" s="12" t="e">
        <f>'2020-prov B1'!#REF!+#REF!+'2020 -prov B3'!G80+'2020-prov B4'!G80+'2020-prov B5'!#REF!+'2020-prov B6'!G80+'2020-prov_B7'!G80+'2020 prov B8'!G80+#REF!+#REF!</f>
        <v>#REF!</v>
      </c>
    </row>
    <row r="80" spans="1:8" x14ac:dyDescent="0.2">
      <c r="A80" s="20" t="s">
        <v>73</v>
      </c>
      <c r="B80" s="12" t="e">
        <f>'2020-prov B1'!E82+#REF!+'2020 -prov B3'!B81+'2020-prov B4'!B81+'2020-prov B5'!B81+'2020-prov B6'!B81+'2020-prov_B7'!B81+'2020 prov B8'!B81+#REF!+#REF!</f>
        <v>#REF!</v>
      </c>
      <c r="C80" s="12" t="e">
        <f>'2020-prov B1'!F82+#REF!+'2020 -prov B3'!C81+'2020-prov B4'!C81+'2020-prov B5'!C81+'2020-prov B6'!C81+'2020-prov_B7'!C81+'2020 prov B8'!C81+#REF!+#REF!</f>
        <v>#REF!</v>
      </c>
      <c r="D80" s="12" t="e">
        <f>'2020-prov B1'!G82+#REF!+'2020 -prov B3'!#REF!+'2020-prov B4'!#REF!+'2020-prov B5'!D81+'2020-prov B6'!#REF!+'2020-prov_B7'!#REF!+'2020 prov B8'!#REF!+#REF!+#REF!</f>
        <v>#REF!</v>
      </c>
      <c r="E80" s="12" t="e">
        <f>'2020-prov B1'!#REF!+#REF!+'2020 -prov B3'!D81+'2020-prov B4'!D81+'2020-prov B5'!E81+'2020-prov B6'!D81+'2020-prov_B7'!D81+'2020 prov B8'!D81+#REF!+#REF!</f>
        <v>#REF!</v>
      </c>
      <c r="F80" s="12" t="e">
        <f>'2020-prov B1'!#REF!+#REF!+'2020 -prov B3'!E81+'2020-prov B4'!E81+'2020-prov B5'!F81+'2020-prov B6'!E81+'2020-prov_B7'!E81+'2020 prov B8'!E81+#REF!+#REF!</f>
        <v>#REF!</v>
      </c>
      <c r="G80" s="12" t="e">
        <f>'2020-prov B1'!#REF!+#REF!+'2020 -prov B3'!F81+'2020-prov B4'!F81+'2020-prov B5'!G81+'2020-prov B6'!F81+'2020-prov_B7'!F81+'2020 prov B8'!F81+#REF!+#REF!</f>
        <v>#REF!</v>
      </c>
      <c r="H80" s="12" t="e">
        <f>'2020-prov B1'!#REF!+#REF!+'2020 -prov B3'!G81+'2020-prov B4'!G81+'2020-prov B5'!#REF!+'2020-prov B6'!G81+'2020-prov_B7'!G81+'2020 prov B8'!G81+#REF!+#REF!</f>
        <v>#REF!</v>
      </c>
    </row>
    <row r="81" spans="1:8" x14ac:dyDescent="0.2">
      <c r="A81" s="20" t="s">
        <v>72</v>
      </c>
      <c r="B81" s="12" t="e">
        <f>'2020-prov B1'!E83+#REF!+'2020 -prov B3'!B82+'2020-prov B4'!B82+'2020-prov B5'!B82+'2020-prov B6'!B82+'2020-prov_B7'!B82+'2020 prov B8'!B82+#REF!+#REF!</f>
        <v>#REF!</v>
      </c>
      <c r="C81" s="12" t="e">
        <f>'2020-prov B1'!F83+#REF!+'2020 -prov B3'!C82+'2020-prov B4'!C82+'2020-prov B5'!C82+'2020-prov B6'!C82+'2020-prov_B7'!C82+'2020 prov B8'!C82+#REF!+#REF!</f>
        <v>#REF!</v>
      </c>
      <c r="D81" s="12" t="e">
        <f>'2020-prov B1'!G83+#REF!+'2020 -prov B3'!#REF!+'2020-prov B4'!#REF!+'2020-prov B5'!D82+'2020-prov B6'!#REF!+'2020-prov_B7'!#REF!+'2020 prov B8'!#REF!+#REF!+#REF!</f>
        <v>#REF!</v>
      </c>
      <c r="E81" s="12" t="e">
        <f>'2020-prov B1'!#REF!+#REF!+'2020 -prov B3'!D82+'2020-prov B4'!D82+'2020-prov B5'!E82+'2020-prov B6'!D82+'2020-prov_B7'!D82+'2020 prov B8'!D82+#REF!+#REF!</f>
        <v>#REF!</v>
      </c>
      <c r="F81" s="12" t="e">
        <f>'2020-prov B1'!#REF!+#REF!+'2020 -prov B3'!E82+'2020-prov B4'!E82+'2020-prov B5'!F82+'2020-prov B6'!E82+'2020-prov_B7'!E82+'2020 prov B8'!E82+#REF!+#REF!</f>
        <v>#REF!</v>
      </c>
      <c r="G81" s="12" t="e">
        <f>'2020-prov B1'!#REF!+#REF!+'2020 -prov B3'!F82+'2020-prov B4'!F82+'2020-prov B5'!G82+'2020-prov B6'!F82+'2020-prov_B7'!F82+'2020 prov B8'!F82+#REF!+#REF!</f>
        <v>#REF!</v>
      </c>
      <c r="H81" s="12" t="e">
        <f>'2020-prov B1'!#REF!+#REF!+'2020 -prov B3'!G82+'2020-prov B4'!G82+'2020-prov B5'!#REF!+'2020-prov B6'!G82+'2020-prov_B7'!G82+'2020 prov B8'!G82+#REF!+#REF!</f>
        <v>#REF!</v>
      </c>
    </row>
    <row r="82" spans="1:8" x14ac:dyDescent="0.2">
      <c r="A82" s="20" t="s">
        <v>74</v>
      </c>
      <c r="B82" s="12" t="e">
        <f>'2020-prov B1'!E84+#REF!+'2020 -prov B3'!B83+'2020-prov B4'!B83+'2020-prov B5'!B83+'2020-prov B6'!B83+'2020-prov_B7'!B83+'2020 prov B8'!B83+#REF!+#REF!</f>
        <v>#REF!</v>
      </c>
      <c r="C82" s="12" t="e">
        <f>'2020-prov B1'!F84+#REF!+'2020 -prov B3'!C83+'2020-prov B4'!C83+'2020-prov B5'!C83+'2020-prov B6'!C83+'2020-prov_B7'!C83+'2020 prov B8'!C83+#REF!+#REF!</f>
        <v>#REF!</v>
      </c>
      <c r="D82" s="12" t="e">
        <f>'2020-prov B1'!G84+#REF!+'2020 -prov B3'!#REF!+'2020-prov B4'!#REF!+'2020-prov B5'!D83+'2020-prov B6'!#REF!+'2020-prov_B7'!#REF!+'2020 prov B8'!#REF!+#REF!+#REF!</f>
        <v>#REF!</v>
      </c>
      <c r="E82" s="12" t="e">
        <f>'2020-prov B1'!#REF!+#REF!+'2020 -prov B3'!D83+'2020-prov B4'!D83+'2020-prov B5'!E83+'2020-prov B6'!D83+'2020-prov_B7'!D83+'2020 prov B8'!D83+#REF!+#REF!</f>
        <v>#REF!</v>
      </c>
      <c r="F82" s="12" t="e">
        <f>'2020-prov B1'!#REF!+#REF!+'2020 -prov B3'!E83+'2020-prov B4'!E83+'2020-prov B5'!F83+'2020-prov B6'!E83+'2020-prov_B7'!E83+'2020 prov B8'!E83+#REF!+#REF!</f>
        <v>#REF!</v>
      </c>
      <c r="G82" s="12" t="e">
        <f>'2020-prov B1'!#REF!+#REF!+'2020 -prov B3'!F83+'2020-prov B4'!F83+'2020-prov B5'!G83+'2020-prov B6'!F83+'2020-prov_B7'!F83+'2020 prov B8'!F83+#REF!+#REF!</f>
        <v>#REF!</v>
      </c>
      <c r="H82" s="12" t="e">
        <f>'2020-prov B1'!#REF!+#REF!+'2020 -prov B3'!G83+'2020-prov B4'!G83+'2020-prov B5'!#REF!+'2020-prov B6'!G83+'2020-prov_B7'!G83+'2020 prov B8'!G83+#REF!+#REF!</f>
        <v>#REF!</v>
      </c>
    </row>
    <row r="83" spans="1:8" x14ac:dyDescent="0.2">
      <c r="A83" s="20" t="s">
        <v>75</v>
      </c>
      <c r="B83" s="12" t="e">
        <f>'2020-prov B1'!E85+#REF!+'2020 -prov B3'!B84+'2020-prov B4'!B84+'2020-prov B5'!B84+'2020-prov B6'!B84+'2020-prov_B7'!B84+'2020 prov B8'!B84+#REF!+#REF!</f>
        <v>#REF!</v>
      </c>
      <c r="C83" s="12" t="e">
        <f>'2020-prov B1'!F85+#REF!+'2020 -prov B3'!C84+'2020-prov B4'!C84+'2020-prov B5'!C84+'2020-prov B6'!C84+'2020-prov_B7'!C84+'2020 prov B8'!C84+#REF!+#REF!</f>
        <v>#REF!</v>
      </c>
      <c r="D83" s="12" t="e">
        <f>'2020-prov B1'!G85+#REF!+'2020 -prov B3'!#REF!+'2020-prov B4'!#REF!+'2020-prov B5'!D84+'2020-prov B6'!#REF!+'2020-prov_B7'!#REF!+'2020 prov B8'!#REF!+#REF!+#REF!</f>
        <v>#REF!</v>
      </c>
      <c r="E83" s="12" t="e">
        <f>'2020-prov B1'!#REF!+#REF!+'2020 -prov B3'!D84+'2020-prov B4'!D84+'2020-prov B5'!E84+'2020-prov B6'!D84+'2020-prov_B7'!D84+'2020 prov B8'!D84+#REF!+#REF!</f>
        <v>#REF!</v>
      </c>
      <c r="F83" s="12" t="e">
        <f>'2020-prov B1'!#REF!+#REF!+'2020 -prov B3'!E84+'2020-prov B4'!E84+'2020-prov B5'!F84+'2020-prov B6'!E84+'2020-prov_B7'!E84+'2020 prov B8'!E84+#REF!+#REF!</f>
        <v>#REF!</v>
      </c>
      <c r="G83" s="12" t="e">
        <f>'2020-prov B1'!#REF!+#REF!+'2020 -prov B3'!F84+'2020-prov B4'!F84+'2020-prov B5'!G84+'2020-prov B6'!F84+'2020-prov_B7'!F84+'2020 prov B8'!F84+#REF!+#REF!</f>
        <v>#REF!</v>
      </c>
      <c r="H83" s="12" t="e">
        <f>'2020-prov B1'!#REF!+#REF!+'2020 -prov B3'!G84+'2020-prov B4'!G84+'2020-prov B5'!#REF!+'2020-prov B6'!G84+'2020-prov_B7'!G84+'2020 prov B8'!G84+#REF!+#REF!</f>
        <v>#REF!</v>
      </c>
    </row>
    <row r="84" spans="1:8" x14ac:dyDescent="0.2">
      <c r="A84" s="20" t="s">
        <v>80</v>
      </c>
      <c r="B84" s="12" t="e">
        <f>'2020-prov B1'!E86+#REF!+'2020 -prov B3'!B85+'2020-prov B4'!B85+'2020-prov B5'!B85+'2020-prov B6'!B85+'2020-prov_B7'!B85+'2020 prov B8'!B85+#REF!+#REF!</f>
        <v>#REF!</v>
      </c>
      <c r="C84" s="12" t="e">
        <f>'2020-prov B1'!F86+#REF!+'2020 -prov B3'!C85+'2020-prov B4'!C85+'2020-prov B5'!C85+'2020-prov B6'!C85+'2020-prov_B7'!C85+'2020 prov B8'!C85+#REF!+#REF!</f>
        <v>#REF!</v>
      </c>
      <c r="D84" s="12" t="e">
        <f>'2020-prov B1'!G86+#REF!+'2020 -prov B3'!#REF!+'2020-prov B4'!#REF!+'2020-prov B5'!D85+'2020-prov B6'!#REF!+'2020-prov_B7'!#REF!+'2020 prov B8'!#REF!+#REF!+#REF!</f>
        <v>#REF!</v>
      </c>
      <c r="E84" s="12" t="e">
        <f>'2020-prov B1'!#REF!+#REF!+'2020 -prov B3'!D85+'2020-prov B4'!D85+'2020-prov B5'!E85+'2020-prov B6'!D85+'2020-prov_B7'!D85+'2020 prov B8'!D85+#REF!+#REF!</f>
        <v>#REF!</v>
      </c>
      <c r="F84" s="12" t="e">
        <f>'2020-prov B1'!#REF!+#REF!+'2020 -prov B3'!E85+'2020-prov B4'!E85+'2020-prov B5'!F85+'2020-prov B6'!E85+'2020-prov_B7'!E85+'2020 prov B8'!E85+#REF!+#REF!</f>
        <v>#REF!</v>
      </c>
      <c r="G84" s="12" t="e">
        <f>'2020-prov B1'!#REF!+#REF!+'2020 -prov B3'!F85+'2020-prov B4'!F85+'2020-prov B5'!G85+'2020-prov B6'!F85+'2020-prov_B7'!F85+'2020 prov B8'!F85+#REF!+#REF!</f>
        <v>#REF!</v>
      </c>
      <c r="H84" s="12" t="e">
        <f>'2020-prov B1'!#REF!+#REF!+'2020 -prov B3'!G85+'2020-prov B4'!G85+'2020-prov B5'!#REF!+'2020-prov B6'!G85+'2020-prov_B7'!G85+'2020 prov B8'!G85+#REF!+#REF!</f>
        <v>#REF!</v>
      </c>
    </row>
    <row r="85" spans="1:8" x14ac:dyDescent="0.2">
      <c r="A85" s="20" t="s">
        <v>81</v>
      </c>
      <c r="B85" s="12" t="e">
        <f>'2020-prov B1'!E87+#REF!+'2020 -prov B3'!B86+'2020-prov B4'!B86+'2020-prov B5'!B86+'2020-prov B6'!B86+'2020-prov_B7'!B86+'2020 prov B8'!B86+#REF!+#REF!</f>
        <v>#REF!</v>
      </c>
      <c r="C85" s="12" t="e">
        <f>'2020-prov B1'!F87+#REF!+'2020 -prov B3'!C86+'2020-prov B4'!C86+'2020-prov B5'!C86+'2020-prov B6'!C86+'2020-prov_B7'!C86+'2020 prov B8'!C86+#REF!+#REF!</f>
        <v>#REF!</v>
      </c>
      <c r="D85" s="12" t="e">
        <f>'2020-prov B1'!G87+#REF!+'2020 -prov B3'!#REF!+'2020-prov B4'!#REF!+'2020-prov B5'!D86+'2020-prov B6'!#REF!+'2020-prov_B7'!#REF!+'2020 prov B8'!#REF!+#REF!+#REF!</f>
        <v>#REF!</v>
      </c>
      <c r="E85" s="12" t="e">
        <f>'2020-prov B1'!#REF!+#REF!+'2020 -prov B3'!D86+'2020-prov B4'!D86+'2020-prov B5'!E86+'2020-prov B6'!D86+'2020-prov_B7'!D86+'2020 prov B8'!D86+#REF!+#REF!</f>
        <v>#REF!</v>
      </c>
      <c r="F85" s="12" t="e">
        <f>'2020-prov B1'!#REF!+#REF!+'2020 -prov B3'!E86+'2020-prov B4'!E86+'2020-prov B5'!F86+'2020-prov B6'!E86+'2020-prov_B7'!E86+'2020 prov B8'!E86+#REF!+#REF!</f>
        <v>#REF!</v>
      </c>
      <c r="G85" s="12" t="e">
        <f>'2020-prov B1'!#REF!+#REF!+'2020 -prov B3'!F86+'2020-prov B4'!F86+'2020-prov B5'!G86+'2020-prov B6'!F86+'2020-prov_B7'!F86+'2020 prov B8'!F86+#REF!+#REF!</f>
        <v>#REF!</v>
      </c>
      <c r="H85" s="12" t="e">
        <f>'2020-prov B1'!#REF!+#REF!+'2020 -prov B3'!G86+'2020-prov B4'!G86+'2020-prov B5'!#REF!+'2020-prov B6'!G86+'2020-prov_B7'!G86+'2020 prov B8'!G86+#REF!+#REF!</f>
        <v>#REF!</v>
      </c>
    </row>
    <row r="86" spans="1:8" x14ac:dyDescent="0.2">
      <c r="A86" s="20" t="s">
        <v>76</v>
      </c>
      <c r="B86" s="12" t="e">
        <f>'2020-prov B1'!E88+#REF!+'2020 -prov B3'!B87+'2020-prov B4'!B87+'2020-prov B5'!B87+'2020-prov B6'!B87+'2020-prov_B7'!B87+'2020 prov B8'!B87+#REF!+#REF!</f>
        <v>#REF!</v>
      </c>
      <c r="C86" s="12" t="e">
        <f>'2020-prov B1'!F88+#REF!+'2020 -prov B3'!C87+'2020-prov B4'!C87+'2020-prov B5'!C87+'2020-prov B6'!C87+'2020-prov_B7'!C87+'2020 prov B8'!C87+#REF!+#REF!</f>
        <v>#REF!</v>
      </c>
      <c r="D86" s="12" t="e">
        <f>'2020-prov B1'!G88+#REF!+'2020 -prov B3'!#REF!+'2020-prov B4'!#REF!+'2020-prov B5'!D87+'2020-prov B6'!#REF!+'2020-prov_B7'!#REF!+'2020 prov B8'!#REF!+#REF!+#REF!</f>
        <v>#REF!</v>
      </c>
      <c r="E86" s="12" t="e">
        <f>'2020-prov B1'!#REF!+#REF!+'2020 -prov B3'!D87+'2020-prov B4'!D87+'2020-prov B5'!E87+'2020-prov B6'!D87+'2020-prov_B7'!D87+'2020 prov B8'!D87+#REF!+#REF!</f>
        <v>#REF!</v>
      </c>
      <c r="F86" s="12" t="e">
        <f>'2020-prov B1'!#REF!+#REF!+'2020 -prov B3'!E87+'2020-prov B4'!E87+'2020-prov B5'!F87+'2020-prov B6'!E87+'2020-prov_B7'!E87+'2020 prov B8'!E87+#REF!+#REF!</f>
        <v>#REF!</v>
      </c>
      <c r="G86" s="12" t="e">
        <f>'2020-prov B1'!#REF!+#REF!+'2020 -prov B3'!F87+'2020-prov B4'!F87+'2020-prov B5'!G87+'2020-prov B6'!F87+'2020-prov_B7'!F87+'2020 prov B8'!F87+#REF!+#REF!</f>
        <v>#REF!</v>
      </c>
      <c r="H86" s="12" t="e">
        <f>'2020-prov B1'!#REF!+#REF!+'2020 -prov B3'!G87+'2020-prov B4'!G87+'2020-prov B5'!#REF!+'2020-prov B6'!G87+'2020-prov_B7'!G87+'2020 prov B8'!G87+#REF!+#REF!</f>
        <v>#REF!</v>
      </c>
    </row>
    <row r="87" spans="1:8" x14ac:dyDescent="0.2">
      <c r="A87" s="20" t="s">
        <v>79</v>
      </c>
      <c r="B87" s="12" t="e">
        <f>'2020-prov B1'!E89+#REF!+'2020 -prov B3'!B88+'2020-prov B4'!B88+'2020-prov B5'!B88+'2020-prov B6'!B88+'2020-prov_B7'!B88+'2020 prov B8'!B88+#REF!+#REF!</f>
        <v>#REF!</v>
      </c>
      <c r="C87" s="12" t="e">
        <f>'2020-prov B1'!F89+#REF!+'2020 -prov B3'!C88+'2020-prov B4'!C88+'2020-prov B5'!C88+'2020-prov B6'!C88+'2020-prov_B7'!C88+'2020 prov B8'!C88+#REF!+#REF!</f>
        <v>#REF!</v>
      </c>
      <c r="D87" s="12" t="e">
        <f>'2020-prov B1'!G89+#REF!+'2020 -prov B3'!#REF!+'2020-prov B4'!#REF!+'2020-prov B5'!D88+'2020-prov B6'!#REF!+'2020-prov_B7'!#REF!+'2020 prov B8'!#REF!+#REF!+#REF!</f>
        <v>#REF!</v>
      </c>
      <c r="E87" s="12" t="e">
        <f>'2020-prov B1'!#REF!+#REF!+'2020 -prov B3'!D88+'2020-prov B4'!D88+'2020-prov B5'!E88+'2020-prov B6'!D88+'2020-prov_B7'!D88+'2020 prov B8'!D88+#REF!+#REF!</f>
        <v>#REF!</v>
      </c>
      <c r="F87" s="12" t="e">
        <f>'2020-prov B1'!#REF!+#REF!+'2020 -prov B3'!E88+'2020-prov B4'!E88+'2020-prov B5'!F88+'2020-prov B6'!E88+'2020-prov_B7'!E88+'2020 prov B8'!E88+#REF!+#REF!</f>
        <v>#REF!</v>
      </c>
      <c r="G87" s="12" t="e">
        <f>'2020-prov B1'!#REF!+#REF!+'2020 -prov B3'!F88+'2020-prov B4'!F88+'2020-prov B5'!G88+'2020-prov B6'!F88+'2020-prov_B7'!F88+'2020 prov B8'!F88+#REF!+#REF!</f>
        <v>#REF!</v>
      </c>
      <c r="H87" s="12" t="e">
        <f>'2020-prov B1'!#REF!+#REF!+'2020 -prov B3'!G88+'2020-prov B4'!G88+'2020-prov B5'!#REF!+'2020-prov B6'!G88+'2020-prov_B7'!G88+'2020 prov B8'!G88+#REF!+#REF!</f>
        <v>#REF!</v>
      </c>
    </row>
    <row r="88" spans="1:8" x14ac:dyDescent="0.2">
      <c r="A88" s="20" t="s">
        <v>77</v>
      </c>
      <c r="B88" s="12" t="e">
        <f>'2020-prov B1'!E90+#REF!+'2020 -prov B3'!B89+'2020-prov B4'!B89+'2020-prov B5'!B89+'2020-prov B6'!B89+'2020-prov_B7'!B89+'2020 prov B8'!B89+#REF!+#REF!</f>
        <v>#REF!</v>
      </c>
      <c r="C88" s="12" t="e">
        <f>'2020-prov B1'!F90+#REF!+'2020 -prov B3'!C89+'2020-prov B4'!C89+'2020-prov B5'!C89+'2020-prov B6'!C89+'2020-prov_B7'!C89+'2020 prov B8'!C89+#REF!+#REF!</f>
        <v>#REF!</v>
      </c>
      <c r="D88" s="12" t="e">
        <f>'2020-prov B1'!G90+#REF!+'2020 -prov B3'!#REF!+'2020-prov B4'!#REF!+'2020-prov B5'!D89+'2020-prov B6'!#REF!+'2020-prov_B7'!#REF!+'2020 prov B8'!#REF!+#REF!+#REF!</f>
        <v>#REF!</v>
      </c>
      <c r="E88" s="12" t="e">
        <f>'2020-prov B1'!#REF!+#REF!+'2020 -prov B3'!D89+'2020-prov B4'!D89+'2020-prov B5'!E89+'2020-prov B6'!D89+'2020-prov_B7'!D89+'2020 prov B8'!D89+#REF!+#REF!</f>
        <v>#REF!</v>
      </c>
      <c r="F88" s="12" t="e">
        <f>'2020-prov B1'!#REF!+#REF!+'2020 -prov B3'!E89+'2020-prov B4'!E89+'2020-prov B5'!F89+'2020-prov B6'!E89+'2020-prov_B7'!E89+'2020 prov B8'!E89+#REF!+#REF!</f>
        <v>#REF!</v>
      </c>
      <c r="G88" s="12" t="e">
        <f>'2020-prov B1'!#REF!+#REF!+'2020 -prov B3'!F89+'2020-prov B4'!F89+'2020-prov B5'!G89+'2020-prov B6'!F89+'2020-prov_B7'!F89+'2020 prov B8'!F89+#REF!+#REF!</f>
        <v>#REF!</v>
      </c>
      <c r="H88" s="12" t="e">
        <f>'2020-prov B1'!#REF!+#REF!+'2020 -prov B3'!G89+'2020-prov B4'!G89+'2020-prov B5'!#REF!+'2020-prov B6'!G89+'2020-prov_B7'!G89+'2020 prov B8'!G89+#REF!+#REF!</f>
        <v>#REF!</v>
      </c>
    </row>
    <row r="89" spans="1:8" x14ac:dyDescent="0.2">
      <c r="A89" s="20" t="s">
        <v>82</v>
      </c>
      <c r="B89" s="12" t="e">
        <f>'2020-prov B1'!E91+#REF!+'2020 -prov B3'!B90+'2020-prov B4'!B90+'2020-prov B5'!B90+'2020-prov B6'!B90+'2020-prov_B7'!B90+'2020 prov B8'!B90+#REF!+#REF!</f>
        <v>#REF!</v>
      </c>
      <c r="C89" s="12" t="e">
        <f>'2020-prov B1'!F91+#REF!+'2020 -prov B3'!C90+'2020-prov B4'!C90+'2020-prov B5'!C90+'2020-prov B6'!C90+'2020-prov_B7'!C90+'2020 prov B8'!C90+#REF!+#REF!</f>
        <v>#REF!</v>
      </c>
      <c r="D89" s="12" t="e">
        <f>'2020-prov B1'!G91+#REF!+'2020 -prov B3'!#REF!+'2020-prov B4'!#REF!+'2020-prov B5'!D90+'2020-prov B6'!#REF!+'2020-prov_B7'!#REF!+'2020 prov B8'!#REF!+#REF!+#REF!</f>
        <v>#REF!</v>
      </c>
      <c r="E89" s="12" t="e">
        <f>'2020-prov B1'!#REF!+#REF!+'2020 -prov B3'!D90+'2020-prov B4'!D90+'2020-prov B5'!E90+'2020-prov B6'!D90+'2020-prov_B7'!D90+'2020 prov B8'!D90+#REF!+#REF!</f>
        <v>#REF!</v>
      </c>
      <c r="F89" s="12" t="e">
        <f>'2020-prov B1'!#REF!+#REF!+'2020 -prov B3'!E90+'2020-prov B4'!E90+'2020-prov B5'!F90+'2020-prov B6'!E90+'2020-prov_B7'!E90+'2020 prov B8'!E90+#REF!+#REF!</f>
        <v>#REF!</v>
      </c>
      <c r="G89" s="12" t="e">
        <f>'2020-prov B1'!#REF!+#REF!+'2020 -prov B3'!F90+'2020-prov B4'!F90+'2020-prov B5'!G90+'2020-prov B6'!F90+'2020-prov_B7'!F90+'2020 prov B8'!F90+#REF!+#REF!</f>
        <v>#REF!</v>
      </c>
      <c r="H89" s="12" t="e">
        <f>'2020-prov B1'!#REF!+#REF!+'2020 -prov B3'!G90+'2020-prov B4'!G90+'2020-prov B5'!#REF!+'2020-prov B6'!G90+'2020-prov_B7'!G90+'2020 prov B8'!G90+#REF!+#REF!</f>
        <v>#REF!</v>
      </c>
    </row>
    <row r="90" spans="1:8" x14ac:dyDescent="0.2">
      <c r="A90" s="20" t="s">
        <v>83</v>
      </c>
      <c r="B90" s="12" t="e">
        <f>'2020-prov B1'!E92+#REF!+'2020 -prov B3'!B91+'2020-prov B4'!B91+'2020-prov B5'!B91+'2020-prov B6'!B91+'2020-prov_B7'!B91+'2020 prov B8'!B91+#REF!+#REF!</f>
        <v>#REF!</v>
      </c>
      <c r="C90" s="12" t="e">
        <f>'2020-prov B1'!F92+#REF!+'2020 -prov B3'!C91+'2020-prov B4'!C91+'2020-prov B5'!C91+'2020-prov B6'!C91+'2020-prov_B7'!C91+'2020 prov B8'!C91+#REF!+#REF!</f>
        <v>#REF!</v>
      </c>
      <c r="D90" s="12" t="e">
        <f>'2020-prov B1'!G92+#REF!+'2020 -prov B3'!#REF!+'2020-prov B4'!#REF!+'2020-prov B5'!D91+'2020-prov B6'!#REF!+'2020-prov_B7'!#REF!+'2020 prov B8'!#REF!+#REF!+#REF!</f>
        <v>#REF!</v>
      </c>
      <c r="E90" s="12" t="e">
        <f>'2020-prov B1'!#REF!+#REF!+'2020 -prov B3'!D91+'2020-prov B4'!D91+'2020-prov B5'!E91+'2020-prov B6'!D91+'2020-prov_B7'!D91+'2020 prov B8'!D91+#REF!+#REF!</f>
        <v>#REF!</v>
      </c>
      <c r="F90" s="12" t="e">
        <f>'2020-prov B1'!#REF!+#REF!+'2020 -prov B3'!E91+'2020-prov B4'!E91+'2020-prov B5'!F91+'2020-prov B6'!E91+'2020-prov_B7'!E91+'2020 prov B8'!E91+#REF!+#REF!</f>
        <v>#REF!</v>
      </c>
      <c r="G90" s="12" t="e">
        <f>'2020-prov B1'!#REF!+#REF!+'2020 -prov B3'!F91+'2020-prov B4'!F91+'2020-prov B5'!G91+'2020-prov B6'!F91+'2020-prov_B7'!F91+'2020 prov B8'!F91+#REF!+#REF!</f>
        <v>#REF!</v>
      </c>
      <c r="H90" s="12" t="e">
        <f>'2020-prov B1'!#REF!+#REF!+'2020 -prov B3'!G91+'2020-prov B4'!G91+'2020-prov B5'!#REF!+'2020-prov B6'!G91+'2020-prov_B7'!G91+'2020 prov B8'!G91+#REF!+#REF!</f>
        <v>#REF!</v>
      </c>
    </row>
    <row r="91" spans="1:8" x14ac:dyDescent="0.2">
      <c r="A91" s="20" t="s">
        <v>86</v>
      </c>
      <c r="B91" s="12" t="e">
        <f>'2020-prov B1'!E93+#REF!+'2020 -prov B3'!B92+'2020-prov B4'!B92+'2020-prov B5'!B92+'2020-prov B6'!B92+'2020-prov_B7'!B92+'2020 prov B8'!B92+#REF!+#REF!</f>
        <v>#REF!</v>
      </c>
      <c r="C91" s="12" t="e">
        <f>'2020-prov B1'!F93+#REF!+'2020 -prov B3'!C92+'2020-prov B4'!C92+'2020-prov B5'!C92+'2020-prov B6'!C92+'2020-prov_B7'!C92+'2020 prov B8'!C92+#REF!+#REF!</f>
        <v>#REF!</v>
      </c>
      <c r="D91" s="12" t="e">
        <f>'2020-prov B1'!G93+#REF!+'2020 -prov B3'!#REF!+'2020-prov B4'!#REF!+'2020-prov B5'!D92+'2020-prov B6'!#REF!+'2020-prov_B7'!#REF!+'2020 prov B8'!#REF!+#REF!+#REF!</f>
        <v>#REF!</v>
      </c>
      <c r="E91" s="12" t="e">
        <f>'2020-prov B1'!#REF!+#REF!+'2020 -prov B3'!D92+'2020-prov B4'!D92+'2020-prov B5'!E92+'2020-prov B6'!D92+'2020-prov_B7'!D92+'2020 prov B8'!D92+#REF!+#REF!</f>
        <v>#REF!</v>
      </c>
      <c r="F91" s="12" t="e">
        <f>'2020-prov B1'!#REF!+#REF!+'2020 -prov B3'!E92+'2020-prov B4'!E92+'2020-prov B5'!F92+'2020-prov B6'!E92+'2020-prov_B7'!E92+'2020 prov B8'!E92+#REF!+#REF!</f>
        <v>#REF!</v>
      </c>
      <c r="G91" s="12" t="e">
        <f>'2020-prov B1'!#REF!+#REF!+'2020 -prov B3'!F92+'2020-prov B4'!F92+'2020-prov B5'!G92+'2020-prov B6'!F92+'2020-prov_B7'!F92+'2020 prov B8'!F92+#REF!+#REF!</f>
        <v>#REF!</v>
      </c>
      <c r="H91" s="12" t="e">
        <f>'2020-prov B1'!#REF!+#REF!+'2020 -prov B3'!G92+'2020-prov B4'!G92+'2020-prov B5'!#REF!+'2020-prov B6'!G92+'2020-prov_B7'!G92+'2020 prov B8'!G92+#REF!+#REF!</f>
        <v>#REF!</v>
      </c>
    </row>
    <row r="92" spans="1:8" x14ac:dyDescent="0.2">
      <c r="A92" s="20" t="s">
        <v>84</v>
      </c>
      <c r="B92" s="12" t="e">
        <f>'2020-prov B1'!E94+#REF!+'2020 -prov B3'!B93+'2020-prov B4'!B93+'2020-prov B5'!B93+'2020-prov B6'!B93+'2020-prov_B7'!B93+'2020 prov B8'!B93+#REF!+#REF!</f>
        <v>#REF!</v>
      </c>
      <c r="C92" s="12" t="e">
        <f>'2020-prov B1'!F94+#REF!+'2020 -prov B3'!C93+'2020-prov B4'!C93+'2020-prov B5'!C93+'2020-prov B6'!C93+'2020-prov_B7'!C93+'2020 prov B8'!C93+#REF!+#REF!</f>
        <v>#REF!</v>
      </c>
      <c r="D92" s="12" t="e">
        <f>'2020-prov B1'!G94+#REF!+'2020 -prov B3'!#REF!+'2020-prov B4'!#REF!+'2020-prov B5'!D93+'2020-prov B6'!#REF!+'2020-prov_B7'!#REF!+'2020 prov B8'!#REF!+#REF!+#REF!</f>
        <v>#REF!</v>
      </c>
      <c r="E92" s="12" t="e">
        <f>'2020-prov B1'!#REF!+#REF!+'2020 -prov B3'!D93+'2020-prov B4'!D93+'2020-prov B5'!E93+'2020-prov B6'!D93+'2020-prov_B7'!D93+'2020 prov B8'!D93+#REF!+#REF!</f>
        <v>#REF!</v>
      </c>
      <c r="F92" s="12" t="e">
        <f>'2020-prov B1'!#REF!+#REF!+'2020 -prov B3'!E93+'2020-prov B4'!E93+'2020-prov B5'!F93+'2020-prov B6'!E93+'2020-prov_B7'!E93+'2020 prov B8'!E93+#REF!+#REF!</f>
        <v>#REF!</v>
      </c>
      <c r="G92" s="12" t="e">
        <f>'2020-prov B1'!#REF!+#REF!+'2020 -prov B3'!F93+'2020-prov B4'!F93+'2020-prov B5'!G93+'2020-prov B6'!F93+'2020-prov_B7'!F93+'2020 prov B8'!F93+#REF!+#REF!</f>
        <v>#REF!</v>
      </c>
      <c r="H92" s="12" t="e">
        <f>'2020-prov B1'!#REF!+#REF!+'2020 -prov B3'!G93+'2020-prov B4'!G93+'2020-prov B5'!#REF!+'2020-prov B6'!G93+'2020-prov_B7'!G93+'2020 prov B8'!G93+#REF!+#REF!</f>
        <v>#REF!</v>
      </c>
    </row>
    <row r="93" spans="1:8" x14ac:dyDescent="0.2">
      <c r="A93" s="20" t="s">
        <v>85</v>
      </c>
      <c r="B93" s="12" t="e">
        <f>'2020-prov B1'!E95+#REF!+'2020 -prov B3'!B94+'2020-prov B4'!B94+'2020-prov B5'!B94+'2020-prov B6'!B94+'2020-prov_B7'!B94+'2020 prov B8'!B94+#REF!+#REF!</f>
        <v>#REF!</v>
      </c>
      <c r="C93" s="12" t="e">
        <f>'2020-prov B1'!F95+#REF!+'2020 -prov B3'!C94+'2020-prov B4'!C94+'2020-prov B5'!C94+'2020-prov B6'!C94+'2020-prov_B7'!C94+'2020 prov B8'!C94+#REF!+#REF!</f>
        <v>#REF!</v>
      </c>
      <c r="D93" s="12" t="e">
        <f>'2020-prov B1'!G95+#REF!+'2020 -prov B3'!#REF!+'2020-prov B4'!#REF!+'2020-prov B5'!D94+'2020-prov B6'!#REF!+'2020-prov_B7'!#REF!+'2020 prov B8'!#REF!+#REF!+#REF!</f>
        <v>#REF!</v>
      </c>
      <c r="E93" s="12" t="e">
        <f>'2020-prov B1'!#REF!+#REF!+'2020 -prov B3'!D94+'2020-prov B4'!D94+'2020-prov B5'!E94+'2020-prov B6'!D94+'2020-prov_B7'!D94+'2020 prov B8'!D94+#REF!+#REF!</f>
        <v>#REF!</v>
      </c>
      <c r="F93" s="12" t="e">
        <f>'2020-prov B1'!#REF!+#REF!+'2020 -prov B3'!E94+'2020-prov B4'!E94+'2020-prov B5'!F94+'2020-prov B6'!E94+'2020-prov_B7'!E94+'2020 prov B8'!E94+#REF!+#REF!</f>
        <v>#REF!</v>
      </c>
      <c r="G93" s="12" t="e">
        <f>'2020-prov B1'!#REF!+#REF!+'2020 -prov B3'!F94+'2020-prov B4'!F94+'2020-prov B5'!G94+'2020-prov B6'!F94+'2020-prov_B7'!F94+'2020 prov B8'!F94+#REF!+#REF!</f>
        <v>#REF!</v>
      </c>
      <c r="H93" s="12" t="e">
        <f>'2020-prov B1'!#REF!+#REF!+'2020 -prov B3'!G94+'2020-prov B4'!G94+'2020-prov B5'!#REF!+'2020-prov B6'!G94+'2020-prov_B7'!G94+'2020 prov B8'!G94+#REF!+#REF!</f>
        <v>#REF!</v>
      </c>
    </row>
    <row r="94" spans="1:8" x14ac:dyDescent="0.2">
      <c r="A94" s="20" t="s">
        <v>88</v>
      </c>
      <c r="B94" s="12" t="e">
        <f>'2020-prov B1'!E97+#REF!+'2020 -prov B3'!B95+'2020-prov B4'!B95+'2020-prov B5'!B95+'2020-prov B6'!B95+'2020-prov_B7'!B95+'2020 prov B8'!B95+#REF!+#REF!</f>
        <v>#REF!</v>
      </c>
      <c r="C94" s="12" t="e">
        <f>'2020-prov B1'!F97+#REF!+'2020 -prov B3'!C95+'2020-prov B4'!C95+'2020-prov B5'!C95+'2020-prov B6'!C95+'2020-prov_B7'!C95+'2020 prov B8'!C95+#REF!+#REF!</f>
        <v>#REF!</v>
      </c>
      <c r="D94" s="12" t="e">
        <f>'2020-prov B1'!G97+#REF!+'2020 -prov B3'!#REF!+'2020-prov B4'!#REF!+'2020-prov B5'!D95+'2020-prov B6'!#REF!+'2020-prov_B7'!#REF!+'2020 prov B8'!#REF!+#REF!+#REF!</f>
        <v>#REF!</v>
      </c>
      <c r="E94" s="12" t="e">
        <f>'2020-prov B1'!#REF!+#REF!+'2020 -prov B3'!D95+'2020-prov B4'!D95+'2020-prov B5'!E95+'2020-prov B6'!D95+'2020-prov_B7'!D95+'2020 prov B8'!D95+#REF!+#REF!</f>
        <v>#REF!</v>
      </c>
      <c r="F94" s="12" t="e">
        <f>'2020-prov B1'!#REF!+#REF!+'2020 -prov B3'!E95+'2020-prov B4'!E95+'2020-prov B5'!F95+'2020-prov B6'!E95+'2020-prov_B7'!E95+'2020 prov B8'!E95+#REF!+#REF!</f>
        <v>#REF!</v>
      </c>
      <c r="G94" s="12" t="e">
        <f>'2020-prov B1'!#REF!+#REF!+'2020 -prov B3'!F95+'2020-prov B4'!F95+'2020-prov B5'!G95+'2020-prov B6'!F95+'2020-prov_B7'!F95+'2020 prov B8'!F95+#REF!+#REF!</f>
        <v>#REF!</v>
      </c>
      <c r="H94" s="12" t="e">
        <f>'2020-prov B1'!#REF!+#REF!+'2020 -prov B3'!G95+'2020-prov B4'!G95+'2020-prov B5'!#REF!+'2020-prov B6'!G95+'2020-prov_B7'!G95+'2020 prov B8'!G95+#REF!+#REF!</f>
        <v>#REF!</v>
      </c>
    </row>
    <row r="95" spans="1:8" x14ac:dyDescent="0.2">
      <c r="A95" s="20" t="s">
        <v>87</v>
      </c>
      <c r="B95" s="12" t="e">
        <f>'2020-prov B1'!E98+#REF!+'2020 -prov B3'!B96+'2020-prov B4'!B96+'2020-prov B5'!B96+'2020-prov B6'!B96+'2020-prov_B7'!B96+'2020 prov B8'!B96+#REF!+#REF!</f>
        <v>#REF!</v>
      </c>
      <c r="C95" s="12" t="e">
        <f>'2020-prov B1'!F98+#REF!+'2020 -prov B3'!C96+'2020-prov B4'!C96+'2020-prov B5'!C96+'2020-prov B6'!C96+'2020-prov_B7'!C96+'2020 prov B8'!C96+#REF!+#REF!</f>
        <v>#REF!</v>
      </c>
      <c r="D95" s="12" t="e">
        <f>'2020-prov B1'!G98+#REF!+'2020 -prov B3'!#REF!+'2020-prov B4'!#REF!+'2020-prov B5'!D96+'2020-prov B6'!#REF!+'2020-prov_B7'!#REF!+'2020 prov B8'!#REF!+#REF!+#REF!</f>
        <v>#REF!</v>
      </c>
      <c r="E95" s="12" t="e">
        <f>'2020-prov B1'!#REF!+#REF!+'2020 -prov B3'!D96+'2020-prov B4'!D96+'2020-prov B5'!E96+'2020-prov B6'!D96+'2020-prov_B7'!D96+'2020 prov B8'!D96+#REF!+#REF!</f>
        <v>#REF!</v>
      </c>
      <c r="F95" s="12" t="e">
        <f>'2020-prov B1'!#REF!+#REF!+'2020 -prov B3'!E96+'2020-prov B4'!E96+'2020-prov B5'!F96+'2020-prov B6'!E96+'2020-prov_B7'!E96+'2020 prov B8'!E96+#REF!+#REF!</f>
        <v>#REF!</v>
      </c>
      <c r="G95" s="12" t="e">
        <f>'2020-prov B1'!#REF!+#REF!+'2020 -prov B3'!F96+'2020-prov B4'!F96+'2020-prov B5'!G96+'2020-prov B6'!F96+'2020-prov_B7'!F96+'2020 prov B8'!F96+#REF!+#REF!</f>
        <v>#REF!</v>
      </c>
      <c r="H95" s="12" t="e">
        <f>'2020-prov B1'!#REF!+#REF!+'2020 -prov B3'!G96+'2020-prov B4'!G96+'2020-prov B5'!#REF!+'2020-prov B6'!G96+'2020-prov_B7'!G96+'2020 prov B8'!G96+#REF!+#REF!</f>
        <v>#REF!</v>
      </c>
    </row>
    <row r="96" spans="1:8" x14ac:dyDescent="0.2">
      <c r="A96" s="20" t="s">
        <v>89</v>
      </c>
      <c r="B96" s="12" t="e">
        <f>'2020-prov B1'!E99+#REF!+'2020 -prov B3'!B97+'2020-prov B4'!B97+'2020-prov B5'!B97+'2020-prov B6'!B97+'2020-prov_B7'!B97+'2020 prov B8'!B97+#REF!+#REF!</f>
        <v>#REF!</v>
      </c>
      <c r="C96" s="12" t="e">
        <f>'2020-prov B1'!F99+#REF!+'2020 -prov B3'!C97+'2020-prov B4'!C97+'2020-prov B5'!C97+'2020-prov B6'!C97+'2020-prov_B7'!C97+'2020 prov B8'!C97+#REF!+#REF!</f>
        <v>#REF!</v>
      </c>
      <c r="D96" s="12" t="e">
        <f>'2020-prov B1'!G99+#REF!+'2020 -prov B3'!#REF!+'2020-prov B4'!#REF!+'2020-prov B5'!D97+'2020-prov B6'!#REF!+'2020-prov_B7'!#REF!+'2020 prov B8'!#REF!+#REF!+#REF!</f>
        <v>#REF!</v>
      </c>
      <c r="E96" s="12" t="e">
        <f>'2020-prov B1'!#REF!+#REF!+'2020 -prov B3'!D97+'2020-prov B4'!D97+'2020-prov B5'!E97+'2020-prov B6'!D97+'2020-prov_B7'!D97+'2020 prov B8'!D97+#REF!+#REF!</f>
        <v>#REF!</v>
      </c>
      <c r="F96" s="12" t="e">
        <f>'2020-prov B1'!#REF!+#REF!+'2020 -prov B3'!E97+'2020-prov B4'!E97+'2020-prov B5'!F97+'2020-prov B6'!E97+'2020-prov_B7'!E97+'2020 prov B8'!E97+#REF!+#REF!</f>
        <v>#REF!</v>
      </c>
      <c r="G96" s="12" t="e">
        <f>'2020-prov B1'!#REF!+#REF!+'2020 -prov B3'!F97+'2020-prov B4'!F97+'2020-prov B5'!G97+'2020-prov B6'!F97+'2020-prov_B7'!F97+'2020 prov B8'!F97+#REF!+#REF!</f>
        <v>#REF!</v>
      </c>
      <c r="H96" s="12" t="e">
        <f>'2020-prov B1'!#REF!+#REF!+'2020 -prov B3'!G97+'2020-prov B4'!G97+'2020-prov B5'!#REF!+'2020-prov B6'!G97+'2020-prov_B7'!G97+'2020 prov B8'!G97+#REF!+#REF!</f>
        <v>#REF!</v>
      </c>
    </row>
    <row r="97" spans="1:8" x14ac:dyDescent="0.2">
      <c r="A97" s="20" t="s">
        <v>90</v>
      </c>
      <c r="B97" s="12" t="e">
        <f>'2020-prov B1'!E100+#REF!+'2020 -prov B3'!B98+'2020-prov B4'!B98+'2020-prov B5'!B98+'2020-prov B6'!B98+'2020-prov_B7'!B98+'2020 prov B8'!B98+#REF!+#REF!</f>
        <v>#REF!</v>
      </c>
      <c r="C97" s="12" t="e">
        <f>'2020-prov B1'!F100+#REF!+'2020 -prov B3'!C98+'2020-prov B4'!C98+'2020-prov B5'!C98+'2020-prov B6'!C98+'2020-prov_B7'!C98+'2020 prov B8'!C98+#REF!+#REF!</f>
        <v>#REF!</v>
      </c>
      <c r="D97" s="12" t="e">
        <f>'2020-prov B1'!G100+#REF!+'2020 -prov B3'!#REF!+'2020-prov B4'!#REF!+'2020-prov B5'!D98+'2020-prov B6'!#REF!+'2020-prov_B7'!#REF!+'2020 prov B8'!#REF!+#REF!+#REF!</f>
        <v>#REF!</v>
      </c>
      <c r="E97" s="12" t="e">
        <f>'2020-prov B1'!#REF!+#REF!+'2020 -prov B3'!D98+'2020-prov B4'!D98+'2020-prov B5'!E98+'2020-prov B6'!D98+'2020-prov_B7'!D98+'2020 prov B8'!D98+#REF!+#REF!</f>
        <v>#REF!</v>
      </c>
      <c r="F97" s="12" t="e">
        <f>'2020-prov B1'!#REF!+#REF!+'2020 -prov B3'!E98+'2020-prov B4'!E98+'2020-prov B5'!F98+'2020-prov B6'!E98+'2020-prov_B7'!E98+'2020 prov B8'!E98+#REF!+#REF!</f>
        <v>#REF!</v>
      </c>
      <c r="G97" s="12" t="e">
        <f>'2020-prov B1'!#REF!+#REF!+'2020 -prov B3'!F98+'2020-prov B4'!F98+'2020-prov B5'!G98+'2020-prov B6'!F98+'2020-prov_B7'!F98+'2020 prov B8'!F98+#REF!+#REF!</f>
        <v>#REF!</v>
      </c>
      <c r="H97" s="12" t="e">
        <f>'2020-prov B1'!#REF!+#REF!+'2020 -prov B3'!G98+'2020-prov B4'!G98+'2020-prov B5'!#REF!+'2020-prov B6'!G98+'2020-prov_B7'!G98+'2020 prov B8'!G98+#REF!+#REF!</f>
        <v>#REF!</v>
      </c>
    </row>
    <row r="98" spans="1:8" x14ac:dyDescent="0.2">
      <c r="A98" s="20" t="s">
        <v>93</v>
      </c>
      <c r="B98" s="12" t="e">
        <f>'2020-prov B1'!E101+#REF!+'2020 -prov B3'!B99+'2020-prov B4'!B99+'2020-prov B5'!B99+'2020-prov B6'!B99+'2020-prov_B7'!B99+'2020 prov B8'!B99+#REF!+#REF!</f>
        <v>#REF!</v>
      </c>
      <c r="C98" s="12" t="e">
        <f>'2020-prov B1'!F101+#REF!+'2020 -prov B3'!C99+'2020-prov B4'!C99+'2020-prov B5'!C99+'2020-prov B6'!C99+'2020-prov_B7'!C99+'2020 prov B8'!C99+#REF!+#REF!</f>
        <v>#REF!</v>
      </c>
      <c r="D98" s="12" t="e">
        <f>'2020-prov B1'!G101+#REF!+'2020 -prov B3'!#REF!+'2020-prov B4'!#REF!+'2020-prov B5'!D99+'2020-prov B6'!#REF!+'2020-prov_B7'!#REF!+'2020 prov B8'!#REF!+#REF!+#REF!</f>
        <v>#REF!</v>
      </c>
      <c r="E98" s="12" t="e">
        <f>'2020-prov B1'!#REF!+#REF!+'2020 -prov B3'!D99+'2020-prov B4'!D99+'2020-prov B5'!E99+'2020-prov B6'!D99+'2020-prov_B7'!D99+'2020 prov B8'!D99+#REF!+#REF!</f>
        <v>#REF!</v>
      </c>
      <c r="F98" s="12" t="e">
        <f>'2020-prov B1'!#REF!+#REF!+'2020 -prov B3'!E99+'2020-prov B4'!E99+'2020-prov B5'!F99+'2020-prov B6'!E99+'2020-prov_B7'!E99+'2020 prov B8'!E99+#REF!+#REF!</f>
        <v>#REF!</v>
      </c>
      <c r="G98" s="12" t="e">
        <f>'2020-prov B1'!#REF!+#REF!+'2020 -prov B3'!F99+'2020-prov B4'!F99+'2020-prov B5'!G99+'2020-prov B6'!F99+'2020-prov_B7'!F99+'2020 prov B8'!F99+#REF!+#REF!</f>
        <v>#REF!</v>
      </c>
      <c r="H98" s="12" t="e">
        <f>'2020-prov B1'!#REF!+#REF!+'2020 -prov B3'!G99+'2020-prov B4'!G99+'2020-prov B5'!#REF!+'2020-prov B6'!G99+'2020-prov_B7'!G99+'2020 prov B8'!G99+#REF!+#REF!</f>
        <v>#REF!</v>
      </c>
    </row>
    <row r="99" spans="1:8" x14ac:dyDescent="0.2">
      <c r="A99" s="20" t="s">
        <v>91</v>
      </c>
      <c r="B99" s="12" t="e">
        <f>'2020-prov B1'!E102+#REF!+'2020 -prov B3'!B100+'2020-prov B4'!B100+'2020-prov B5'!B100+'2020-prov B6'!B100+'2020-prov_B7'!B100+'2020 prov B8'!B100+#REF!+#REF!</f>
        <v>#REF!</v>
      </c>
      <c r="C99" s="12" t="e">
        <f>'2020-prov B1'!F102+#REF!+'2020 -prov B3'!C100+'2020-prov B4'!C100+'2020-prov B5'!C100+'2020-prov B6'!C100+'2020-prov_B7'!C100+'2020 prov B8'!C100+#REF!+#REF!</f>
        <v>#REF!</v>
      </c>
      <c r="D99" s="12" t="e">
        <f>'2020-prov B1'!G102+#REF!+'2020 -prov B3'!#REF!+'2020-prov B4'!#REF!+'2020-prov B5'!D100+'2020-prov B6'!#REF!+'2020-prov_B7'!#REF!+'2020 prov B8'!#REF!+#REF!+#REF!</f>
        <v>#REF!</v>
      </c>
      <c r="E99" s="12" t="e">
        <f>'2020-prov B1'!#REF!+#REF!+'2020 -prov B3'!D100+'2020-prov B4'!D100+'2020-prov B5'!E100+'2020-prov B6'!D100+'2020-prov_B7'!D100+'2020 prov B8'!D100+#REF!+#REF!</f>
        <v>#REF!</v>
      </c>
      <c r="F99" s="12" t="e">
        <f>'2020-prov B1'!#REF!+#REF!+'2020 -prov B3'!E100+'2020-prov B4'!E100+'2020-prov B5'!F100+'2020-prov B6'!E100+'2020-prov_B7'!E100+'2020 prov B8'!E100+#REF!+#REF!</f>
        <v>#REF!</v>
      </c>
      <c r="G99" s="12" t="e">
        <f>'2020-prov B1'!#REF!+#REF!+'2020 -prov B3'!F100+'2020-prov B4'!F100+'2020-prov B5'!G100+'2020-prov B6'!F100+'2020-prov_B7'!F100+'2020 prov B8'!F100+#REF!+#REF!</f>
        <v>#REF!</v>
      </c>
      <c r="H99" s="12" t="e">
        <f>'2020-prov B1'!#REF!+#REF!+'2020 -prov B3'!G100+'2020-prov B4'!G100+'2020-prov B5'!#REF!+'2020-prov B6'!G100+'2020-prov_B7'!G100+'2020 prov B8'!G100+#REF!+#REF!</f>
        <v>#REF!</v>
      </c>
    </row>
    <row r="100" spans="1:8" x14ac:dyDescent="0.2">
      <c r="A100" s="20" t="s">
        <v>92</v>
      </c>
      <c r="B100" s="12" t="e">
        <f>'2020-prov B1'!E103+#REF!+'2020 -prov B3'!B101+'2020-prov B4'!B101+'2020-prov B5'!B101+'2020-prov B6'!B101+'2020-prov_B7'!B101+'2020 prov B8'!B101+#REF!+#REF!</f>
        <v>#REF!</v>
      </c>
      <c r="C100" s="12" t="e">
        <f>'2020-prov B1'!F103+#REF!+'2020 -prov B3'!C101+'2020-prov B4'!C101+'2020-prov B5'!C101+'2020-prov B6'!C101+'2020-prov_B7'!C101+'2020 prov B8'!C101+#REF!+#REF!</f>
        <v>#REF!</v>
      </c>
      <c r="D100" s="12" t="e">
        <f>'2020-prov B1'!G103+#REF!+'2020 -prov B3'!#REF!+'2020-prov B4'!#REF!+'2020-prov B5'!D101+'2020-prov B6'!#REF!+'2020-prov_B7'!#REF!+'2020 prov B8'!#REF!+#REF!+#REF!</f>
        <v>#REF!</v>
      </c>
      <c r="E100" s="12" t="e">
        <f>'2020-prov B1'!#REF!+#REF!+'2020 -prov B3'!D101+'2020-prov B4'!D101+'2020-prov B5'!E101+'2020-prov B6'!D101+'2020-prov_B7'!D101+'2020 prov B8'!D101+#REF!+#REF!</f>
        <v>#REF!</v>
      </c>
      <c r="F100" s="12" t="e">
        <f>'2020-prov B1'!#REF!+#REF!+'2020 -prov B3'!E101+'2020-prov B4'!E101+'2020-prov B5'!F101+'2020-prov B6'!E101+'2020-prov_B7'!E101+'2020 prov B8'!E101+#REF!+#REF!</f>
        <v>#REF!</v>
      </c>
      <c r="G100" s="12" t="e">
        <f>'2020-prov B1'!#REF!+#REF!+'2020 -prov B3'!F101+'2020-prov B4'!F101+'2020-prov B5'!G101+'2020-prov B6'!F101+'2020-prov_B7'!F101+'2020 prov B8'!F101+#REF!+#REF!</f>
        <v>#REF!</v>
      </c>
      <c r="H100" s="12" t="e">
        <f>'2020-prov B1'!#REF!+#REF!+'2020 -prov B3'!G101+'2020-prov B4'!G101+'2020-prov B5'!#REF!+'2020-prov B6'!G101+'2020-prov_B7'!G101+'2020 prov B8'!G101+#REF!+#REF!</f>
        <v>#REF!</v>
      </c>
    </row>
    <row r="101" spans="1:8" x14ac:dyDescent="0.2">
      <c r="A101" s="20" t="s">
        <v>95</v>
      </c>
      <c r="B101" s="12" t="e">
        <f>'2020-prov B1'!E104+#REF!+'2020 -prov B3'!B102+'2020-prov B4'!B102+'2020-prov B5'!B102+'2020-prov B6'!B102+'2020-prov_B7'!B102+'2020 prov B8'!B102+#REF!+#REF!</f>
        <v>#REF!</v>
      </c>
      <c r="C101" s="12" t="e">
        <f>'2020-prov B1'!F104+#REF!+'2020 -prov B3'!C102+'2020-prov B4'!C102+'2020-prov B5'!C102+'2020-prov B6'!C102+'2020-prov_B7'!C102+'2020 prov B8'!C102+#REF!+#REF!</f>
        <v>#REF!</v>
      </c>
      <c r="D101" s="12" t="e">
        <f>'2020-prov B1'!G104+#REF!+'2020 -prov B3'!#REF!+'2020-prov B4'!#REF!+'2020-prov B5'!D102+'2020-prov B6'!#REF!+'2020-prov_B7'!#REF!+'2020 prov B8'!#REF!+#REF!+#REF!</f>
        <v>#REF!</v>
      </c>
      <c r="E101" s="12" t="e">
        <f>'2020-prov B1'!#REF!+#REF!+'2020 -prov B3'!D102+'2020-prov B4'!D102+'2020-prov B5'!E102+'2020-prov B6'!D102+'2020-prov_B7'!D102+'2020 prov B8'!D102+#REF!+#REF!</f>
        <v>#REF!</v>
      </c>
      <c r="F101" s="12" t="e">
        <f>'2020-prov B1'!#REF!+#REF!+'2020 -prov B3'!E102+'2020-prov B4'!E102+'2020-prov B5'!F102+'2020-prov B6'!E102+'2020-prov_B7'!E102+'2020 prov B8'!E102+#REF!+#REF!</f>
        <v>#REF!</v>
      </c>
      <c r="G101" s="12" t="e">
        <f>'2020-prov B1'!#REF!+#REF!+'2020 -prov B3'!F102+'2020-prov B4'!F102+'2020-prov B5'!G102+'2020-prov B6'!F102+'2020-prov_B7'!F102+'2020 prov B8'!F102+#REF!+#REF!</f>
        <v>#REF!</v>
      </c>
      <c r="H101" s="12" t="e">
        <f>'2020-prov B1'!#REF!+#REF!+'2020 -prov B3'!G102+'2020-prov B4'!G102+'2020-prov B5'!#REF!+'2020-prov B6'!G102+'2020-prov_B7'!G102+'2020 prov B8'!G102+#REF!+#REF!</f>
        <v>#REF!</v>
      </c>
    </row>
    <row r="102" spans="1:8" x14ac:dyDescent="0.2">
      <c r="A102" s="20" t="s">
        <v>97</v>
      </c>
      <c r="B102" s="12" t="e">
        <f>'2020-prov B1'!E105+#REF!+'2020 -prov B3'!B103+'2020-prov B4'!B103+'2020-prov B5'!B103+'2020-prov B6'!B103+'2020-prov_B7'!B103+'2020 prov B8'!B103+#REF!+#REF!</f>
        <v>#REF!</v>
      </c>
      <c r="C102" s="12" t="e">
        <f>'2020-prov B1'!F105+#REF!+'2020 -prov B3'!C103+'2020-prov B4'!C103+'2020-prov B5'!C103+'2020-prov B6'!C103+'2020-prov_B7'!C103+'2020 prov B8'!C103+#REF!+#REF!</f>
        <v>#REF!</v>
      </c>
      <c r="D102" s="12" t="e">
        <f>'2020-prov B1'!G105+#REF!+'2020 -prov B3'!#REF!+'2020-prov B4'!#REF!+'2020-prov B5'!D103+'2020-prov B6'!#REF!+'2020-prov_B7'!#REF!+'2020 prov B8'!#REF!+#REF!+#REF!</f>
        <v>#REF!</v>
      </c>
      <c r="E102" s="12" t="e">
        <f>'2020-prov B1'!#REF!+#REF!+'2020 -prov B3'!D103+'2020-prov B4'!D103+'2020-prov B5'!E103+'2020-prov B6'!D103+'2020-prov_B7'!D103+'2020 prov B8'!D103+#REF!+#REF!</f>
        <v>#REF!</v>
      </c>
      <c r="F102" s="12" t="e">
        <f>'2020-prov B1'!#REF!+#REF!+'2020 -prov B3'!E103+'2020-prov B4'!E103+'2020-prov B5'!F103+'2020-prov B6'!E103+'2020-prov_B7'!E103+'2020 prov B8'!E103+#REF!+#REF!</f>
        <v>#REF!</v>
      </c>
      <c r="G102" s="12" t="e">
        <f>'2020-prov B1'!#REF!+#REF!+'2020 -prov B3'!F103+'2020-prov B4'!F103+'2020-prov B5'!G103+'2020-prov B6'!F103+'2020-prov_B7'!F103+'2020 prov B8'!F103+#REF!+#REF!</f>
        <v>#REF!</v>
      </c>
      <c r="H102" s="12" t="e">
        <f>'2020-prov B1'!#REF!+#REF!+'2020 -prov B3'!G103+'2020-prov B4'!G103+'2020-prov B5'!#REF!+'2020-prov B6'!G103+'2020-prov_B7'!G103+'2020 prov B8'!G103+#REF!+#REF!</f>
        <v>#REF!</v>
      </c>
    </row>
    <row r="103" spans="1:8" x14ac:dyDescent="0.2">
      <c r="A103" s="20" t="s">
        <v>94</v>
      </c>
      <c r="B103" s="12" t="e">
        <f>'2020-prov B1'!E106+#REF!+'2020 -prov B3'!B104+'2020-prov B4'!B104+'2020-prov B5'!B104+'2020-prov B6'!B104+'2020-prov_B7'!B104+'2020 prov B8'!B104+#REF!+#REF!</f>
        <v>#REF!</v>
      </c>
      <c r="C103" s="12" t="e">
        <f>'2020-prov B1'!F106+#REF!+'2020 -prov B3'!C104+'2020-prov B4'!C104+'2020-prov B5'!C104+'2020-prov B6'!C104+'2020-prov_B7'!C104+'2020 prov B8'!C104+#REF!+#REF!</f>
        <v>#REF!</v>
      </c>
      <c r="D103" s="12" t="e">
        <f>'2020-prov B1'!G106+#REF!+'2020 -prov B3'!#REF!+'2020-prov B4'!#REF!+'2020-prov B5'!D104+'2020-prov B6'!#REF!+'2020-prov_B7'!#REF!+'2020 prov B8'!#REF!+#REF!+#REF!</f>
        <v>#REF!</v>
      </c>
      <c r="E103" s="12" t="e">
        <f>'2020-prov B1'!#REF!+#REF!+'2020 -prov B3'!D104+'2020-prov B4'!D104+'2020-prov B5'!E104+'2020-prov B6'!D104+'2020-prov_B7'!D104+'2020 prov B8'!D104+#REF!+#REF!</f>
        <v>#REF!</v>
      </c>
      <c r="F103" s="12" t="e">
        <f>'2020-prov B1'!#REF!+#REF!+'2020 -prov B3'!E104+'2020-prov B4'!E104+'2020-prov B5'!F104+'2020-prov B6'!E104+'2020-prov_B7'!E104+'2020 prov B8'!E104+#REF!+#REF!</f>
        <v>#REF!</v>
      </c>
      <c r="G103" s="12" t="e">
        <f>'2020-prov B1'!#REF!+#REF!+'2020 -prov B3'!F104+'2020-prov B4'!F104+'2020-prov B5'!G104+'2020-prov B6'!F104+'2020-prov_B7'!F104+'2020 prov B8'!F104+#REF!+#REF!</f>
        <v>#REF!</v>
      </c>
      <c r="H103" s="12" t="e">
        <f>'2020-prov B1'!#REF!+#REF!+'2020 -prov B3'!G104+'2020-prov B4'!G104+'2020-prov B5'!#REF!+'2020-prov B6'!G104+'2020-prov_B7'!G104+'2020 prov B8'!G104+#REF!+#REF!</f>
        <v>#REF!</v>
      </c>
    </row>
    <row r="104" spans="1:8" x14ac:dyDescent="0.2">
      <c r="A104" s="20" t="s">
        <v>96</v>
      </c>
      <c r="B104" s="12" t="e">
        <f>'2020-prov B1'!E107+#REF!+'2020 -prov B3'!B105+'2020-prov B4'!B105+'2020-prov B5'!B105+'2020-prov B6'!B105+'2020-prov_B7'!B105+'2020 prov B8'!B105+#REF!+#REF!</f>
        <v>#REF!</v>
      </c>
      <c r="C104" s="12" t="e">
        <f>'2020-prov B1'!F107+#REF!+'2020 -prov B3'!C105+'2020-prov B4'!C105+'2020-prov B5'!C105+'2020-prov B6'!C105+'2020-prov_B7'!C105+'2020 prov B8'!C105+#REF!+#REF!</f>
        <v>#REF!</v>
      </c>
      <c r="D104" s="12" t="e">
        <f>'2020-prov B1'!G107+#REF!+'2020 -prov B3'!#REF!+'2020-prov B4'!#REF!+'2020-prov B5'!D105+'2020-prov B6'!#REF!+'2020-prov_B7'!#REF!+'2020 prov B8'!#REF!+#REF!+#REF!</f>
        <v>#REF!</v>
      </c>
      <c r="E104" s="12" t="e">
        <f>'2020-prov B1'!#REF!+#REF!+'2020 -prov B3'!D105+'2020-prov B4'!D105+'2020-prov B5'!E105+'2020-prov B6'!D105+'2020-prov_B7'!D105+'2020 prov B8'!D105+#REF!+#REF!</f>
        <v>#REF!</v>
      </c>
      <c r="F104" s="12" t="e">
        <f>'2020-prov B1'!#REF!+#REF!+'2020 -prov B3'!E105+'2020-prov B4'!E105+'2020-prov B5'!F105+'2020-prov B6'!E105+'2020-prov_B7'!E105+'2020 prov B8'!E105+#REF!+#REF!</f>
        <v>#REF!</v>
      </c>
      <c r="G104" s="12" t="e">
        <f>'2020-prov B1'!#REF!+#REF!+'2020 -prov B3'!F105+'2020-prov B4'!F105+'2020-prov B5'!G105+'2020-prov B6'!F105+'2020-prov_B7'!F105+'2020 prov B8'!F105+#REF!+#REF!</f>
        <v>#REF!</v>
      </c>
      <c r="H104" s="12" t="e">
        <f>'2020-prov B1'!#REF!+#REF!+'2020 -prov B3'!G105+'2020-prov B4'!G105+'2020-prov B5'!#REF!+'2020-prov B6'!G105+'2020-prov_B7'!G105+'2020 prov B8'!G105+#REF!+#REF!</f>
        <v>#REF!</v>
      </c>
    </row>
    <row r="105" spans="1:8" ht="26.25" thickBot="1" x14ac:dyDescent="0.25">
      <c r="A105" s="21" t="s">
        <v>115</v>
      </c>
      <c r="B105" s="12" t="e">
        <f>SUM(B4:B104)</f>
        <v>#REF!</v>
      </c>
      <c r="C105" s="12" t="e">
        <f t="shared" ref="C105:H105" si="0">SUM(C4:C104)</f>
        <v>#REF!</v>
      </c>
      <c r="D105" s="12" t="e">
        <f t="shared" si="0"/>
        <v>#REF!</v>
      </c>
      <c r="E105" s="12" t="e">
        <f t="shared" si="0"/>
        <v>#REF!</v>
      </c>
      <c r="F105" s="12" t="e">
        <f t="shared" si="0"/>
        <v>#REF!</v>
      </c>
      <c r="G105" s="12" t="e">
        <f t="shared" si="0"/>
        <v>#REF!</v>
      </c>
      <c r="H105" s="12" t="e">
        <f t="shared" si="0"/>
        <v>#REF!</v>
      </c>
    </row>
    <row r="107" spans="1:8" ht="26.25" thickBot="1" x14ac:dyDescent="0.25">
      <c r="A107" s="21" t="s">
        <v>116</v>
      </c>
      <c r="B107" s="4">
        <v>8999843</v>
      </c>
      <c r="C107" s="5">
        <v>6016564134.7099991</v>
      </c>
      <c r="D107" s="6">
        <v>48251022.600000009</v>
      </c>
      <c r="E107" s="5">
        <v>7412.53</v>
      </c>
      <c r="F107" s="5">
        <v>631739234144.55017</v>
      </c>
      <c r="G107" s="5">
        <v>132594088.11000004</v>
      </c>
      <c r="H107" s="5">
        <v>10148463.489999996</v>
      </c>
    </row>
    <row r="109" spans="1:8" ht="13.5" thickBot="1" x14ac:dyDescent="0.25">
      <c r="A109" s="21" t="s">
        <v>117</v>
      </c>
      <c r="B109" s="4" t="e">
        <f>B105-B107</f>
        <v>#REF!</v>
      </c>
      <c r="C109" s="4" t="e">
        <f t="shared" ref="C109:H109" si="1">C105-C107</f>
        <v>#REF!</v>
      </c>
      <c r="D109" s="4" t="e">
        <f t="shared" si="1"/>
        <v>#REF!</v>
      </c>
      <c r="E109" s="4" t="e">
        <f t="shared" si="1"/>
        <v>#REF!</v>
      </c>
      <c r="F109" s="4" t="e">
        <f t="shared" si="1"/>
        <v>#REF!</v>
      </c>
      <c r="G109" s="4" t="e">
        <f t="shared" si="1"/>
        <v>#REF!</v>
      </c>
      <c r="H109" s="4" t="e">
        <f t="shared" si="1"/>
        <v>#REF!</v>
      </c>
    </row>
  </sheetData>
  <mergeCells count="2">
    <mergeCell ref="A1:H1"/>
    <mergeCell ref="A2:H2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8</vt:i4>
      </vt:variant>
    </vt:vector>
  </HeadingPairs>
  <TitlesOfParts>
    <vt:vector size="18" baseType="lpstr">
      <vt:lpstr>2020-prov B1</vt:lpstr>
      <vt:lpstr>2020-prov B2</vt:lpstr>
      <vt:lpstr>2020 -prov B3</vt:lpstr>
      <vt:lpstr>2020-prov B4</vt:lpstr>
      <vt:lpstr>2020-prov B5</vt:lpstr>
      <vt:lpstr>2020-prov B6</vt:lpstr>
      <vt:lpstr>2020-prov_B7</vt:lpstr>
      <vt:lpstr>2020 prov B8</vt:lpstr>
      <vt:lpstr>2011-CAP tot--A10</vt:lpstr>
      <vt:lpstr>2009-TOT A (senza 10)</vt:lpstr>
      <vt:lpstr>'2011-CAP tot--A10'!Titoli_stampa</vt:lpstr>
      <vt:lpstr>'2020 -prov B3'!Titoli_stampa</vt:lpstr>
      <vt:lpstr>'2020 prov B8'!Titoli_stampa</vt:lpstr>
      <vt:lpstr>'2020-prov B1'!Titoli_stampa</vt:lpstr>
      <vt:lpstr>'2020-prov B4'!Titoli_stampa</vt:lpstr>
      <vt:lpstr>'2020-prov B5'!Titoli_stampa</vt:lpstr>
      <vt:lpstr>'2020-prov B6'!Titoli_stampa</vt:lpstr>
      <vt:lpstr>'2020-prov_B7'!Titoli_stampa</vt:lpstr>
    </vt:vector>
  </TitlesOfParts>
  <Company>sogei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sogei</dc:creator>
  <cp:lastModifiedBy>LUCCHESE FILIPPO</cp:lastModifiedBy>
  <cp:lastPrinted>2008-10-09T06:42:41Z</cp:lastPrinted>
  <dcterms:created xsi:type="dcterms:W3CDTF">2007-12-19T15:31:56Z</dcterms:created>
  <dcterms:modified xsi:type="dcterms:W3CDTF">2021-07-16T09:47:34Z</dcterms:modified>
</cp:coreProperties>
</file>