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345" windowWidth="11055" windowHeight="6180" tabRatio="877"/>
  </bookViews>
  <sheets>
    <sheet name="2020-prov A1" sheetId="55" r:id="rId1"/>
    <sheet name="2019-prov A2" sheetId="54" r:id="rId2"/>
    <sheet name="2020-prov A3" sheetId="32" r:id="rId3"/>
    <sheet name="2020-prov_A4" sheetId="33" r:id="rId4"/>
    <sheet name="2020-prov A5" sheetId="35" r:id="rId5"/>
    <sheet name="2020-prov A6" sheetId="37" r:id="rId6"/>
    <sheet name="2020-prov A7" sheetId="39" r:id="rId7"/>
    <sheet name="2020 prov A8" sheetId="41" r:id="rId8"/>
    <sheet name="2020 prov A9 " sheetId="43" r:id="rId9"/>
    <sheet name="2020 prov A11" sheetId="45" r:id="rId10"/>
    <sheet name="2020 prov A10" sheetId="49" r:id="rId11"/>
    <sheet name="2011-CAP tot--A10" sheetId="52" state="hidden" r:id="rId12"/>
    <sheet name="2009-TOT A (senza 10)" sheetId="50" state="hidden" r:id="rId13"/>
  </sheets>
  <definedNames>
    <definedName name="_xlnm._FilterDatabase" localSheetId="1" hidden="1">'2019-prov A2'!$A$4:$H$4</definedName>
    <definedName name="_xlnm._FilterDatabase" localSheetId="10" hidden="1">'2020 prov A10'!$A$4:$H$107</definedName>
    <definedName name="_xlnm._FilterDatabase" localSheetId="9" hidden="1">'2020 prov A11'!$A$4:$H$107</definedName>
    <definedName name="_xlnm._FilterDatabase" localSheetId="7" hidden="1">'2020 prov A8'!$A$4:$H$107</definedName>
    <definedName name="_xlnm._FilterDatabase" localSheetId="8" hidden="1">'2020 prov A9 '!$A$4:$H$107</definedName>
    <definedName name="_xlnm._FilterDatabase" localSheetId="0" hidden="1">'2020-prov A1'!$A$4:$H$107</definedName>
    <definedName name="_xlnm._FilterDatabase" localSheetId="2" hidden="1">'2020-prov A3'!$A$4:$H$4</definedName>
    <definedName name="_xlnm._FilterDatabase" localSheetId="4" hidden="1">'2020-prov A5'!$A$4:$H$4</definedName>
    <definedName name="_xlnm._FilterDatabase" localSheetId="5" hidden="1">'2020-prov A6'!$A$4:$H$107</definedName>
    <definedName name="_xlnm._FilterDatabase" localSheetId="6" hidden="1">'2020-prov A7'!$A$4:$H$107</definedName>
    <definedName name="_xlnm._FilterDatabase" localSheetId="3" hidden="1">'2020-prov_A4'!$A$4:$H$107</definedName>
    <definedName name="_xlnm.Print_Titles" localSheetId="11">'2011-CAP tot--A10'!$1:$3</definedName>
    <definedName name="_xlnm.Print_Titles" localSheetId="10">'2020 prov A10'!$1:$2</definedName>
    <definedName name="_xlnm.Print_Titles" localSheetId="9">'2020 prov A11'!$1:$2</definedName>
    <definedName name="_xlnm.Print_Titles" localSheetId="7">'2020 prov A8'!$1:$2</definedName>
    <definedName name="_xlnm.Print_Titles" localSheetId="8">'2020 prov A9 '!$1:$2</definedName>
    <definedName name="_xlnm.Print_Titles" localSheetId="2">'2020-prov A3'!$1:$4</definedName>
    <definedName name="_xlnm.Print_Titles" localSheetId="4">'2020-prov A5'!$1:$2</definedName>
    <definedName name="_xlnm.Print_Titles" localSheetId="5">'2020-prov A6'!$1:$2</definedName>
    <definedName name="_xlnm.Print_Titles" localSheetId="6">'2020-prov A7'!$1:$2</definedName>
    <definedName name="_xlnm.Print_Titles" localSheetId="3">'2020-prov_A4'!$1:$4</definedName>
  </definedNames>
  <calcPr calcId="145621"/>
</workbook>
</file>

<file path=xl/calcChain.xml><?xml version="1.0" encoding="utf-8"?>
<calcChain xmlns="http://schemas.openxmlformats.org/spreadsheetml/2006/main">
  <c r="E3" i="55" l="1"/>
  <c r="H3" i="54"/>
  <c r="G3" i="54"/>
  <c r="F3" i="54"/>
  <c r="E3" i="54"/>
  <c r="H3" i="32"/>
  <c r="G3" i="32"/>
  <c r="F3" i="32"/>
  <c r="E3" i="32"/>
  <c r="H3" i="33"/>
  <c r="G3" i="33"/>
  <c r="F3" i="33"/>
  <c r="E3" i="33"/>
  <c r="H3" i="35"/>
  <c r="G3" i="35"/>
  <c r="F3" i="35"/>
  <c r="E3" i="35"/>
  <c r="H3" i="37"/>
  <c r="G3" i="37"/>
  <c r="F3" i="37"/>
  <c r="E3" i="37"/>
  <c r="H3" i="39"/>
  <c r="G3" i="39"/>
  <c r="F3" i="39"/>
  <c r="E3" i="39"/>
  <c r="H3" i="41"/>
  <c r="G3" i="41"/>
  <c r="F3" i="41"/>
  <c r="E3" i="41"/>
  <c r="H3" i="43"/>
  <c r="G3" i="43"/>
  <c r="F3" i="43"/>
  <c r="E3" i="43"/>
  <c r="H3" i="45"/>
  <c r="G3" i="45"/>
  <c r="F3" i="45"/>
  <c r="E3" i="45"/>
  <c r="E3" i="49"/>
  <c r="F3" i="49" l="1"/>
  <c r="G3" i="49"/>
  <c r="H3" i="49"/>
  <c r="H3" i="55" l="1"/>
  <c r="G3" i="55"/>
  <c r="F3" i="55"/>
  <c r="B5" i="52" l="1"/>
  <c r="C5" i="52"/>
  <c r="D5" i="52"/>
  <c r="E5" i="52"/>
  <c r="F5" i="52"/>
  <c r="G5" i="52"/>
  <c r="H5" i="52"/>
  <c r="B6" i="52"/>
  <c r="C6" i="52"/>
  <c r="D6" i="52"/>
  <c r="E6" i="52"/>
  <c r="F6" i="52"/>
  <c r="G6" i="52"/>
  <c r="H6" i="52"/>
  <c r="B7" i="52"/>
  <c r="C7" i="52"/>
  <c r="D7" i="52"/>
  <c r="E7" i="52"/>
  <c r="F7" i="52"/>
  <c r="G7" i="52"/>
  <c r="H7" i="52"/>
  <c r="B8" i="52"/>
  <c r="C8" i="52"/>
  <c r="D8" i="52"/>
  <c r="E8" i="52"/>
  <c r="F8" i="52"/>
  <c r="G8" i="52"/>
  <c r="H8" i="52"/>
  <c r="B9" i="52"/>
  <c r="C9" i="52"/>
  <c r="D9" i="52"/>
  <c r="E9" i="52"/>
  <c r="F9" i="52"/>
  <c r="G9" i="52"/>
  <c r="H9" i="52"/>
  <c r="B10" i="52"/>
  <c r="C10" i="52"/>
  <c r="D10" i="52"/>
  <c r="E10" i="52"/>
  <c r="F10" i="52"/>
  <c r="G10" i="52"/>
  <c r="H10" i="52"/>
  <c r="B11" i="52"/>
  <c r="C11" i="52"/>
  <c r="D11" i="52"/>
  <c r="E11" i="52"/>
  <c r="F11" i="52"/>
  <c r="G11" i="52"/>
  <c r="H11" i="52"/>
  <c r="B12" i="52"/>
  <c r="C12" i="52"/>
  <c r="D12" i="52"/>
  <c r="E12" i="52"/>
  <c r="F12" i="52"/>
  <c r="G12" i="52"/>
  <c r="H12" i="52"/>
  <c r="B13" i="52"/>
  <c r="C13" i="52"/>
  <c r="D13" i="52"/>
  <c r="E13" i="52"/>
  <c r="F13" i="52"/>
  <c r="G13" i="52"/>
  <c r="H13" i="52"/>
  <c r="B14" i="52"/>
  <c r="C14" i="52"/>
  <c r="D14" i="52"/>
  <c r="E14" i="52"/>
  <c r="F14" i="52"/>
  <c r="G14" i="52"/>
  <c r="H14" i="52"/>
  <c r="B15" i="52"/>
  <c r="C15" i="52"/>
  <c r="D15" i="52"/>
  <c r="E15" i="52"/>
  <c r="F15" i="52"/>
  <c r="G15" i="52"/>
  <c r="H15" i="52"/>
  <c r="B16" i="52"/>
  <c r="C16" i="52"/>
  <c r="D16" i="52"/>
  <c r="E16" i="52"/>
  <c r="F16" i="52"/>
  <c r="G16" i="52"/>
  <c r="H16" i="52"/>
  <c r="B17" i="52"/>
  <c r="C17" i="52"/>
  <c r="D17" i="52"/>
  <c r="E17" i="52"/>
  <c r="F17" i="52"/>
  <c r="G17" i="52"/>
  <c r="H17" i="52"/>
  <c r="B18" i="52"/>
  <c r="C18" i="52"/>
  <c r="D18" i="52"/>
  <c r="E18" i="52"/>
  <c r="F18" i="52"/>
  <c r="G18" i="52"/>
  <c r="H18" i="52"/>
  <c r="B19" i="52"/>
  <c r="C19" i="52"/>
  <c r="D19" i="52"/>
  <c r="E19" i="52"/>
  <c r="F19" i="52"/>
  <c r="G19" i="52"/>
  <c r="H19" i="52"/>
  <c r="B20" i="52"/>
  <c r="C20" i="52"/>
  <c r="D20" i="52"/>
  <c r="E20" i="52"/>
  <c r="F20" i="52"/>
  <c r="G20" i="52"/>
  <c r="H20" i="52"/>
  <c r="B21" i="52"/>
  <c r="C21" i="52"/>
  <c r="D21" i="52"/>
  <c r="E21" i="52"/>
  <c r="F21" i="52"/>
  <c r="G21" i="52"/>
  <c r="H21" i="52"/>
  <c r="B22" i="52"/>
  <c r="C22" i="52"/>
  <c r="D22" i="52"/>
  <c r="E22" i="52"/>
  <c r="F22" i="52"/>
  <c r="G22" i="52"/>
  <c r="H22" i="52"/>
  <c r="B23" i="52"/>
  <c r="C23" i="52"/>
  <c r="D23" i="52"/>
  <c r="E23" i="52"/>
  <c r="F23" i="52"/>
  <c r="G23" i="52"/>
  <c r="H23" i="52"/>
  <c r="B24" i="52"/>
  <c r="C24" i="52"/>
  <c r="D24" i="52"/>
  <c r="E24" i="52"/>
  <c r="F24" i="52"/>
  <c r="G24" i="52"/>
  <c r="H24" i="52"/>
  <c r="B25" i="52"/>
  <c r="C25" i="52"/>
  <c r="D25" i="52"/>
  <c r="E25" i="52"/>
  <c r="F25" i="52"/>
  <c r="G25" i="52"/>
  <c r="H25" i="52"/>
  <c r="B26" i="52"/>
  <c r="C26" i="52"/>
  <c r="D26" i="52"/>
  <c r="E26" i="52"/>
  <c r="F26" i="52"/>
  <c r="G26" i="52"/>
  <c r="H26" i="52"/>
  <c r="B27" i="52"/>
  <c r="C27" i="52"/>
  <c r="D27" i="52"/>
  <c r="E27" i="52"/>
  <c r="F27" i="52"/>
  <c r="G27" i="52"/>
  <c r="H27" i="52"/>
  <c r="B28" i="52"/>
  <c r="C28" i="52"/>
  <c r="D28" i="52"/>
  <c r="E28" i="52"/>
  <c r="F28" i="52"/>
  <c r="G28" i="52"/>
  <c r="H28" i="52"/>
  <c r="B29" i="52"/>
  <c r="C29" i="52"/>
  <c r="D29" i="52"/>
  <c r="E29" i="52"/>
  <c r="F29" i="52"/>
  <c r="G29" i="52"/>
  <c r="H29" i="52"/>
  <c r="B30" i="52"/>
  <c r="C30" i="52"/>
  <c r="D30" i="52"/>
  <c r="E30" i="52"/>
  <c r="F30" i="52"/>
  <c r="G30" i="52"/>
  <c r="H30" i="52"/>
  <c r="B31" i="52"/>
  <c r="C31" i="52"/>
  <c r="D31" i="52"/>
  <c r="E31" i="52"/>
  <c r="F31" i="52"/>
  <c r="G31" i="52"/>
  <c r="H31" i="52"/>
  <c r="B32" i="52"/>
  <c r="C32" i="52"/>
  <c r="D32" i="52"/>
  <c r="E32" i="52"/>
  <c r="F32" i="52"/>
  <c r="G32" i="52"/>
  <c r="H32" i="52"/>
  <c r="B33" i="52"/>
  <c r="C33" i="52"/>
  <c r="D33" i="52"/>
  <c r="E33" i="52"/>
  <c r="F33" i="52"/>
  <c r="G33" i="52"/>
  <c r="H33" i="52"/>
  <c r="B34" i="52"/>
  <c r="C34" i="52"/>
  <c r="D34" i="52"/>
  <c r="E34" i="52"/>
  <c r="F34" i="52"/>
  <c r="G34" i="52"/>
  <c r="H34" i="52"/>
  <c r="B35" i="52"/>
  <c r="C35" i="52"/>
  <c r="D35" i="52"/>
  <c r="E35" i="52"/>
  <c r="F35" i="52"/>
  <c r="G35" i="52"/>
  <c r="H35" i="52"/>
  <c r="B36" i="52"/>
  <c r="C36" i="52"/>
  <c r="D36" i="52"/>
  <c r="E36" i="52"/>
  <c r="F36" i="52"/>
  <c r="G36" i="52"/>
  <c r="H36" i="52"/>
  <c r="B37" i="52"/>
  <c r="C37" i="52"/>
  <c r="D37" i="52"/>
  <c r="E37" i="52"/>
  <c r="F37" i="52"/>
  <c r="G37" i="52"/>
  <c r="H37" i="52"/>
  <c r="B38" i="52"/>
  <c r="C38" i="52"/>
  <c r="D38" i="52"/>
  <c r="E38" i="52"/>
  <c r="F38" i="52"/>
  <c r="G38" i="52"/>
  <c r="H38" i="52"/>
  <c r="B39" i="52"/>
  <c r="C39" i="52"/>
  <c r="D39" i="52"/>
  <c r="E39" i="52"/>
  <c r="F39" i="52"/>
  <c r="G39" i="52"/>
  <c r="H39" i="52"/>
  <c r="B40" i="52"/>
  <c r="C40" i="52"/>
  <c r="D40" i="52"/>
  <c r="E40" i="52"/>
  <c r="F40" i="52"/>
  <c r="G40" i="52"/>
  <c r="H40" i="52"/>
  <c r="B41" i="52"/>
  <c r="C41" i="52"/>
  <c r="D41" i="52"/>
  <c r="E41" i="52"/>
  <c r="F41" i="52"/>
  <c r="G41" i="52"/>
  <c r="H41" i="52"/>
  <c r="B42" i="52"/>
  <c r="C42" i="52"/>
  <c r="D42" i="52"/>
  <c r="E42" i="52"/>
  <c r="F42" i="52"/>
  <c r="G42" i="52"/>
  <c r="H42" i="52"/>
  <c r="B43" i="52"/>
  <c r="C43" i="52"/>
  <c r="D43" i="52"/>
  <c r="E43" i="52"/>
  <c r="F43" i="52"/>
  <c r="G43" i="52"/>
  <c r="H43" i="52"/>
  <c r="B44" i="52"/>
  <c r="C44" i="52"/>
  <c r="D44" i="52"/>
  <c r="E44" i="52"/>
  <c r="F44" i="52"/>
  <c r="G44" i="52"/>
  <c r="H44" i="52"/>
  <c r="B45" i="52"/>
  <c r="C45" i="52"/>
  <c r="D45" i="52"/>
  <c r="E45" i="52"/>
  <c r="F45" i="52"/>
  <c r="G45" i="52"/>
  <c r="H45" i="52"/>
  <c r="B46" i="52"/>
  <c r="C46" i="52"/>
  <c r="D46" i="52"/>
  <c r="E46" i="52"/>
  <c r="F46" i="52"/>
  <c r="G46" i="52"/>
  <c r="H46" i="52"/>
  <c r="B47" i="52"/>
  <c r="C47" i="52"/>
  <c r="D47" i="52"/>
  <c r="E47" i="52"/>
  <c r="F47" i="52"/>
  <c r="G47" i="52"/>
  <c r="H47" i="52"/>
  <c r="B48" i="52"/>
  <c r="C48" i="52"/>
  <c r="D48" i="52"/>
  <c r="E48" i="52"/>
  <c r="F48" i="52"/>
  <c r="G48" i="52"/>
  <c r="H48" i="52"/>
  <c r="B49" i="52"/>
  <c r="C49" i="52"/>
  <c r="D49" i="52"/>
  <c r="E49" i="52"/>
  <c r="F49" i="52"/>
  <c r="G49" i="52"/>
  <c r="H49" i="52"/>
  <c r="B50" i="52"/>
  <c r="C50" i="52"/>
  <c r="D50" i="52"/>
  <c r="E50" i="52"/>
  <c r="F50" i="52"/>
  <c r="G50" i="52"/>
  <c r="H50" i="52"/>
  <c r="B51" i="52"/>
  <c r="C51" i="52"/>
  <c r="D51" i="52"/>
  <c r="E51" i="52"/>
  <c r="F51" i="52"/>
  <c r="G51" i="52"/>
  <c r="H51" i="52"/>
  <c r="B52" i="52"/>
  <c r="C52" i="52"/>
  <c r="D52" i="52"/>
  <c r="E52" i="52"/>
  <c r="F52" i="52"/>
  <c r="G52" i="52"/>
  <c r="H52" i="52"/>
  <c r="B53" i="52"/>
  <c r="C53" i="52"/>
  <c r="D53" i="52"/>
  <c r="E53" i="52"/>
  <c r="F53" i="52"/>
  <c r="G53" i="52"/>
  <c r="H53" i="52"/>
  <c r="B54" i="52"/>
  <c r="C54" i="52"/>
  <c r="D54" i="52"/>
  <c r="E54" i="52"/>
  <c r="F54" i="52"/>
  <c r="G54" i="52"/>
  <c r="H54" i="52"/>
  <c r="B55" i="52"/>
  <c r="C55" i="52"/>
  <c r="D55" i="52"/>
  <c r="E55" i="52"/>
  <c r="F55" i="52"/>
  <c r="G55" i="52"/>
  <c r="H55" i="52"/>
  <c r="B56" i="52"/>
  <c r="C56" i="52"/>
  <c r="D56" i="52"/>
  <c r="E56" i="52"/>
  <c r="F56" i="52"/>
  <c r="G56" i="52"/>
  <c r="H56" i="52"/>
  <c r="B57" i="52"/>
  <c r="C57" i="52"/>
  <c r="D57" i="52"/>
  <c r="E57" i="52"/>
  <c r="F57" i="52"/>
  <c r="G57" i="52"/>
  <c r="H57" i="52"/>
  <c r="B58" i="52"/>
  <c r="C58" i="52"/>
  <c r="D58" i="52"/>
  <c r="E58" i="52"/>
  <c r="F58" i="52"/>
  <c r="G58" i="52"/>
  <c r="H58" i="52"/>
  <c r="B59" i="52"/>
  <c r="C59" i="52"/>
  <c r="D59" i="52"/>
  <c r="E59" i="52"/>
  <c r="F59" i="52"/>
  <c r="G59" i="52"/>
  <c r="H59" i="52"/>
  <c r="B60" i="52"/>
  <c r="C60" i="52"/>
  <c r="D60" i="52"/>
  <c r="E60" i="52"/>
  <c r="F60" i="52"/>
  <c r="G60" i="52"/>
  <c r="H60" i="52"/>
  <c r="B61" i="52"/>
  <c r="C61" i="52"/>
  <c r="D61" i="52"/>
  <c r="E61" i="52"/>
  <c r="F61" i="52"/>
  <c r="G61" i="52"/>
  <c r="H61" i="52"/>
  <c r="B62" i="52"/>
  <c r="C62" i="52"/>
  <c r="D62" i="52"/>
  <c r="E62" i="52"/>
  <c r="F62" i="52"/>
  <c r="G62" i="52"/>
  <c r="H62" i="52"/>
  <c r="B63" i="52"/>
  <c r="C63" i="52"/>
  <c r="D63" i="52"/>
  <c r="E63" i="52"/>
  <c r="F63" i="52"/>
  <c r="G63" i="52"/>
  <c r="H63" i="52"/>
  <c r="B64" i="52"/>
  <c r="C64" i="52"/>
  <c r="D64" i="52"/>
  <c r="E64" i="52"/>
  <c r="F64" i="52"/>
  <c r="G64" i="52"/>
  <c r="H64" i="52"/>
  <c r="B65" i="52"/>
  <c r="C65" i="52"/>
  <c r="D65" i="52"/>
  <c r="E65" i="52"/>
  <c r="F65" i="52"/>
  <c r="G65" i="52"/>
  <c r="H65" i="52"/>
  <c r="B66" i="52"/>
  <c r="C66" i="52"/>
  <c r="D66" i="52"/>
  <c r="E66" i="52"/>
  <c r="F66" i="52"/>
  <c r="G66" i="52"/>
  <c r="H66" i="52"/>
  <c r="B67" i="52"/>
  <c r="C67" i="52"/>
  <c r="D67" i="52"/>
  <c r="E67" i="52"/>
  <c r="F67" i="52"/>
  <c r="G67" i="52"/>
  <c r="H67" i="52"/>
  <c r="B68" i="52"/>
  <c r="C68" i="52"/>
  <c r="D68" i="52"/>
  <c r="E68" i="52"/>
  <c r="F68" i="52"/>
  <c r="G68" i="52"/>
  <c r="H68" i="52"/>
  <c r="B69" i="52"/>
  <c r="C69" i="52"/>
  <c r="D69" i="52"/>
  <c r="E69" i="52"/>
  <c r="F69" i="52"/>
  <c r="G69" i="52"/>
  <c r="H69" i="52"/>
  <c r="B70" i="52"/>
  <c r="C70" i="52"/>
  <c r="D70" i="52"/>
  <c r="E70" i="52"/>
  <c r="F70" i="52"/>
  <c r="G70" i="52"/>
  <c r="H70" i="52"/>
  <c r="B71" i="52"/>
  <c r="C71" i="52"/>
  <c r="D71" i="52"/>
  <c r="E71" i="52"/>
  <c r="F71" i="52"/>
  <c r="G71" i="52"/>
  <c r="H71" i="52"/>
  <c r="B72" i="52"/>
  <c r="C72" i="52"/>
  <c r="D72" i="52"/>
  <c r="E72" i="52"/>
  <c r="F72" i="52"/>
  <c r="G72" i="52"/>
  <c r="H72" i="52"/>
  <c r="B73" i="52"/>
  <c r="C73" i="52"/>
  <c r="D73" i="52"/>
  <c r="E73" i="52"/>
  <c r="F73" i="52"/>
  <c r="G73" i="52"/>
  <c r="H73" i="52"/>
  <c r="B74" i="52"/>
  <c r="C74" i="52"/>
  <c r="D74" i="52"/>
  <c r="E74" i="52"/>
  <c r="F74" i="52"/>
  <c r="G74" i="52"/>
  <c r="H74" i="52"/>
  <c r="B75" i="52"/>
  <c r="C75" i="52"/>
  <c r="D75" i="52"/>
  <c r="E75" i="52"/>
  <c r="F75" i="52"/>
  <c r="G75" i="52"/>
  <c r="H75" i="52"/>
  <c r="B76" i="52"/>
  <c r="C76" i="52"/>
  <c r="D76" i="52"/>
  <c r="E76" i="52"/>
  <c r="F76" i="52"/>
  <c r="G76" i="52"/>
  <c r="H76" i="52"/>
  <c r="B77" i="52"/>
  <c r="C77" i="52"/>
  <c r="D77" i="52"/>
  <c r="E77" i="52"/>
  <c r="F77" i="52"/>
  <c r="G77" i="52"/>
  <c r="H77" i="52"/>
  <c r="B78" i="52"/>
  <c r="C78" i="52"/>
  <c r="D78" i="52"/>
  <c r="E78" i="52"/>
  <c r="F78" i="52"/>
  <c r="G78" i="52"/>
  <c r="H78" i="52"/>
  <c r="B79" i="52"/>
  <c r="C79" i="52"/>
  <c r="D79" i="52"/>
  <c r="E79" i="52"/>
  <c r="F79" i="52"/>
  <c r="G79" i="52"/>
  <c r="H79" i="52"/>
  <c r="B80" i="52"/>
  <c r="C80" i="52"/>
  <c r="D80" i="52"/>
  <c r="E80" i="52"/>
  <c r="F80" i="52"/>
  <c r="G80" i="52"/>
  <c r="H80" i="52"/>
  <c r="B81" i="52"/>
  <c r="C81" i="52"/>
  <c r="D81" i="52"/>
  <c r="E81" i="52"/>
  <c r="F81" i="52"/>
  <c r="G81" i="52"/>
  <c r="H81" i="52"/>
  <c r="B82" i="52"/>
  <c r="C82" i="52"/>
  <c r="D82" i="52"/>
  <c r="E82" i="52"/>
  <c r="F82" i="52"/>
  <c r="G82" i="52"/>
  <c r="H82" i="52"/>
  <c r="B83" i="52"/>
  <c r="C83" i="52"/>
  <c r="D83" i="52"/>
  <c r="E83" i="52"/>
  <c r="F83" i="52"/>
  <c r="G83" i="52"/>
  <c r="H83" i="52"/>
  <c r="B84" i="52"/>
  <c r="C84" i="52"/>
  <c r="D84" i="52"/>
  <c r="E84" i="52"/>
  <c r="F84" i="52"/>
  <c r="G84" i="52"/>
  <c r="H84" i="52"/>
  <c r="B85" i="52"/>
  <c r="C85" i="52"/>
  <c r="D85" i="52"/>
  <c r="E85" i="52"/>
  <c r="F85" i="52"/>
  <c r="G85" i="52"/>
  <c r="H85" i="52"/>
  <c r="B86" i="52"/>
  <c r="C86" i="52"/>
  <c r="D86" i="52"/>
  <c r="E86" i="52"/>
  <c r="F86" i="52"/>
  <c r="G86" i="52"/>
  <c r="H86" i="52"/>
  <c r="B87" i="52"/>
  <c r="C87" i="52"/>
  <c r="D87" i="52"/>
  <c r="E87" i="52"/>
  <c r="F87" i="52"/>
  <c r="G87" i="52"/>
  <c r="H87" i="52"/>
  <c r="B88" i="52"/>
  <c r="C88" i="52"/>
  <c r="D88" i="52"/>
  <c r="E88" i="52"/>
  <c r="F88" i="52"/>
  <c r="G88" i="52"/>
  <c r="H88" i="52"/>
  <c r="B89" i="52"/>
  <c r="C89" i="52"/>
  <c r="D89" i="52"/>
  <c r="E89" i="52"/>
  <c r="F89" i="52"/>
  <c r="G89" i="52"/>
  <c r="H89" i="52"/>
  <c r="B90" i="52"/>
  <c r="C90" i="52"/>
  <c r="D90" i="52"/>
  <c r="E90" i="52"/>
  <c r="F90" i="52"/>
  <c r="G90" i="52"/>
  <c r="H90" i="52"/>
  <c r="B91" i="52"/>
  <c r="C91" i="52"/>
  <c r="D91" i="52"/>
  <c r="E91" i="52"/>
  <c r="F91" i="52"/>
  <c r="G91" i="52"/>
  <c r="H91" i="52"/>
  <c r="B92" i="52"/>
  <c r="C92" i="52"/>
  <c r="D92" i="52"/>
  <c r="E92" i="52"/>
  <c r="F92" i="52"/>
  <c r="G92" i="52"/>
  <c r="H92" i="52"/>
  <c r="B93" i="52"/>
  <c r="C93" i="52"/>
  <c r="D93" i="52"/>
  <c r="E93" i="52"/>
  <c r="F93" i="52"/>
  <c r="G93" i="52"/>
  <c r="H93" i="52"/>
  <c r="B94" i="52"/>
  <c r="C94" i="52"/>
  <c r="D94" i="52"/>
  <c r="E94" i="52"/>
  <c r="F94" i="52"/>
  <c r="G94" i="52"/>
  <c r="H94" i="52"/>
  <c r="B95" i="52"/>
  <c r="C95" i="52"/>
  <c r="D95" i="52"/>
  <c r="E95" i="52"/>
  <c r="F95" i="52"/>
  <c r="G95" i="52"/>
  <c r="H95" i="52"/>
  <c r="B96" i="52"/>
  <c r="C96" i="52"/>
  <c r="D96" i="52"/>
  <c r="E96" i="52"/>
  <c r="F96" i="52"/>
  <c r="G96" i="52"/>
  <c r="H96" i="52"/>
  <c r="B97" i="52"/>
  <c r="C97" i="52"/>
  <c r="D97" i="52"/>
  <c r="E97" i="52"/>
  <c r="F97" i="52"/>
  <c r="G97" i="52"/>
  <c r="H97" i="52"/>
  <c r="B98" i="52"/>
  <c r="C98" i="52"/>
  <c r="D98" i="52"/>
  <c r="E98" i="52"/>
  <c r="F98" i="52"/>
  <c r="G98" i="52"/>
  <c r="H98" i="52"/>
  <c r="B99" i="52"/>
  <c r="C99" i="52"/>
  <c r="D99" i="52"/>
  <c r="E99" i="52"/>
  <c r="F99" i="52"/>
  <c r="G99" i="52"/>
  <c r="H99" i="52"/>
  <c r="B100" i="52"/>
  <c r="C100" i="52"/>
  <c r="D100" i="52"/>
  <c r="E100" i="52"/>
  <c r="F100" i="52"/>
  <c r="G100" i="52"/>
  <c r="H100" i="52"/>
  <c r="B101" i="52"/>
  <c r="C101" i="52"/>
  <c r="D101" i="52"/>
  <c r="E101" i="52"/>
  <c r="F101" i="52"/>
  <c r="G101" i="52"/>
  <c r="H101" i="52"/>
  <c r="B102" i="52"/>
  <c r="C102" i="52"/>
  <c r="D102" i="52"/>
  <c r="E102" i="52"/>
  <c r="F102" i="52"/>
  <c r="G102" i="52"/>
  <c r="H102" i="52"/>
  <c r="B103" i="52"/>
  <c r="C103" i="52"/>
  <c r="D103" i="52"/>
  <c r="E103" i="52"/>
  <c r="F103" i="52"/>
  <c r="G103" i="52"/>
  <c r="H103" i="52"/>
  <c r="B104" i="52"/>
  <c r="C104" i="52"/>
  <c r="D104" i="52"/>
  <c r="E104" i="52"/>
  <c r="F104" i="52"/>
  <c r="G104" i="52"/>
  <c r="H104" i="52"/>
  <c r="D4" i="52"/>
  <c r="D105" i="52" s="1"/>
  <c r="E4" i="52"/>
  <c r="F4" i="52"/>
  <c r="F105" i="52" s="1"/>
  <c r="G4" i="52"/>
  <c r="C4" i="52"/>
  <c r="C105" i="52" s="1"/>
  <c r="B4" i="52"/>
  <c r="B105" i="52" s="1"/>
  <c r="B5" i="50"/>
  <c r="C5" i="50"/>
  <c r="D5" i="50"/>
  <c r="E5" i="50"/>
  <c r="F5" i="50"/>
  <c r="G5" i="50"/>
  <c r="H5" i="50"/>
  <c r="B6" i="50"/>
  <c r="C6" i="50"/>
  <c r="D6" i="50"/>
  <c r="E6" i="50"/>
  <c r="F6" i="50"/>
  <c r="G6" i="50"/>
  <c r="H6" i="50"/>
  <c r="B7" i="50"/>
  <c r="C7" i="50"/>
  <c r="D7" i="50"/>
  <c r="E7" i="50"/>
  <c r="F7" i="50"/>
  <c r="G7" i="50"/>
  <c r="H7" i="50"/>
  <c r="B8" i="50"/>
  <c r="C8" i="50"/>
  <c r="D8" i="50"/>
  <c r="E8" i="50"/>
  <c r="F8" i="50"/>
  <c r="G8" i="50"/>
  <c r="H8" i="50"/>
  <c r="B9" i="50"/>
  <c r="C9" i="50"/>
  <c r="D9" i="50"/>
  <c r="E9" i="50"/>
  <c r="F9" i="50"/>
  <c r="G9" i="50"/>
  <c r="H9" i="50"/>
  <c r="B10" i="50"/>
  <c r="C10" i="50"/>
  <c r="D10" i="50"/>
  <c r="E10" i="50"/>
  <c r="F10" i="50"/>
  <c r="G10" i="50"/>
  <c r="H10" i="50"/>
  <c r="B11" i="50"/>
  <c r="C11" i="50"/>
  <c r="D11" i="50"/>
  <c r="E11" i="50"/>
  <c r="F11" i="50"/>
  <c r="G11" i="50"/>
  <c r="H11" i="50"/>
  <c r="B12" i="50"/>
  <c r="C12" i="50"/>
  <c r="D12" i="50"/>
  <c r="E12" i="50"/>
  <c r="F12" i="50"/>
  <c r="G12" i="50"/>
  <c r="H12" i="50"/>
  <c r="B13" i="50"/>
  <c r="C13" i="50"/>
  <c r="D13" i="50"/>
  <c r="E13" i="50"/>
  <c r="F13" i="50"/>
  <c r="G13" i="50"/>
  <c r="H13" i="50"/>
  <c r="B14" i="50"/>
  <c r="C14" i="50"/>
  <c r="D14" i="50"/>
  <c r="E14" i="50"/>
  <c r="F14" i="50"/>
  <c r="G14" i="50"/>
  <c r="H14" i="50"/>
  <c r="B15" i="50"/>
  <c r="C15" i="50"/>
  <c r="D15" i="50"/>
  <c r="E15" i="50"/>
  <c r="F15" i="50"/>
  <c r="G15" i="50"/>
  <c r="H15" i="50"/>
  <c r="B16" i="50"/>
  <c r="C16" i="50"/>
  <c r="D16" i="50"/>
  <c r="E16" i="50"/>
  <c r="F16" i="50"/>
  <c r="G16" i="50"/>
  <c r="H16" i="50"/>
  <c r="B17" i="50"/>
  <c r="C17" i="50"/>
  <c r="D17" i="50"/>
  <c r="E17" i="50"/>
  <c r="F17" i="50"/>
  <c r="G17" i="50"/>
  <c r="H17" i="50"/>
  <c r="B18" i="50"/>
  <c r="C18" i="50"/>
  <c r="D18" i="50"/>
  <c r="E18" i="50"/>
  <c r="F18" i="50"/>
  <c r="G18" i="50"/>
  <c r="H18" i="50"/>
  <c r="B19" i="50"/>
  <c r="C19" i="50"/>
  <c r="D19" i="50"/>
  <c r="E19" i="50"/>
  <c r="F19" i="50"/>
  <c r="G19" i="50"/>
  <c r="H19" i="50"/>
  <c r="B20" i="50"/>
  <c r="C20" i="50"/>
  <c r="D20" i="50"/>
  <c r="E20" i="50"/>
  <c r="F20" i="50"/>
  <c r="G20" i="50"/>
  <c r="H20" i="50"/>
  <c r="B21" i="50"/>
  <c r="C21" i="50"/>
  <c r="D21" i="50"/>
  <c r="E21" i="50"/>
  <c r="F21" i="50"/>
  <c r="G21" i="50"/>
  <c r="H21" i="50"/>
  <c r="B22" i="50"/>
  <c r="C22" i="50"/>
  <c r="D22" i="50"/>
  <c r="E22" i="50"/>
  <c r="F22" i="50"/>
  <c r="G22" i="50"/>
  <c r="H22" i="50"/>
  <c r="B23" i="50"/>
  <c r="C23" i="50"/>
  <c r="D23" i="50"/>
  <c r="E23" i="50"/>
  <c r="F23" i="50"/>
  <c r="G23" i="50"/>
  <c r="H23" i="50"/>
  <c r="B24" i="50"/>
  <c r="C24" i="50"/>
  <c r="D24" i="50"/>
  <c r="E24" i="50"/>
  <c r="F24" i="50"/>
  <c r="G24" i="50"/>
  <c r="H24" i="50"/>
  <c r="B25" i="50"/>
  <c r="C25" i="50"/>
  <c r="D25" i="50"/>
  <c r="E25" i="50"/>
  <c r="F25" i="50"/>
  <c r="G25" i="50"/>
  <c r="H25" i="50"/>
  <c r="B26" i="50"/>
  <c r="C26" i="50"/>
  <c r="D26" i="50"/>
  <c r="E26" i="50"/>
  <c r="F26" i="50"/>
  <c r="G26" i="50"/>
  <c r="H26" i="50"/>
  <c r="B27" i="50"/>
  <c r="C27" i="50"/>
  <c r="D27" i="50"/>
  <c r="E27" i="50"/>
  <c r="F27" i="50"/>
  <c r="G27" i="50"/>
  <c r="H27" i="50"/>
  <c r="B28" i="50"/>
  <c r="C28" i="50"/>
  <c r="D28" i="50"/>
  <c r="E28" i="50"/>
  <c r="F28" i="50"/>
  <c r="G28" i="50"/>
  <c r="H28" i="50"/>
  <c r="B29" i="50"/>
  <c r="C29" i="50"/>
  <c r="D29" i="50"/>
  <c r="E29" i="50"/>
  <c r="F29" i="50"/>
  <c r="G29" i="50"/>
  <c r="H29" i="50"/>
  <c r="B30" i="50"/>
  <c r="C30" i="50"/>
  <c r="D30" i="50"/>
  <c r="E30" i="50"/>
  <c r="F30" i="50"/>
  <c r="G30" i="50"/>
  <c r="H30" i="50"/>
  <c r="B31" i="50"/>
  <c r="C31" i="50"/>
  <c r="D31" i="50"/>
  <c r="E31" i="50"/>
  <c r="F31" i="50"/>
  <c r="G31" i="50"/>
  <c r="H31" i="50"/>
  <c r="B32" i="50"/>
  <c r="C32" i="50"/>
  <c r="D32" i="50"/>
  <c r="E32" i="50"/>
  <c r="F32" i="50"/>
  <c r="G32" i="50"/>
  <c r="H32" i="50"/>
  <c r="B33" i="50"/>
  <c r="C33" i="50"/>
  <c r="D33" i="50"/>
  <c r="E33" i="50"/>
  <c r="F33" i="50"/>
  <c r="G33" i="50"/>
  <c r="H33" i="50"/>
  <c r="B34" i="50"/>
  <c r="C34" i="50"/>
  <c r="D34" i="50"/>
  <c r="E34" i="50"/>
  <c r="F34" i="50"/>
  <c r="G34" i="50"/>
  <c r="H34" i="50"/>
  <c r="B35" i="50"/>
  <c r="C35" i="50"/>
  <c r="D35" i="50"/>
  <c r="E35" i="50"/>
  <c r="F35" i="50"/>
  <c r="G35" i="50"/>
  <c r="H35" i="50"/>
  <c r="B36" i="50"/>
  <c r="C36" i="50"/>
  <c r="D36" i="50"/>
  <c r="E36" i="50"/>
  <c r="F36" i="50"/>
  <c r="G36" i="50"/>
  <c r="H36" i="50"/>
  <c r="B37" i="50"/>
  <c r="C37" i="50"/>
  <c r="D37" i="50"/>
  <c r="E37" i="50"/>
  <c r="F37" i="50"/>
  <c r="G37" i="50"/>
  <c r="H37" i="50"/>
  <c r="B38" i="50"/>
  <c r="C38" i="50"/>
  <c r="D38" i="50"/>
  <c r="E38" i="50"/>
  <c r="F38" i="50"/>
  <c r="G38" i="50"/>
  <c r="H38" i="50"/>
  <c r="B39" i="50"/>
  <c r="C39" i="50"/>
  <c r="D39" i="50"/>
  <c r="E39" i="50"/>
  <c r="F39" i="50"/>
  <c r="G39" i="50"/>
  <c r="H39" i="50"/>
  <c r="B40" i="50"/>
  <c r="C40" i="50"/>
  <c r="D40" i="50"/>
  <c r="E40" i="50"/>
  <c r="F40" i="50"/>
  <c r="G40" i="50"/>
  <c r="H40" i="50"/>
  <c r="B41" i="50"/>
  <c r="C41" i="50"/>
  <c r="D41" i="50"/>
  <c r="E41" i="50"/>
  <c r="F41" i="50"/>
  <c r="G41" i="50"/>
  <c r="H41" i="50"/>
  <c r="B42" i="50"/>
  <c r="C42" i="50"/>
  <c r="D42" i="50"/>
  <c r="E42" i="50"/>
  <c r="F42" i="50"/>
  <c r="G42" i="50"/>
  <c r="H42" i="50"/>
  <c r="B43" i="50"/>
  <c r="C43" i="50"/>
  <c r="D43" i="50"/>
  <c r="E43" i="50"/>
  <c r="F43" i="50"/>
  <c r="G43" i="50"/>
  <c r="H43" i="50"/>
  <c r="B44" i="50"/>
  <c r="C44" i="50"/>
  <c r="D44" i="50"/>
  <c r="E44" i="50"/>
  <c r="F44" i="50"/>
  <c r="G44" i="50"/>
  <c r="H44" i="50"/>
  <c r="B45" i="50"/>
  <c r="C45" i="50"/>
  <c r="D45" i="50"/>
  <c r="E45" i="50"/>
  <c r="F45" i="50"/>
  <c r="G45" i="50"/>
  <c r="H45" i="50"/>
  <c r="B46" i="50"/>
  <c r="C46" i="50"/>
  <c r="D46" i="50"/>
  <c r="E46" i="50"/>
  <c r="F46" i="50"/>
  <c r="G46" i="50"/>
  <c r="H46" i="50"/>
  <c r="B47" i="50"/>
  <c r="C47" i="50"/>
  <c r="D47" i="50"/>
  <c r="E47" i="50"/>
  <c r="F47" i="50"/>
  <c r="G47" i="50"/>
  <c r="H47" i="50"/>
  <c r="B48" i="50"/>
  <c r="C48" i="50"/>
  <c r="D48" i="50"/>
  <c r="E48" i="50"/>
  <c r="F48" i="50"/>
  <c r="G48" i="50"/>
  <c r="H48" i="50"/>
  <c r="B49" i="50"/>
  <c r="C49" i="50"/>
  <c r="D49" i="50"/>
  <c r="E49" i="50"/>
  <c r="F49" i="50"/>
  <c r="G49" i="50"/>
  <c r="H49" i="50"/>
  <c r="B50" i="50"/>
  <c r="C50" i="50"/>
  <c r="D50" i="50"/>
  <c r="E50" i="50"/>
  <c r="F50" i="50"/>
  <c r="G50" i="50"/>
  <c r="H50" i="50"/>
  <c r="B51" i="50"/>
  <c r="C51" i="50"/>
  <c r="D51" i="50"/>
  <c r="E51" i="50"/>
  <c r="F51" i="50"/>
  <c r="G51" i="50"/>
  <c r="H51" i="50"/>
  <c r="B52" i="50"/>
  <c r="C52" i="50"/>
  <c r="D52" i="50"/>
  <c r="E52" i="50"/>
  <c r="F52" i="50"/>
  <c r="G52" i="50"/>
  <c r="H52" i="50"/>
  <c r="B53" i="50"/>
  <c r="C53" i="50"/>
  <c r="D53" i="50"/>
  <c r="E53" i="50"/>
  <c r="F53" i="50"/>
  <c r="G53" i="50"/>
  <c r="H53" i="50"/>
  <c r="B54" i="50"/>
  <c r="C54" i="50"/>
  <c r="D54" i="50"/>
  <c r="E54" i="50"/>
  <c r="F54" i="50"/>
  <c r="G54" i="50"/>
  <c r="H54" i="50"/>
  <c r="B55" i="50"/>
  <c r="C55" i="50"/>
  <c r="D55" i="50"/>
  <c r="E55" i="50"/>
  <c r="F55" i="50"/>
  <c r="G55" i="50"/>
  <c r="H55" i="50"/>
  <c r="B56" i="50"/>
  <c r="C56" i="50"/>
  <c r="D56" i="50"/>
  <c r="E56" i="50"/>
  <c r="F56" i="50"/>
  <c r="G56" i="50"/>
  <c r="H56" i="50"/>
  <c r="B57" i="50"/>
  <c r="C57" i="50"/>
  <c r="D57" i="50"/>
  <c r="E57" i="50"/>
  <c r="F57" i="50"/>
  <c r="G57" i="50"/>
  <c r="H57" i="50"/>
  <c r="B58" i="50"/>
  <c r="C58" i="50"/>
  <c r="D58" i="50"/>
  <c r="E58" i="50"/>
  <c r="F58" i="50"/>
  <c r="G58" i="50"/>
  <c r="H58" i="50"/>
  <c r="B59" i="50"/>
  <c r="C59" i="50"/>
  <c r="D59" i="50"/>
  <c r="E59" i="50"/>
  <c r="F59" i="50"/>
  <c r="G59" i="50"/>
  <c r="H59" i="50"/>
  <c r="B60" i="50"/>
  <c r="C60" i="50"/>
  <c r="D60" i="50"/>
  <c r="E60" i="50"/>
  <c r="F60" i="50"/>
  <c r="G60" i="50"/>
  <c r="H60" i="50"/>
  <c r="B61" i="50"/>
  <c r="C61" i="50"/>
  <c r="D61" i="50"/>
  <c r="E61" i="50"/>
  <c r="F61" i="50"/>
  <c r="G61" i="50"/>
  <c r="H61" i="50"/>
  <c r="B62" i="50"/>
  <c r="C62" i="50"/>
  <c r="D62" i="50"/>
  <c r="E62" i="50"/>
  <c r="F62" i="50"/>
  <c r="G62" i="50"/>
  <c r="H62" i="50"/>
  <c r="B63" i="50"/>
  <c r="C63" i="50"/>
  <c r="D63" i="50"/>
  <c r="E63" i="50"/>
  <c r="F63" i="50"/>
  <c r="G63" i="50"/>
  <c r="H63" i="50"/>
  <c r="B64" i="50"/>
  <c r="C64" i="50"/>
  <c r="D64" i="50"/>
  <c r="E64" i="50"/>
  <c r="F64" i="50"/>
  <c r="G64" i="50"/>
  <c r="H64" i="50"/>
  <c r="B65" i="50"/>
  <c r="C65" i="50"/>
  <c r="D65" i="50"/>
  <c r="E65" i="50"/>
  <c r="F65" i="50"/>
  <c r="G65" i="50"/>
  <c r="H65" i="50"/>
  <c r="B66" i="50"/>
  <c r="C66" i="50"/>
  <c r="D66" i="50"/>
  <c r="E66" i="50"/>
  <c r="F66" i="50"/>
  <c r="G66" i="50"/>
  <c r="H66" i="50"/>
  <c r="B67" i="50"/>
  <c r="C67" i="50"/>
  <c r="D67" i="50"/>
  <c r="E67" i="50"/>
  <c r="F67" i="50"/>
  <c r="G67" i="50"/>
  <c r="H67" i="50"/>
  <c r="B68" i="50"/>
  <c r="C68" i="50"/>
  <c r="D68" i="50"/>
  <c r="E68" i="50"/>
  <c r="F68" i="50"/>
  <c r="G68" i="50"/>
  <c r="H68" i="50"/>
  <c r="B69" i="50"/>
  <c r="C69" i="50"/>
  <c r="D69" i="50"/>
  <c r="E69" i="50"/>
  <c r="F69" i="50"/>
  <c r="G69" i="50"/>
  <c r="H69" i="50"/>
  <c r="B70" i="50"/>
  <c r="C70" i="50"/>
  <c r="D70" i="50"/>
  <c r="E70" i="50"/>
  <c r="F70" i="50"/>
  <c r="G70" i="50"/>
  <c r="H70" i="50"/>
  <c r="B71" i="50"/>
  <c r="C71" i="50"/>
  <c r="D71" i="50"/>
  <c r="E71" i="50"/>
  <c r="F71" i="50"/>
  <c r="G71" i="50"/>
  <c r="H71" i="50"/>
  <c r="B72" i="50"/>
  <c r="C72" i="50"/>
  <c r="D72" i="50"/>
  <c r="E72" i="50"/>
  <c r="F72" i="50"/>
  <c r="G72" i="50"/>
  <c r="H72" i="50"/>
  <c r="B73" i="50"/>
  <c r="C73" i="50"/>
  <c r="D73" i="50"/>
  <c r="E73" i="50"/>
  <c r="F73" i="50"/>
  <c r="G73" i="50"/>
  <c r="H73" i="50"/>
  <c r="B74" i="50"/>
  <c r="C74" i="50"/>
  <c r="D74" i="50"/>
  <c r="E74" i="50"/>
  <c r="F74" i="50"/>
  <c r="G74" i="50"/>
  <c r="H74" i="50"/>
  <c r="B75" i="50"/>
  <c r="C75" i="50"/>
  <c r="D75" i="50"/>
  <c r="E75" i="50"/>
  <c r="F75" i="50"/>
  <c r="G75" i="50"/>
  <c r="H75" i="50"/>
  <c r="B76" i="50"/>
  <c r="C76" i="50"/>
  <c r="D76" i="50"/>
  <c r="E76" i="50"/>
  <c r="F76" i="50"/>
  <c r="G76" i="50"/>
  <c r="H76" i="50"/>
  <c r="B77" i="50"/>
  <c r="C77" i="50"/>
  <c r="D77" i="50"/>
  <c r="E77" i="50"/>
  <c r="F77" i="50"/>
  <c r="G77" i="50"/>
  <c r="H77" i="50"/>
  <c r="B78" i="50"/>
  <c r="C78" i="50"/>
  <c r="D78" i="50"/>
  <c r="E78" i="50"/>
  <c r="F78" i="50"/>
  <c r="G78" i="50"/>
  <c r="H78" i="50"/>
  <c r="B79" i="50"/>
  <c r="C79" i="50"/>
  <c r="D79" i="50"/>
  <c r="E79" i="50"/>
  <c r="F79" i="50"/>
  <c r="G79" i="50"/>
  <c r="H79" i="50"/>
  <c r="B80" i="50"/>
  <c r="C80" i="50"/>
  <c r="D80" i="50"/>
  <c r="E80" i="50"/>
  <c r="F80" i="50"/>
  <c r="G80" i="50"/>
  <c r="H80" i="50"/>
  <c r="B81" i="50"/>
  <c r="C81" i="50"/>
  <c r="D81" i="50"/>
  <c r="E81" i="50"/>
  <c r="F81" i="50"/>
  <c r="G81" i="50"/>
  <c r="H81" i="50"/>
  <c r="B82" i="50"/>
  <c r="C82" i="50"/>
  <c r="D82" i="50"/>
  <c r="E82" i="50"/>
  <c r="F82" i="50"/>
  <c r="G82" i="50"/>
  <c r="H82" i="50"/>
  <c r="B83" i="50"/>
  <c r="C83" i="50"/>
  <c r="D83" i="50"/>
  <c r="E83" i="50"/>
  <c r="F83" i="50"/>
  <c r="G83" i="50"/>
  <c r="H83" i="50"/>
  <c r="B84" i="50"/>
  <c r="C84" i="50"/>
  <c r="D84" i="50"/>
  <c r="E84" i="50"/>
  <c r="F84" i="50"/>
  <c r="G84" i="50"/>
  <c r="H84" i="50"/>
  <c r="B85" i="50"/>
  <c r="C85" i="50"/>
  <c r="D85" i="50"/>
  <c r="E85" i="50"/>
  <c r="F85" i="50"/>
  <c r="G85" i="50"/>
  <c r="H85" i="50"/>
  <c r="B86" i="50"/>
  <c r="C86" i="50"/>
  <c r="D86" i="50"/>
  <c r="E86" i="50"/>
  <c r="F86" i="50"/>
  <c r="G86" i="50"/>
  <c r="H86" i="50"/>
  <c r="B87" i="50"/>
  <c r="C87" i="50"/>
  <c r="D87" i="50"/>
  <c r="E87" i="50"/>
  <c r="F87" i="50"/>
  <c r="G87" i="50"/>
  <c r="H87" i="50"/>
  <c r="B88" i="50"/>
  <c r="C88" i="50"/>
  <c r="D88" i="50"/>
  <c r="E88" i="50"/>
  <c r="F88" i="50"/>
  <c r="G88" i="50"/>
  <c r="H88" i="50"/>
  <c r="B89" i="50"/>
  <c r="C89" i="50"/>
  <c r="D89" i="50"/>
  <c r="E89" i="50"/>
  <c r="F89" i="50"/>
  <c r="G89" i="50"/>
  <c r="H89" i="50"/>
  <c r="B90" i="50"/>
  <c r="C90" i="50"/>
  <c r="D90" i="50"/>
  <c r="E90" i="50"/>
  <c r="F90" i="50"/>
  <c r="G90" i="50"/>
  <c r="H90" i="50"/>
  <c r="B91" i="50"/>
  <c r="C91" i="50"/>
  <c r="D91" i="50"/>
  <c r="E91" i="50"/>
  <c r="F91" i="50"/>
  <c r="G91" i="50"/>
  <c r="H91" i="50"/>
  <c r="B92" i="50"/>
  <c r="C92" i="50"/>
  <c r="D92" i="50"/>
  <c r="E92" i="50"/>
  <c r="F92" i="50"/>
  <c r="G92" i="50"/>
  <c r="H92" i="50"/>
  <c r="B93" i="50"/>
  <c r="C93" i="50"/>
  <c r="D93" i="50"/>
  <c r="E93" i="50"/>
  <c r="F93" i="50"/>
  <c r="G93" i="50"/>
  <c r="H93" i="50"/>
  <c r="B94" i="50"/>
  <c r="C94" i="50"/>
  <c r="D94" i="50"/>
  <c r="E94" i="50"/>
  <c r="F94" i="50"/>
  <c r="G94" i="50"/>
  <c r="H94" i="50"/>
  <c r="B95" i="50"/>
  <c r="C95" i="50"/>
  <c r="D95" i="50"/>
  <c r="E95" i="50"/>
  <c r="F95" i="50"/>
  <c r="G95" i="50"/>
  <c r="H95" i="50"/>
  <c r="B96" i="50"/>
  <c r="C96" i="50"/>
  <c r="D96" i="50"/>
  <c r="E96" i="50"/>
  <c r="F96" i="50"/>
  <c r="G96" i="50"/>
  <c r="H96" i="50"/>
  <c r="B97" i="50"/>
  <c r="C97" i="50"/>
  <c r="D97" i="50"/>
  <c r="E97" i="50"/>
  <c r="F97" i="50"/>
  <c r="G97" i="50"/>
  <c r="H97" i="50"/>
  <c r="B98" i="50"/>
  <c r="C98" i="50"/>
  <c r="D98" i="50"/>
  <c r="E98" i="50"/>
  <c r="F98" i="50"/>
  <c r="G98" i="50"/>
  <c r="H98" i="50"/>
  <c r="B99" i="50"/>
  <c r="C99" i="50"/>
  <c r="D99" i="50"/>
  <c r="E99" i="50"/>
  <c r="F99" i="50"/>
  <c r="G99" i="50"/>
  <c r="H99" i="50"/>
  <c r="B100" i="50"/>
  <c r="C100" i="50"/>
  <c r="D100" i="50"/>
  <c r="E100" i="50"/>
  <c r="F100" i="50"/>
  <c r="G100" i="50"/>
  <c r="H100" i="50"/>
  <c r="B101" i="50"/>
  <c r="C101" i="50"/>
  <c r="D101" i="50"/>
  <c r="E101" i="50"/>
  <c r="F101" i="50"/>
  <c r="G101" i="50"/>
  <c r="H101" i="50"/>
  <c r="B102" i="50"/>
  <c r="C102" i="50"/>
  <c r="D102" i="50"/>
  <c r="E102" i="50"/>
  <c r="F102" i="50"/>
  <c r="G102" i="50"/>
  <c r="H102" i="50"/>
  <c r="B103" i="50"/>
  <c r="C103" i="50"/>
  <c r="D103" i="50"/>
  <c r="E103" i="50"/>
  <c r="F103" i="50"/>
  <c r="G103" i="50"/>
  <c r="H103" i="50"/>
  <c r="B104" i="50"/>
  <c r="C104" i="50"/>
  <c r="D104" i="50"/>
  <c r="E104" i="50"/>
  <c r="F104" i="50"/>
  <c r="G104" i="50"/>
  <c r="H104" i="50"/>
  <c r="C4" i="50"/>
  <c r="D4" i="50"/>
  <c r="E4" i="50"/>
  <c r="F4" i="50"/>
  <c r="G4" i="50"/>
  <c r="B4" i="50"/>
  <c r="H105" i="52" l="1"/>
  <c r="B105" i="50"/>
  <c r="B109" i="50" s="1"/>
  <c r="F105" i="50"/>
  <c r="F109" i="50" s="1"/>
  <c r="D105" i="50"/>
  <c r="D109" i="50" s="1"/>
  <c r="G105" i="50"/>
  <c r="G109" i="50" s="1"/>
  <c r="E105" i="50"/>
  <c r="E109" i="50" s="1"/>
  <c r="C105" i="50"/>
  <c r="C109" i="50" s="1"/>
  <c r="E105" i="52"/>
  <c r="G105" i="52"/>
  <c r="H4" i="52"/>
  <c r="H4" i="50"/>
  <c r="H105" i="50" s="1"/>
  <c r="H109" i="50" s="1"/>
</calcChain>
</file>

<file path=xl/sharedStrings.xml><?xml version="1.0" encoding="utf-8"?>
<sst xmlns="http://schemas.openxmlformats.org/spreadsheetml/2006/main" count="4878" uniqueCount="269">
  <si>
    <t>AGRIGENTO</t>
  </si>
  <si>
    <t>ALESSANDRIA</t>
  </si>
  <si>
    <t>ANCONA</t>
  </si>
  <si>
    <t>AOSTA</t>
  </si>
  <si>
    <t>ASCOLI PICENO</t>
  </si>
  <si>
    <t>L`AQUILA</t>
  </si>
  <si>
    <t>AREZZO</t>
  </si>
  <si>
    <t>ASTI</t>
  </si>
  <si>
    <t>AVELLINO</t>
  </si>
  <si>
    <t>BARI</t>
  </si>
  <si>
    <t>BERGAMO</t>
  </si>
  <si>
    <t>BIELLA</t>
  </si>
  <si>
    <t>BELLUNO</t>
  </si>
  <si>
    <t>BENEVENTO</t>
  </si>
  <si>
    <t>BOLOGNA</t>
  </si>
  <si>
    <t>BRINDISI</t>
  </si>
  <si>
    <t>BRESCIA</t>
  </si>
  <si>
    <t>CAGLIARI</t>
  </si>
  <si>
    <t>CAMPOBASSO</t>
  </si>
  <si>
    <t>CASERTA</t>
  </si>
  <si>
    <t>CHIETI</t>
  </si>
  <si>
    <t>CALTANISSETTA</t>
  </si>
  <si>
    <t>CUNEO</t>
  </si>
  <si>
    <t>COMO</t>
  </si>
  <si>
    <t>CREMONA</t>
  </si>
  <si>
    <t>COSENZA</t>
  </si>
  <si>
    <t>CATANIA</t>
  </si>
  <si>
    <t>CATANZARO</t>
  </si>
  <si>
    <t>ENNA</t>
  </si>
  <si>
    <t>FERRARA</t>
  </si>
  <si>
    <t>FOGGIA</t>
  </si>
  <si>
    <t>FIRENZE</t>
  </si>
  <si>
    <t>FROSINONE</t>
  </si>
  <si>
    <t>GENOVA</t>
  </si>
  <si>
    <t>GORIZIA</t>
  </si>
  <si>
    <t>GROSSETO</t>
  </si>
  <si>
    <t>IMPERIA</t>
  </si>
  <si>
    <t>ISERNIA</t>
  </si>
  <si>
    <t>CROTONE</t>
  </si>
  <si>
    <t>LECCO</t>
  </si>
  <si>
    <t>LECCE</t>
  </si>
  <si>
    <t>LIVORNO</t>
  </si>
  <si>
    <t>LODI</t>
  </si>
  <si>
    <t>LATINA</t>
  </si>
  <si>
    <t>LUCCA</t>
  </si>
  <si>
    <t>MACERATA</t>
  </si>
  <si>
    <t>MESSINA</t>
  </si>
  <si>
    <t>MILANO</t>
  </si>
  <si>
    <t>MANTOVA</t>
  </si>
  <si>
    <t>MODENA</t>
  </si>
  <si>
    <t>MATERA</t>
  </si>
  <si>
    <t>NAPOLI</t>
  </si>
  <si>
    <t>NOVARA</t>
  </si>
  <si>
    <t>NUORO</t>
  </si>
  <si>
    <t>ORISTANO</t>
  </si>
  <si>
    <t>PALERMO</t>
  </si>
  <si>
    <t>PIACENZA</t>
  </si>
  <si>
    <t>PADOVA</t>
  </si>
  <si>
    <t>PESCARA</t>
  </si>
  <si>
    <t>PERUGIA</t>
  </si>
  <si>
    <t>PISA</t>
  </si>
  <si>
    <t>PORDENONE</t>
  </si>
  <si>
    <t>PRATO</t>
  </si>
  <si>
    <t>PARMA</t>
  </si>
  <si>
    <t>PESARO</t>
  </si>
  <si>
    <t>PISTOIA</t>
  </si>
  <si>
    <t>PAVIA</t>
  </si>
  <si>
    <t>POTENZA</t>
  </si>
  <si>
    <t>RAVENNA</t>
  </si>
  <si>
    <t>REGGIO NELL`EMILIA</t>
  </si>
  <si>
    <t>RAGUSA</t>
  </si>
  <si>
    <t>RIETI</t>
  </si>
  <si>
    <t>ROMA</t>
  </si>
  <si>
    <t>RIMINI</t>
  </si>
  <si>
    <t>ROVIGO</t>
  </si>
  <si>
    <t>SALERNO</t>
  </si>
  <si>
    <t>SIENA</t>
  </si>
  <si>
    <t>SONDRIO</t>
  </si>
  <si>
    <t>LA SPEZIA</t>
  </si>
  <si>
    <t>SIRACUSA</t>
  </si>
  <si>
    <t>SASSARI</t>
  </si>
  <si>
    <t>SAVONA</t>
  </si>
  <si>
    <t>TARANTO</t>
  </si>
  <si>
    <t>TERAMO</t>
  </si>
  <si>
    <t>TORINO</t>
  </si>
  <si>
    <t>TRAPANI</t>
  </si>
  <si>
    <t>TERNI</t>
  </si>
  <si>
    <t>TRIESTE</t>
  </si>
  <si>
    <t>TREVISO</t>
  </si>
  <si>
    <t>UDINE</t>
  </si>
  <si>
    <t>VARESE</t>
  </si>
  <si>
    <t>VERBANIA</t>
  </si>
  <si>
    <t>VERCELLI</t>
  </si>
  <si>
    <t>VENEZIA</t>
  </si>
  <si>
    <t>VICENZA</t>
  </si>
  <si>
    <t>VERONA</t>
  </si>
  <si>
    <t>VITERBO</t>
  </si>
  <si>
    <t>VIBO VALENTIA</t>
  </si>
  <si>
    <t>IMMOBILI A DESTINAZIONE ORDINARIA</t>
  </si>
  <si>
    <t>N° U.I.U.</t>
  </si>
  <si>
    <t>Totale Rendita Catastale</t>
  </si>
  <si>
    <t>Totale Consistenza in vani</t>
  </si>
  <si>
    <t>Consistenza media in vani</t>
  </si>
  <si>
    <r>
      <t>V</t>
    </r>
    <r>
      <rPr>
        <sz val="10"/>
        <rFont val="Arial"/>
        <family val="2"/>
      </rPr>
      <t xml:space="preserve">alore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mponibile </t>
    </r>
    <r>
      <rPr>
        <b/>
        <sz val="10"/>
        <rFont val="Arial"/>
        <family val="2"/>
      </rPr>
      <t>P</t>
    </r>
    <r>
      <rPr>
        <sz val="10"/>
        <rFont val="Arial"/>
        <family val="2"/>
      </rPr>
      <t xml:space="preserve">otenziale </t>
    </r>
    <r>
      <rPr>
        <b/>
        <sz val="10"/>
        <rFont val="Arial"/>
        <family val="2"/>
      </rPr>
      <t>(VIP</t>
    </r>
    <r>
      <rPr>
        <sz val="10"/>
        <rFont val="Arial"/>
        <family val="2"/>
      </rPr>
      <t>) ai fini ICI</t>
    </r>
  </si>
  <si>
    <r>
      <t>VIP</t>
    </r>
    <r>
      <rPr>
        <sz val="10"/>
        <rFont val="Arial"/>
        <family val="2"/>
      </rPr>
      <t xml:space="preserve"> medio per UIU</t>
    </r>
  </si>
  <si>
    <r>
      <t>VIP</t>
    </r>
    <r>
      <rPr>
        <sz val="10"/>
        <rFont val="Arial"/>
        <family val="2"/>
      </rPr>
      <t xml:space="preserve"> medio per consistenza</t>
    </r>
  </si>
  <si>
    <t>TOTALE CAPOLUOGHI</t>
  </si>
  <si>
    <t>FORLI</t>
  </si>
  <si>
    <t>MASSA</t>
  </si>
  <si>
    <t>REGGIO DI  CALABRIA</t>
  </si>
  <si>
    <t>Capoluoghi</t>
  </si>
  <si>
    <t>Provincia</t>
  </si>
  <si>
    <t>FORLI`</t>
  </si>
  <si>
    <t>MASSA CARRARA</t>
  </si>
  <si>
    <t>REGGIO DI CALABRIA</t>
  </si>
  <si>
    <t>TOTALE NAZIONALE da eleborato</t>
  </si>
  <si>
    <t>TOTALE NAZIONALE da DB Bianca</t>
  </si>
  <si>
    <t>differenza</t>
  </si>
  <si>
    <r>
      <t>CATEGORIAA- A10</t>
    </r>
    <r>
      <rPr>
        <sz val="10"/>
        <rFont val="Arial"/>
        <family val="2"/>
      </rPr>
      <t/>
    </r>
  </si>
  <si>
    <t>Area</t>
  </si>
  <si>
    <t>Regione</t>
  </si>
  <si>
    <t>AQ</t>
  </si>
  <si>
    <t>RC</t>
  </si>
  <si>
    <t>RE</t>
  </si>
  <si>
    <t>AG</t>
  </si>
  <si>
    <t>AL</t>
  </si>
  <si>
    <t>AN</t>
  </si>
  <si>
    <t>AO</t>
  </si>
  <si>
    <t>AR</t>
  </si>
  <si>
    <t>AP</t>
  </si>
  <si>
    <t>AT</t>
  </si>
  <si>
    <t>AV</t>
  </si>
  <si>
    <t>BA</t>
  </si>
  <si>
    <t>BL</t>
  </si>
  <si>
    <t>BN</t>
  </si>
  <si>
    <t>BG</t>
  </si>
  <si>
    <t>BI</t>
  </si>
  <si>
    <t>BO</t>
  </si>
  <si>
    <t>BS</t>
  </si>
  <si>
    <t>BR</t>
  </si>
  <si>
    <t>CA</t>
  </si>
  <si>
    <t>CL</t>
  </si>
  <si>
    <t>CB</t>
  </si>
  <si>
    <t>CE</t>
  </si>
  <si>
    <t>CT</t>
  </si>
  <si>
    <t>CZ</t>
  </si>
  <si>
    <t>CH</t>
  </si>
  <si>
    <t>CO</t>
  </si>
  <si>
    <t>CS</t>
  </si>
  <si>
    <t>CR</t>
  </si>
  <si>
    <t>KR</t>
  </si>
  <si>
    <t>CN</t>
  </si>
  <si>
    <t>EN</t>
  </si>
  <si>
    <t>FE</t>
  </si>
  <si>
    <t>FI</t>
  </si>
  <si>
    <t>FG</t>
  </si>
  <si>
    <t>FR</t>
  </si>
  <si>
    <t>GE</t>
  </si>
  <si>
    <t>GO</t>
  </si>
  <si>
    <t>GR</t>
  </si>
  <si>
    <t>IM</t>
  </si>
  <si>
    <t>IS</t>
  </si>
  <si>
    <t>SP</t>
  </si>
  <si>
    <t>LT</t>
  </si>
  <si>
    <t>LE</t>
  </si>
  <si>
    <t>LC</t>
  </si>
  <si>
    <t>LI</t>
  </si>
  <si>
    <t>LO</t>
  </si>
  <si>
    <t>LU</t>
  </si>
  <si>
    <t>MC</t>
  </si>
  <si>
    <t>MN</t>
  </si>
  <si>
    <t>MS</t>
  </si>
  <si>
    <t>MT</t>
  </si>
  <si>
    <t>ME</t>
  </si>
  <si>
    <t>MI</t>
  </si>
  <si>
    <t>MO</t>
  </si>
  <si>
    <t>NA</t>
  </si>
  <si>
    <t>NO</t>
  </si>
  <si>
    <t>NU</t>
  </si>
  <si>
    <t>OR</t>
  </si>
  <si>
    <t>PD</t>
  </si>
  <si>
    <t>PA</t>
  </si>
  <si>
    <t>PR</t>
  </si>
  <si>
    <t>PV</t>
  </si>
  <si>
    <t>PG</t>
  </si>
  <si>
    <t>PE</t>
  </si>
  <si>
    <t>PC</t>
  </si>
  <si>
    <t>PI</t>
  </si>
  <si>
    <t>PT</t>
  </si>
  <si>
    <t>PN</t>
  </si>
  <si>
    <t>PZ</t>
  </si>
  <si>
    <t>PO</t>
  </si>
  <si>
    <t>RG</t>
  </si>
  <si>
    <t>RA</t>
  </si>
  <si>
    <t>RI</t>
  </si>
  <si>
    <t>RN</t>
  </si>
  <si>
    <t>RM</t>
  </si>
  <si>
    <t>RO</t>
  </si>
  <si>
    <t>SA</t>
  </si>
  <si>
    <t>SS</t>
  </si>
  <si>
    <t>SV</t>
  </si>
  <si>
    <t>SI</t>
  </si>
  <si>
    <t>SR</t>
  </si>
  <si>
    <t>SO</t>
  </si>
  <si>
    <t>TA</t>
  </si>
  <si>
    <t>TE</t>
  </si>
  <si>
    <t>TR</t>
  </si>
  <si>
    <t>TO</t>
  </si>
  <si>
    <t>TP</t>
  </si>
  <si>
    <t>TV</t>
  </si>
  <si>
    <t>TS</t>
  </si>
  <si>
    <t>UD</t>
  </si>
  <si>
    <t>VA</t>
  </si>
  <si>
    <t>VE</t>
  </si>
  <si>
    <t>VB</t>
  </si>
  <si>
    <t>VC</t>
  </si>
  <si>
    <t>VR</t>
  </si>
  <si>
    <t>VV</t>
  </si>
  <si>
    <t>VI</t>
  </si>
  <si>
    <t>VT</t>
  </si>
  <si>
    <t>SICILIA</t>
  </si>
  <si>
    <t>PIEMONTE</t>
  </si>
  <si>
    <t>MARCHE</t>
  </si>
  <si>
    <t>VALLE D'AOSTA/VALLÉE D'AOSTE</t>
  </si>
  <si>
    <t>TOSCANA</t>
  </si>
  <si>
    <t>CAMPANIA</t>
  </si>
  <si>
    <t>PUGLIA</t>
  </si>
  <si>
    <t>VENETO</t>
  </si>
  <si>
    <t>LOMBARDIA</t>
  </si>
  <si>
    <t>EMILIA-ROMAGNA</t>
  </si>
  <si>
    <t>SARDEGNA</t>
  </si>
  <si>
    <t>MOLISE</t>
  </si>
  <si>
    <t>CALABRIA</t>
  </si>
  <si>
    <t>ABRUZZO</t>
  </si>
  <si>
    <t>LAZIO</t>
  </si>
  <si>
    <t>LIGURIA</t>
  </si>
  <si>
    <t>FRIULI-VENEZIA GIULIA</t>
  </si>
  <si>
    <t>BASILICATA</t>
  </si>
  <si>
    <t>UMBRIA</t>
  </si>
  <si>
    <t>ISOLE</t>
  </si>
  <si>
    <t>NORD-OVEST</t>
  </si>
  <si>
    <t>CENTRO</t>
  </si>
  <si>
    <t>SUD</t>
  </si>
  <si>
    <t>NORD-EST</t>
  </si>
  <si>
    <t>TRENTO</t>
  </si>
  <si>
    <t>REGGIO NELL'EMILIA</t>
  </si>
  <si>
    <t>BOLZANO</t>
  </si>
  <si>
    <t>TRENTINO-ALTO-ADIGE</t>
  </si>
  <si>
    <t>BZ</t>
  </si>
  <si>
    <t>TN</t>
  </si>
  <si>
    <t>IMMOBILI A DESTINAZIONE RESIDENZIALE</t>
  </si>
  <si>
    <t>TOTALE PROVINCE</t>
  </si>
  <si>
    <t>Sigla</t>
  </si>
  <si>
    <r>
      <t>CATEGORIA A9</t>
    </r>
    <r>
      <rPr>
        <sz val="12"/>
        <rFont val="Calibri"/>
        <family val="2"/>
        <scheme val="minor"/>
      </rPr>
      <t xml:space="preserve">: </t>
    </r>
    <r>
      <rPr>
        <b/>
        <sz val="12"/>
        <rFont val="Calibri"/>
        <family val="2"/>
        <scheme val="minor"/>
      </rPr>
      <t xml:space="preserve">CASTELLI, PALAZZI </t>
    </r>
    <r>
      <rPr>
        <sz val="12"/>
        <rFont val="Calibri"/>
        <family val="2"/>
        <scheme val="minor"/>
      </rPr>
      <t>di eminenti pregi artistici o storici</t>
    </r>
  </si>
  <si>
    <r>
      <t>CATEGORIA A10</t>
    </r>
    <r>
      <rPr>
        <sz val="12"/>
        <rFont val="Calibri"/>
        <family val="2"/>
        <scheme val="minor"/>
      </rPr>
      <t xml:space="preserve">: </t>
    </r>
    <r>
      <rPr>
        <b/>
        <sz val="12"/>
        <rFont val="Calibri"/>
        <family val="2"/>
        <scheme val="minor"/>
      </rPr>
      <t>UFFICI E STUDI PRIVATI</t>
    </r>
  </si>
  <si>
    <r>
      <t>CATEGORIA A1</t>
    </r>
    <r>
      <rPr>
        <sz val="12"/>
        <rFont val="Calibri"/>
        <family val="2"/>
        <scheme val="minor"/>
      </rPr>
      <t xml:space="preserve">: Abitazioni di tipo </t>
    </r>
    <r>
      <rPr>
        <b/>
        <sz val="12"/>
        <rFont val="Calibri"/>
        <family val="2"/>
        <scheme val="minor"/>
      </rPr>
      <t>SIGNORILE</t>
    </r>
  </si>
  <si>
    <r>
      <t>CATEGORIA A2</t>
    </r>
    <r>
      <rPr>
        <sz val="12"/>
        <rFont val="Calibri"/>
        <family val="2"/>
        <scheme val="minor"/>
      </rPr>
      <t xml:space="preserve">: Abitazioni di tipo </t>
    </r>
    <r>
      <rPr>
        <b/>
        <sz val="12"/>
        <rFont val="Calibri"/>
        <family val="2"/>
        <scheme val="minor"/>
      </rPr>
      <t>CIVILE</t>
    </r>
  </si>
  <si>
    <r>
      <t xml:space="preserve">CATEGORIA A3 </t>
    </r>
    <r>
      <rPr>
        <sz val="12"/>
        <rFont val="Calibri"/>
        <family val="2"/>
        <scheme val="minor"/>
      </rPr>
      <t xml:space="preserve"> Abitazioni di tipo </t>
    </r>
    <r>
      <rPr>
        <b/>
        <sz val="12"/>
        <rFont val="Calibri"/>
        <family val="2"/>
        <scheme val="minor"/>
      </rPr>
      <t>ECONOMICO</t>
    </r>
  </si>
  <si>
    <r>
      <t xml:space="preserve">CATEGORIA A4 </t>
    </r>
    <r>
      <rPr>
        <sz val="12"/>
        <rFont val="Calibri"/>
        <family val="2"/>
        <scheme val="minor"/>
      </rPr>
      <t xml:space="preserve"> Abitazioni di tipo </t>
    </r>
    <r>
      <rPr>
        <b/>
        <sz val="12"/>
        <rFont val="Calibri"/>
        <family val="2"/>
        <scheme val="minor"/>
      </rPr>
      <t>POPOLARE</t>
    </r>
  </si>
  <si>
    <r>
      <t xml:space="preserve">CATEGORIA A5 </t>
    </r>
    <r>
      <rPr>
        <sz val="12"/>
        <rFont val="Calibri"/>
        <family val="2"/>
        <scheme val="minor"/>
      </rPr>
      <t xml:space="preserve"> Abitazioni di tipo </t>
    </r>
    <r>
      <rPr>
        <b/>
        <sz val="12"/>
        <rFont val="Calibri"/>
        <family val="2"/>
        <scheme val="minor"/>
      </rPr>
      <t>ULTRAPOPOLARE</t>
    </r>
  </si>
  <si>
    <r>
      <t>CATEGORIA A6</t>
    </r>
    <r>
      <rPr>
        <sz val="12"/>
        <rFont val="Calibri"/>
        <family val="2"/>
        <scheme val="minor"/>
      </rPr>
      <t xml:space="preserve">: Abitazioni di tipo </t>
    </r>
    <r>
      <rPr>
        <b/>
        <sz val="12"/>
        <rFont val="Calibri"/>
        <family val="2"/>
        <scheme val="minor"/>
      </rPr>
      <t>RURALE</t>
    </r>
  </si>
  <si>
    <r>
      <t>CATEGORIA A7</t>
    </r>
    <r>
      <rPr>
        <sz val="12"/>
        <rFont val="Calibri"/>
        <family val="2"/>
        <scheme val="minor"/>
      </rPr>
      <t xml:space="preserve">: Abitazioni in </t>
    </r>
    <r>
      <rPr>
        <b/>
        <sz val="12"/>
        <rFont val="Calibri"/>
        <family val="2"/>
        <scheme val="minor"/>
      </rPr>
      <t>VILLINI</t>
    </r>
  </si>
  <si>
    <r>
      <t>CATEGORIA A8</t>
    </r>
    <r>
      <rPr>
        <sz val="12"/>
        <rFont val="Calibri"/>
        <family val="2"/>
        <scheme val="minor"/>
      </rPr>
      <t xml:space="preserve">: Abitazioni in </t>
    </r>
    <r>
      <rPr>
        <b/>
        <sz val="12"/>
        <rFont val="Calibri"/>
        <family val="2"/>
        <scheme val="minor"/>
      </rPr>
      <t>VILLE</t>
    </r>
  </si>
  <si>
    <r>
      <t>CATEGORIA A11</t>
    </r>
    <r>
      <rPr>
        <sz val="12"/>
        <rFont val="Calibri"/>
        <family val="2"/>
        <scheme val="minor"/>
      </rPr>
      <t xml:space="preserve">: Abitazioni </t>
    </r>
    <r>
      <rPr>
        <b/>
        <sz val="12"/>
        <rFont val="Calibri"/>
        <family val="2"/>
        <scheme val="minor"/>
      </rPr>
      <t xml:space="preserve"> E ALLOGGI TIPICI DEI LUOGHI</t>
    </r>
  </si>
  <si>
    <r>
      <t>Totale Superficie stimata in m</t>
    </r>
    <r>
      <rPr>
        <b/>
        <vertAlign val="superscript"/>
        <sz val="12"/>
        <rFont val="Calibri"/>
        <family val="2"/>
        <scheme val="minor"/>
      </rPr>
      <t>2</t>
    </r>
  </si>
  <si>
    <t>FORLì - CESENA</t>
  </si>
  <si>
    <t>PESARO - URBINO</t>
  </si>
  <si>
    <t>FO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</si>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</sst>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-* #,##0_-;\-* #,##0_-;_-* &quot;-&quot;??_-;_-@_-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3">
    <xf numFmtId="0" fontId="0" fillId="0" borderId="0" xfId="0"/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left"/>
    </xf>
    <xf numFmtId="3" fontId="1" fillId="2" borderId="2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0" fontId="0" fillId="3" borderId="5" xfId="0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5" xfId="0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3" fontId="6" fillId="0" borderId="0" xfId="0" applyNumberFormat="1" applyFont="1"/>
    <xf numFmtId="4" fontId="6" fillId="0" borderId="0" xfId="0" applyNumberFormat="1" applyFont="1"/>
    <xf numFmtId="164" fontId="6" fillId="0" borderId="0" xfId="0" applyNumberFormat="1" applyFont="1"/>
    <xf numFmtId="0" fontId="6" fillId="0" borderId="0" xfId="0" applyFont="1"/>
    <xf numFmtId="3" fontId="5" fillId="2" borderId="4" xfId="0" applyNumberFormat="1" applyFont="1" applyFill="1" applyBorder="1" applyAlignment="1">
      <alignment horizontal="right"/>
    </xf>
    <xf numFmtId="0" fontId="5" fillId="3" borderId="4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6" fillId="0" borderId="4" xfId="0" applyFont="1" applyBorder="1"/>
    <xf numFmtId="3" fontId="6" fillId="0" borderId="4" xfId="0" applyNumberFormat="1" applyFont="1" applyBorder="1"/>
    <xf numFmtId="4" fontId="6" fillId="0" borderId="4" xfId="0" applyNumberFormat="1" applyFont="1" applyBorder="1"/>
    <xf numFmtId="3" fontId="5" fillId="3" borderId="4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0" fontId="5" fillId="0" borderId="0" xfId="0" applyFont="1"/>
    <xf numFmtId="0" fontId="5" fillId="2" borderId="4" xfId="0" applyFont="1" applyFill="1" applyBorder="1" applyAlignment="1">
      <alignment horizontal="right"/>
    </xf>
    <xf numFmtId="3" fontId="6" fillId="0" borderId="0" xfId="0" applyNumberFormat="1" applyFont="1" applyBorder="1"/>
    <xf numFmtId="3" fontId="5" fillId="2" borderId="4" xfId="1" applyNumberFormat="1" applyFont="1" applyFill="1" applyBorder="1" applyAlignment="1">
      <alignment horizontal="right"/>
    </xf>
    <xf numFmtId="3" fontId="6" fillId="4" borderId="16" xfId="1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4" fontId="6" fillId="0" borderId="0" xfId="0" applyNumberFormat="1" applyFont="1" applyBorder="1"/>
    <xf numFmtId="165" fontId="6" fillId="0" borderId="0" xfId="1" applyNumberFormat="1" applyFont="1"/>
    <xf numFmtId="0" fontId="5" fillId="4" borderId="1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4" borderId="2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99CC00"/>
      <color rgb="FF99FF99"/>
      <color rgb="FFCCFFCC"/>
      <color rgb="FFFFFF99"/>
      <color rgb="FF99FF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66675</xdr:rowOff>
    </xdr:from>
    <xdr:to>
      <xdr:col>0</xdr:col>
      <xdr:colOff>1323975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66675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7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J3" sqref="J3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4.140625" style="24" bestFit="1" customWidth="1"/>
    <col min="4" max="4" width="27.28515625" style="26" customWidth="1"/>
    <col min="5" max="5" width="14.42578125" style="23" customWidth="1"/>
    <col min="6" max="6" width="12.7109375" style="23" customWidth="1"/>
    <col min="7" max="7" width="19" style="23" customWidth="1"/>
    <col min="8" max="8" width="16.5703125" style="38" customWidth="1"/>
    <col min="9" max="9" width="9.140625" style="26"/>
    <col min="10" max="10" width="14" style="26" bestFit="1" customWidth="1"/>
    <col min="11" max="11" width="16.85546875" style="26" bestFit="1" customWidth="1"/>
    <col min="12" max="12" width="12.7109375" style="26" bestFit="1" customWidth="1"/>
    <col min="13" max="13" width="15.7109375" style="26" bestFit="1" customWidth="1"/>
    <col min="14" max="16384" width="9.140625" style="26"/>
  </cols>
  <sheetData>
    <row r="1" spans="1:60" ht="21" customHeight="1" x14ac:dyDescent="0.25">
      <c r="A1" s="47" t="s">
        <v>250</v>
      </c>
      <c r="B1" s="48"/>
      <c r="C1" s="48"/>
      <c r="D1" s="48"/>
      <c r="E1" s="48"/>
      <c r="F1" s="48"/>
      <c r="G1" s="48"/>
      <c r="H1" s="49"/>
      <c r="I1" s="24"/>
      <c r="J1" s="23"/>
      <c r="K1" s="24"/>
      <c r="L1" s="25"/>
      <c r="M1" s="24"/>
      <c r="N1" s="24"/>
      <c r="O1" s="24"/>
      <c r="P1" s="24"/>
      <c r="Q1" s="23"/>
      <c r="R1" s="24"/>
      <c r="S1" s="25"/>
      <c r="T1" s="24"/>
      <c r="U1" s="24"/>
      <c r="V1" s="24"/>
      <c r="W1" s="24"/>
      <c r="X1" s="23"/>
      <c r="Y1" s="24"/>
      <c r="Z1" s="25"/>
      <c r="AA1" s="24"/>
      <c r="AB1" s="24"/>
      <c r="AC1" s="24"/>
      <c r="AD1" s="24"/>
      <c r="AE1" s="23"/>
      <c r="AF1" s="24"/>
      <c r="AG1" s="25"/>
      <c r="AH1" s="24"/>
      <c r="AI1" s="24"/>
      <c r="AJ1" s="24"/>
      <c r="AK1" s="24"/>
      <c r="AL1" s="23"/>
      <c r="AM1" s="24"/>
      <c r="AN1" s="25"/>
      <c r="AO1" s="24"/>
      <c r="AP1" s="24"/>
      <c r="AQ1" s="24"/>
      <c r="AR1" s="24"/>
      <c r="AS1" s="23"/>
      <c r="AT1" s="24"/>
      <c r="AU1" s="25"/>
      <c r="AV1" s="24"/>
      <c r="AW1" s="24"/>
      <c r="AX1" s="24"/>
      <c r="AY1" s="24"/>
      <c r="AZ1" s="23"/>
      <c r="BA1" s="24"/>
      <c r="BB1" s="25"/>
      <c r="BC1" s="24"/>
      <c r="BD1" s="24"/>
      <c r="BE1" s="24"/>
      <c r="BF1" s="24"/>
      <c r="BG1" s="24"/>
      <c r="BH1" s="24"/>
    </row>
    <row r="2" spans="1:60" ht="18.75" customHeight="1" x14ac:dyDescent="0.25">
      <c r="A2" s="50" t="s">
        <v>255</v>
      </c>
      <c r="B2" s="51"/>
      <c r="C2" s="51"/>
      <c r="D2" s="51"/>
      <c r="E2" s="51"/>
      <c r="F2" s="51"/>
      <c r="G2" s="51"/>
      <c r="H2" s="52"/>
      <c r="I2" s="24"/>
      <c r="J2" s="23"/>
      <c r="K2" s="24"/>
      <c r="L2" s="25"/>
      <c r="M2" s="24"/>
      <c r="N2" s="24"/>
      <c r="O2" s="24"/>
      <c r="P2" s="24"/>
      <c r="Q2" s="23"/>
      <c r="R2" s="24"/>
      <c r="S2" s="25"/>
      <c r="T2" s="24"/>
      <c r="U2" s="24"/>
      <c r="V2" s="24"/>
      <c r="W2" s="24"/>
      <c r="X2" s="23"/>
      <c r="Y2" s="24"/>
      <c r="Z2" s="25"/>
      <c r="AA2" s="24"/>
      <c r="AB2" s="24"/>
      <c r="AC2" s="24"/>
      <c r="AD2" s="24"/>
      <c r="AE2" s="23"/>
      <c r="AF2" s="24"/>
      <c r="AG2" s="25"/>
      <c r="AH2" s="24"/>
      <c r="AI2" s="24"/>
      <c r="AJ2" s="24"/>
      <c r="AK2" s="24"/>
      <c r="AL2" s="23"/>
      <c r="AM2" s="24"/>
      <c r="AN2" s="25"/>
      <c r="AO2" s="24"/>
      <c r="AP2" s="24"/>
      <c r="AQ2" s="24"/>
      <c r="AR2" s="24"/>
      <c r="AS2" s="23"/>
      <c r="AT2" s="24"/>
      <c r="AU2" s="25"/>
      <c r="AV2" s="24"/>
      <c r="AW2" s="24"/>
      <c r="AX2" s="24"/>
      <c r="AY2" s="24"/>
      <c r="AZ2" s="23"/>
      <c r="BA2" s="24"/>
      <c r="BB2" s="25"/>
      <c r="BC2" s="24"/>
      <c r="BD2" s="24"/>
      <c r="BE2" s="24"/>
      <c r="BF2" s="24"/>
      <c r="BG2" s="24"/>
      <c r="BH2" s="24"/>
    </row>
    <row r="3" spans="1:60" x14ac:dyDescent="0.25">
      <c r="A3" s="53"/>
      <c r="B3" s="54"/>
      <c r="C3" s="54"/>
      <c r="D3" s="40" t="s">
        <v>251</v>
      </c>
      <c r="E3" s="27">
        <f>SUM(E5:E107)</f>
        <v>33237</v>
      </c>
      <c r="F3" s="27">
        <f>SUM(F5:F107)</f>
        <v>101850553.53999996</v>
      </c>
      <c r="G3" s="27">
        <f>SUM(G5:G107)</f>
        <v>378836.5</v>
      </c>
      <c r="H3" s="27">
        <f>SUM(H5:H107)</f>
        <v>10011707</v>
      </c>
      <c r="J3" s="46"/>
      <c r="K3" s="46"/>
      <c r="L3" s="46"/>
      <c r="M3" s="46"/>
    </row>
    <row r="4" spans="1:60" ht="49.5" x14ac:dyDescent="0.25">
      <c r="A4" s="28" t="s">
        <v>119</v>
      </c>
      <c r="B4" s="29" t="s">
        <v>120</v>
      </c>
      <c r="C4" s="30" t="s">
        <v>252</v>
      </c>
      <c r="D4" s="28" t="s">
        <v>111</v>
      </c>
      <c r="E4" s="29" t="s">
        <v>99</v>
      </c>
      <c r="F4" s="29" t="s">
        <v>100</v>
      </c>
      <c r="G4" s="29" t="s">
        <v>101</v>
      </c>
      <c r="H4" s="37" t="s">
        <v>264</v>
      </c>
    </row>
    <row r="5" spans="1:60" x14ac:dyDescent="0.25">
      <c r="A5" s="34" t="s">
        <v>239</v>
      </c>
      <c r="B5" s="35" t="s">
        <v>220</v>
      </c>
      <c r="C5" s="36" t="s">
        <v>124</v>
      </c>
      <c r="D5" s="34" t="s">
        <v>0</v>
      </c>
      <c r="E5" s="35">
        <v>108</v>
      </c>
      <c r="F5" s="35">
        <v>198583.81999999998</v>
      </c>
      <c r="G5" s="35">
        <v>1605.5</v>
      </c>
      <c r="H5" s="35">
        <v>38453</v>
      </c>
    </row>
    <row r="6" spans="1:60" x14ac:dyDescent="0.25">
      <c r="A6" s="34" t="s">
        <v>240</v>
      </c>
      <c r="B6" s="35" t="s">
        <v>221</v>
      </c>
      <c r="C6" s="36" t="s">
        <v>125</v>
      </c>
      <c r="D6" s="34" t="s">
        <v>1</v>
      </c>
      <c r="E6" s="35">
        <v>161</v>
      </c>
      <c r="F6" s="35">
        <v>370263.02999999997</v>
      </c>
      <c r="G6" s="35">
        <v>2742</v>
      </c>
      <c r="H6" s="35">
        <v>72826</v>
      </c>
    </row>
    <row r="7" spans="1:60" x14ac:dyDescent="0.25">
      <c r="A7" s="34" t="s">
        <v>241</v>
      </c>
      <c r="B7" s="35" t="s">
        <v>222</v>
      </c>
      <c r="C7" s="36" t="s">
        <v>126</v>
      </c>
      <c r="D7" s="34" t="s">
        <v>2</v>
      </c>
      <c r="E7" s="35">
        <v>178</v>
      </c>
      <c r="F7" s="35">
        <v>308514.22000000003</v>
      </c>
      <c r="G7" s="35">
        <v>2371</v>
      </c>
      <c r="H7" s="35">
        <v>70254</v>
      </c>
    </row>
    <row r="8" spans="1:60" x14ac:dyDescent="0.25">
      <c r="A8" s="34" t="s">
        <v>240</v>
      </c>
      <c r="B8" s="35" t="s">
        <v>223</v>
      </c>
      <c r="C8" s="36" t="s">
        <v>127</v>
      </c>
      <c r="D8" s="34" t="s">
        <v>3</v>
      </c>
      <c r="E8" s="35">
        <v>92</v>
      </c>
      <c r="F8" s="35">
        <v>172447.41</v>
      </c>
      <c r="G8" s="35">
        <v>614</v>
      </c>
      <c r="H8" s="35">
        <v>13082</v>
      </c>
    </row>
    <row r="9" spans="1:60" x14ac:dyDescent="0.25">
      <c r="A9" s="34" t="s">
        <v>241</v>
      </c>
      <c r="B9" s="35" t="s">
        <v>224</v>
      </c>
      <c r="C9" s="36" t="s">
        <v>128</v>
      </c>
      <c r="D9" s="34" t="s">
        <v>6</v>
      </c>
      <c r="E9" s="35">
        <v>175</v>
      </c>
      <c r="F9" s="35">
        <v>393725.66</v>
      </c>
      <c r="G9" s="35">
        <v>2326.5</v>
      </c>
      <c r="H9" s="35">
        <v>65871</v>
      </c>
    </row>
    <row r="10" spans="1:60" x14ac:dyDescent="0.25">
      <c r="A10" s="34" t="s">
        <v>241</v>
      </c>
      <c r="B10" s="35" t="s">
        <v>222</v>
      </c>
      <c r="C10" s="36" t="s">
        <v>129</v>
      </c>
      <c r="D10" s="34" t="s">
        <v>4</v>
      </c>
      <c r="E10" s="35">
        <v>36</v>
      </c>
      <c r="F10" s="35">
        <v>67079.909999999989</v>
      </c>
      <c r="G10" s="35">
        <v>520.5</v>
      </c>
      <c r="H10" s="35">
        <v>12954</v>
      </c>
    </row>
    <row r="11" spans="1:60" x14ac:dyDescent="0.25">
      <c r="A11" s="34" t="s">
        <v>240</v>
      </c>
      <c r="B11" s="35" t="s">
        <v>221</v>
      </c>
      <c r="C11" s="36" t="s">
        <v>130</v>
      </c>
      <c r="D11" s="34" t="s">
        <v>7</v>
      </c>
      <c r="E11" s="35">
        <v>16</v>
      </c>
      <c r="F11" s="35">
        <v>34101.589999999997</v>
      </c>
      <c r="G11" s="35">
        <v>296.5</v>
      </c>
      <c r="H11" s="35">
        <v>8638</v>
      </c>
    </row>
    <row r="12" spans="1:60" x14ac:dyDescent="0.25">
      <c r="A12" s="34" t="s">
        <v>242</v>
      </c>
      <c r="B12" s="35" t="s">
        <v>225</v>
      </c>
      <c r="C12" s="36" t="s">
        <v>131</v>
      </c>
      <c r="D12" s="34" t="s">
        <v>8</v>
      </c>
      <c r="E12" s="35">
        <v>23</v>
      </c>
      <c r="F12" s="35">
        <v>35125.440000000002</v>
      </c>
      <c r="G12" s="35">
        <v>417.5</v>
      </c>
      <c r="H12" s="35">
        <v>10842</v>
      </c>
    </row>
    <row r="13" spans="1:60" x14ac:dyDescent="0.25">
      <c r="A13" s="34" t="s">
        <v>242</v>
      </c>
      <c r="B13" s="35" t="s">
        <v>226</v>
      </c>
      <c r="C13" s="36" t="s">
        <v>132</v>
      </c>
      <c r="D13" s="34" t="s">
        <v>9</v>
      </c>
      <c r="E13" s="35">
        <v>246</v>
      </c>
      <c r="F13" s="35">
        <v>584156.0199999999</v>
      </c>
      <c r="G13" s="35">
        <v>3322</v>
      </c>
      <c r="H13" s="35">
        <v>93968</v>
      </c>
    </row>
    <row r="14" spans="1:60" x14ac:dyDescent="0.25">
      <c r="A14" s="34" t="s">
        <v>243</v>
      </c>
      <c r="B14" s="35" t="s">
        <v>227</v>
      </c>
      <c r="C14" s="36" t="s">
        <v>133</v>
      </c>
      <c r="D14" s="34" t="s">
        <v>12</v>
      </c>
      <c r="E14" s="35">
        <v>26</v>
      </c>
      <c r="F14" s="35">
        <v>46154.380000000005</v>
      </c>
      <c r="G14" s="35">
        <v>332.5</v>
      </c>
      <c r="H14" s="35">
        <v>9848</v>
      </c>
    </row>
    <row r="15" spans="1:60" x14ac:dyDescent="0.25">
      <c r="A15" s="34" t="s">
        <v>242</v>
      </c>
      <c r="B15" s="35" t="s">
        <v>225</v>
      </c>
      <c r="C15" s="36" t="s">
        <v>134</v>
      </c>
      <c r="D15" s="34" t="s">
        <v>13</v>
      </c>
      <c r="E15" s="35">
        <v>158</v>
      </c>
      <c r="F15" s="35">
        <v>207981.92999999996</v>
      </c>
      <c r="G15" s="35">
        <v>1919</v>
      </c>
      <c r="H15" s="35">
        <v>53000</v>
      </c>
    </row>
    <row r="16" spans="1:60" x14ac:dyDescent="0.25">
      <c r="A16" s="34" t="s">
        <v>240</v>
      </c>
      <c r="B16" s="35" t="s">
        <v>228</v>
      </c>
      <c r="C16" s="36" t="s">
        <v>135</v>
      </c>
      <c r="D16" s="34" t="s">
        <v>10</v>
      </c>
      <c r="E16" s="35">
        <v>370</v>
      </c>
      <c r="F16" s="35">
        <v>915132.29000000027</v>
      </c>
      <c r="G16" s="35">
        <v>4859.5</v>
      </c>
      <c r="H16" s="35">
        <v>151113</v>
      </c>
    </row>
    <row r="17" spans="1:8" x14ac:dyDescent="0.25">
      <c r="A17" s="34" t="s">
        <v>240</v>
      </c>
      <c r="B17" s="35" t="s">
        <v>221</v>
      </c>
      <c r="C17" s="36" t="s">
        <v>136</v>
      </c>
      <c r="D17" s="34" t="s">
        <v>11</v>
      </c>
      <c r="E17" s="35">
        <v>312</v>
      </c>
      <c r="F17" s="35">
        <v>579943.36</v>
      </c>
      <c r="G17" s="35">
        <v>3118.5</v>
      </c>
      <c r="H17" s="35">
        <v>80205</v>
      </c>
    </row>
    <row r="18" spans="1:8" x14ac:dyDescent="0.25">
      <c r="A18" s="34" t="s">
        <v>243</v>
      </c>
      <c r="B18" s="35" t="s">
        <v>229</v>
      </c>
      <c r="C18" s="36" t="s">
        <v>137</v>
      </c>
      <c r="D18" s="34" t="s">
        <v>14</v>
      </c>
      <c r="E18" s="35">
        <v>107</v>
      </c>
      <c r="F18" s="35">
        <v>532421.73</v>
      </c>
      <c r="G18" s="35">
        <v>1584.5</v>
      </c>
      <c r="H18" s="35">
        <v>54869</v>
      </c>
    </row>
    <row r="19" spans="1:8" x14ac:dyDescent="0.25">
      <c r="A19" s="34" t="s">
        <v>243</v>
      </c>
      <c r="B19" s="35" t="s">
        <v>247</v>
      </c>
      <c r="C19" s="36" t="s">
        <v>248</v>
      </c>
      <c r="D19" s="34" t="s">
        <v>246</v>
      </c>
      <c r="E19" s="35">
        <v>185</v>
      </c>
      <c r="F19" s="35">
        <v>463962.98999999993</v>
      </c>
      <c r="G19" s="35">
        <v>1966.5</v>
      </c>
      <c r="H19" s="35">
        <v>54273</v>
      </c>
    </row>
    <row r="20" spans="1:8" x14ac:dyDescent="0.25">
      <c r="A20" s="34" t="s">
        <v>240</v>
      </c>
      <c r="B20" s="35" t="s">
        <v>228</v>
      </c>
      <c r="C20" s="36" t="s">
        <v>138</v>
      </c>
      <c r="D20" s="34" t="s">
        <v>16</v>
      </c>
      <c r="E20" s="35">
        <v>947</v>
      </c>
      <c r="F20" s="35">
        <v>1511691.21</v>
      </c>
      <c r="G20" s="35">
        <v>12924.5</v>
      </c>
      <c r="H20" s="35">
        <v>358666</v>
      </c>
    </row>
    <row r="21" spans="1:8" x14ac:dyDescent="0.25">
      <c r="A21" s="34" t="s">
        <v>242</v>
      </c>
      <c r="B21" s="35" t="s">
        <v>226</v>
      </c>
      <c r="C21" s="36" t="s">
        <v>139</v>
      </c>
      <c r="D21" s="34" t="s">
        <v>15</v>
      </c>
      <c r="E21" s="35">
        <v>131</v>
      </c>
      <c r="F21" s="35">
        <v>292476</v>
      </c>
      <c r="G21" s="35">
        <v>1758.5</v>
      </c>
      <c r="H21" s="35">
        <v>46254</v>
      </c>
    </row>
    <row r="22" spans="1:8" x14ac:dyDescent="0.25">
      <c r="A22" s="34" t="s">
        <v>239</v>
      </c>
      <c r="B22" s="35" t="s">
        <v>230</v>
      </c>
      <c r="C22" s="36" t="s">
        <v>140</v>
      </c>
      <c r="D22" s="34" t="s">
        <v>17</v>
      </c>
      <c r="E22" s="35">
        <v>46</v>
      </c>
      <c r="F22" s="35">
        <v>135641.57999999999</v>
      </c>
      <c r="G22" s="35">
        <v>728</v>
      </c>
      <c r="H22" s="35">
        <v>19845</v>
      </c>
    </row>
    <row r="23" spans="1:8" x14ac:dyDescent="0.25">
      <c r="A23" s="34" t="s">
        <v>239</v>
      </c>
      <c r="B23" s="35" t="s">
        <v>220</v>
      </c>
      <c r="C23" s="36" t="s">
        <v>141</v>
      </c>
      <c r="D23" s="34" t="s">
        <v>21</v>
      </c>
      <c r="E23" s="35">
        <v>24</v>
      </c>
      <c r="F23" s="35">
        <v>18755.09</v>
      </c>
      <c r="G23" s="35">
        <v>283.5</v>
      </c>
      <c r="H23" s="35">
        <v>8549</v>
      </c>
    </row>
    <row r="24" spans="1:8" x14ac:dyDescent="0.25">
      <c r="A24" s="34" t="s">
        <v>242</v>
      </c>
      <c r="B24" s="35" t="s">
        <v>231</v>
      </c>
      <c r="C24" s="36" t="s">
        <v>142</v>
      </c>
      <c r="D24" s="34" t="s">
        <v>18</v>
      </c>
      <c r="E24" s="35">
        <v>138</v>
      </c>
      <c r="F24" s="35">
        <v>160044.42000000001</v>
      </c>
      <c r="G24" s="35">
        <v>1521.5</v>
      </c>
      <c r="H24" s="35">
        <v>42146</v>
      </c>
    </row>
    <row r="25" spans="1:8" x14ac:dyDescent="0.25">
      <c r="A25" s="34" t="s">
        <v>242</v>
      </c>
      <c r="B25" s="35" t="s">
        <v>225</v>
      </c>
      <c r="C25" s="36" t="s">
        <v>143</v>
      </c>
      <c r="D25" s="34" t="s">
        <v>19</v>
      </c>
      <c r="E25" s="35">
        <v>257</v>
      </c>
      <c r="F25" s="35">
        <v>405423.25999999995</v>
      </c>
      <c r="G25" s="35">
        <v>3390</v>
      </c>
      <c r="H25" s="35">
        <v>95966</v>
      </c>
    </row>
    <row r="26" spans="1:8" x14ac:dyDescent="0.25">
      <c r="A26" s="34" t="s">
        <v>239</v>
      </c>
      <c r="B26" s="35" t="s">
        <v>220</v>
      </c>
      <c r="C26" s="36" t="s">
        <v>144</v>
      </c>
      <c r="D26" s="34" t="s">
        <v>26</v>
      </c>
      <c r="E26" s="35">
        <v>207</v>
      </c>
      <c r="F26" s="35">
        <v>574233.87</v>
      </c>
      <c r="G26" s="35">
        <v>3018.5</v>
      </c>
      <c r="H26" s="35">
        <v>91789</v>
      </c>
    </row>
    <row r="27" spans="1:8" x14ac:dyDescent="0.25">
      <c r="A27" s="34" t="s">
        <v>242</v>
      </c>
      <c r="B27" s="35" t="s">
        <v>232</v>
      </c>
      <c r="C27" s="36" t="s">
        <v>145</v>
      </c>
      <c r="D27" s="34" t="s">
        <v>27</v>
      </c>
      <c r="E27" s="35">
        <v>122</v>
      </c>
      <c r="F27" s="35">
        <v>239430.28999999998</v>
      </c>
      <c r="G27" s="35">
        <v>2601.5</v>
      </c>
      <c r="H27" s="35">
        <v>74040</v>
      </c>
    </row>
    <row r="28" spans="1:8" x14ac:dyDescent="0.25">
      <c r="A28" s="34" t="s">
        <v>242</v>
      </c>
      <c r="B28" s="35" t="s">
        <v>233</v>
      </c>
      <c r="C28" s="36" t="s">
        <v>146</v>
      </c>
      <c r="D28" s="34" t="s">
        <v>20</v>
      </c>
      <c r="E28" s="35">
        <v>60</v>
      </c>
      <c r="F28" s="35">
        <v>104590.12999999999</v>
      </c>
      <c r="G28" s="35">
        <v>903</v>
      </c>
      <c r="H28" s="35">
        <v>22697</v>
      </c>
    </row>
    <row r="29" spans="1:8" x14ac:dyDescent="0.25">
      <c r="A29" s="34" t="s">
        <v>240</v>
      </c>
      <c r="B29" s="35" t="s">
        <v>228</v>
      </c>
      <c r="C29" s="36" t="s">
        <v>147</v>
      </c>
      <c r="D29" s="34" t="s">
        <v>23</v>
      </c>
      <c r="E29" s="35">
        <v>423</v>
      </c>
      <c r="F29" s="35">
        <v>820967.15</v>
      </c>
      <c r="G29" s="35">
        <v>3700</v>
      </c>
      <c r="H29" s="35">
        <v>93533</v>
      </c>
    </row>
    <row r="30" spans="1:8" x14ac:dyDescent="0.25">
      <c r="A30" s="34" t="s">
        <v>242</v>
      </c>
      <c r="B30" s="35" t="s">
        <v>232</v>
      </c>
      <c r="C30" s="36" t="s">
        <v>148</v>
      </c>
      <c r="D30" s="34" t="s">
        <v>25</v>
      </c>
      <c r="E30" s="35">
        <v>57</v>
      </c>
      <c r="F30" s="35">
        <v>82789.56</v>
      </c>
      <c r="G30" s="35">
        <v>900.5</v>
      </c>
      <c r="H30" s="35">
        <v>22849</v>
      </c>
    </row>
    <row r="31" spans="1:8" x14ac:dyDescent="0.25">
      <c r="A31" s="34" t="s">
        <v>240</v>
      </c>
      <c r="B31" s="35" t="s">
        <v>228</v>
      </c>
      <c r="C31" s="36" t="s">
        <v>149</v>
      </c>
      <c r="D31" s="34" t="s">
        <v>24</v>
      </c>
      <c r="E31" s="35">
        <v>294</v>
      </c>
      <c r="F31" s="35">
        <v>362003.76</v>
      </c>
      <c r="G31" s="35">
        <v>4095.5</v>
      </c>
      <c r="H31" s="35">
        <v>118599</v>
      </c>
    </row>
    <row r="32" spans="1:8" x14ac:dyDescent="0.25">
      <c r="A32" s="34" t="s">
        <v>242</v>
      </c>
      <c r="B32" s="35" t="s">
        <v>232</v>
      </c>
      <c r="C32" s="36" t="s">
        <v>150</v>
      </c>
      <c r="D32" s="34" t="s">
        <v>38</v>
      </c>
      <c r="E32" s="35">
        <v>27</v>
      </c>
      <c r="F32" s="35">
        <v>27169.41</v>
      </c>
      <c r="G32" s="35">
        <v>270</v>
      </c>
      <c r="H32" s="35">
        <v>6987</v>
      </c>
    </row>
    <row r="33" spans="1:8" x14ac:dyDescent="0.25">
      <c r="A33" s="34" t="s">
        <v>240</v>
      </c>
      <c r="B33" s="35" t="s">
        <v>221</v>
      </c>
      <c r="C33" s="36" t="s">
        <v>151</v>
      </c>
      <c r="D33" s="34" t="s">
        <v>22</v>
      </c>
      <c r="E33" s="35">
        <v>164</v>
      </c>
      <c r="F33" s="35">
        <v>213105.49999999997</v>
      </c>
      <c r="G33" s="35">
        <v>1881</v>
      </c>
      <c r="H33" s="35">
        <v>50699</v>
      </c>
    </row>
    <row r="34" spans="1:8" x14ac:dyDescent="0.25">
      <c r="A34" s="34" t="s">
        <v>239</v>
      </c>
      <c r="B34" s="35" t="s">
        <v>220</v>
      </c>
      <c r="C34" s="36" t="s">
        <v>152</v>
      </c>
      <c r="D34" s="34" t="s">
        <v>28</v>
      </c>
      <c r="E34" s="35">
        <v>25</v>
      </c>
      <c r="F34" s="35">
        <v>34149.040000000001</v>
      </c>
      <c r="G34" s="35">
        <v>401</v>
      </c>
      <c r="H34" s="35">
        <v>11255</v>
      </c>
    </row>
    <row r="35" spans="1:8" x14ac:dyDescent="0.25">
      <c r="A35" s="34" t="s">
        <v>243</v>
      </c>
      <c r="B35" s="35" t="s">
        <v>229</v>
      </c>
      <c r="C35" s="36" t="s">
        <v>153</v>
      </c>
      <c r="D35" s="34" t="s">
        <v>29</v>
      </c>
      <c r="E35" s="35">
        <v>76</v>
      </c>
      <c r="F35" s="35">
        <v>207487.79</v>
      </c>
      <c r="G35" s="35">
        <v>1002</v>
      </c>
      <c r="H35" s="35">
        <v>31262</v>
      </c>
    </row>
    <row r="36" spans="1:8" x14ac:dyDescent="0.25">
      <c r="A36" s="34" t="s">
        <v>241</v>
      </c>
      <c r="B36" s="35" t="s">
        <v>224</v>
      </c>
      <c r="C36" s="36" t="s">
        <v>154</v>
      </c>
      <c r="D36" s="34" t="s">
        <v>31</v>
      </c>
      <c r="E36" s="35">
        <v>3672</v>
      </c>
      <c r="F36" s="35">
        <v>8093314.3899999997</v>
      </c>
      <c r="G36" s="35">
        <v>34955.5</v>
      </c>
      <c r="H36" s="35">
        <v>841892</v>
      </c>
    </row>
    <row r="37" spans="1:8" x14ac:dyDescent="0.25">
      <c r="A37" s="34" t="s">
        <v>242</v>
      </c>
      <c r="B37" s="35" t="s">
        <v>226</v>
      </c>
      <c r="C37" s="36" t="s">
        <v>155</v>
      </c>
      <c r="D37" s="34" t="s">
        <v>30</v>
      </c>
      <c r="E37" s="35">
        <v>72</v>
      </c>
      <c r="F37" s="35">
        <v>152388.17000000004</v>
      </c>
      <c r="G37" s="35">
        <v>1069.5</v>
      </c>
      <c r="H37" s="35">
        <v>26261</v>
      </c>
    </row>
    <row r="38" spans="1:8" x14ac:dyDescent="0.25">
      <c r="A38" s="34" t="s">
        <v>243</v>
      </c>
      <c r="B38" s="35" t="s">
        <v>229</v>
      </c>
      <c r="C38" s="36" t="s">
        <v>267</v>
      </c>
      <c r="D38" s="34" t="s">
        <v>265</v>
      </c>
      <c r="E38" s="35">
        <v>55</v>
      </c>
      <c r="F38" s="35">
        <v>137381.29</v>
      </c>
      <c r="G38" s="35">
        <v>788</v>
      </c>
      <c r="H38" s="35">
        <v>20463</v>
      </c>
    </row>
    <row r="39" spans="1:8" x14ac:dyDescent="0.25">
      <c r="A39" s="34" t="s">
        <v>241</v>
      </c>
      <c r="B39" s="35" t="s">
        <v>234</v>
      </c>
      <c r="C39" s="36" t="s">
        <v>156</v>
      </c>
      <c r="D39" s="34" t="s">
        <v>32</v>
      </c>
      <c r="E39" s="35">
        <v>47</v>
      </c>
      <c r="F39" s="35">
        <v>98320.61</v>
      </c>
      <c r="G39" s="35">
        <v>712</v>
      </c>
      <c r="H39" s="35">
        <v>19522</v>
      </c>
    </row>
    <row r="40" spans="1:8" x14ac:dyDescent="0.25">
      <c r="A40" s="34" t="s">
        <v>240</v>
      </c>
      <c r="B40" s="35" t="s">
        <v>235</v>
      </c>
      <c r="C40" s="36" t="s">
        <v>157</v>
      </c>
      <c r="D40" s="34" t="s">
        <v>33</v>
      </c>
      <c r="E40" s="35">
        <v>3875</v>
      </c>
      <c r="F40" s="35">
        <v>13255895.539999997</v>
      </c>
      <c r="G40" s="35">
        <v>37208</v>
      </c>
      <c r="H40" s="35">
        <v>839622</v>
      </c>
    </row>
    <row r="41" spans="1:8" x14ac:dyDescent="0.25">
      <c r="A41" s="34" t="s">
        <v>243</v>
      </c>
      <c r="B41" s="35" t="s">
        <v>236</v>
      </c>
      <c r="C41" s="36" t="s">
        <v>158</v>
      </c>
      <c r="D41" s="34" t="s">
        <v>34</v>
      </c>
      <c r="E41" s="35">
        <v>37</v>
      </c>
      <c r="F41" s="35">
        <v>36390.730000000003</v>
      </c>
      <c r="G41" s="35">
        <v>407</v>
      </c>
      <c r="H41" s="35">
        <v>9141</v>
      </c>
    </row>
    <row r="42" spans="1:8" x14ac:dyDescent="0.25">
      <c r="A42" s="34" t="s">
        <v>241</v>
      </c>
      <c r="B42" s="35" t="s">
        <v>224</v>
      </c>
      <c r="C42" s="36" t="s">
        <v>159</v>
      </c>
      <c r="D42" s="34" t="s">
        <v>35</v>
      </c>
      <c r="E42" s="35">
        <v>13</v>
      </c>
      <c r="F42" s="35">
        <v>37068.620000000003</v>
      </c>
      <c r="G42" s="35">
        <v>272.5</v>
      </c>
      <c r="H42" s="35">
        <v>6124</v>
      </c>
    </row>
    <row r="43" spans="1:8" x14ac:dyDescent="0.25">
      <c r="A43" s="34" t="s">
        <v>240</v>
      </c>
      <c r="B43" s="35" t="s">
        <v>235</v>
      </c>
      <c r="C43" s="36" t="s">
        <v>160</v>
      </c>
      <c r="D43" s="34" t="s">
        <v>36</v>
      </c>
      <c r="E43" s="35">
        <v>312</v>
      </c>
      <c r="F43" s="35">
        <v>842634.01</v>
      </c>
      <c r="G43" s="35">
        <v>2628.5</v>
      </c>
      <c r="H43" s="35">
        <v>56185</v>
      </c>
    </row>
    <row r="44" spans="1:8" x14ac:dyDescent="0.25">
      <c r="A44" s="34" t="s">
        <v>242</v>
      </c>
      <c r="B44" s="35" t="s">
        <v>231</v>
      </c>
      <c r="C44" s="36" t="s">
        <v>161</v>
      </c>
      <c r="D44" s="34" t="s">
        <v>37</v>
      </c>
      <c r="E44" s="35">
        <v>30</v>
      </c>
      <c r="F44" s="35">
        <v>25650.76</v>
      </c>
      <c r="G44" s="35">
        <v>315.5</v>
      </c>
      <c r="H44" s="35">
        <v>8474</v>
      </c>
    </row>
    <row r="45" spans="1:8" x14ac:dyDescent="0.25">
      <c r="A45" s="34" t="s">
        <v>242</v>
      </c>
      <c r="B45" s="35" t="s">
        <v>233</v>
      </c>
      <c r="C45" s="36" t="s">
        <v>121</v>
      </c>
      <c r="D45" s="34" t="s">
        <v>5</v>
      </c>
      <c r="E45" s="35">
        <v>67</v>
      </c>
      <c r="F45" s="35">
        <v>119470.75</v>
      </c>
      <c r="G45" s="35">
        <v>886.5</v>
      </c>
      <c r="H45" s="35">
        <v>25388</v>
      </c>
    </row>
    <row r="46" spans="1:8" x14ac:dyDescent="0.25">
      <c r="A46" s="34" t="s">
        <v>240</v>
      </c>
      <c r="B46" s="35" t="s">
        <v>235</v>
      </c>
      <c r="C46" s="36" t="s">
        <v>162</v>
      </c>
      <c r="D46" s="34" t="s">
        <v>78</v>
      </c>
      <c r="E46" s="35">
        <v>238</v>
      </c>
      <c r="F46" s="35">
        <v>631115.21000000008</v>
      </c>
      <c r="G46" s="35">
        <v>2300</v>
      </c>
      <c r="H46" s="35">
        <v>58112</v>
      </c>
    </row>
    <row r="47" spans="1:8" x14ac:dyDescent="0.25">
      <c r="A47" s="34" t="s">
        <v>241</v>
      </c>
      <c r="B47" s="35" t="s">
        <v>234</v>
      </c>
      <c r="C47" s="36" t="s">
        <v>163</v>
      </c>
      <c r="D47" s="34" t="s">
        <v>43</v>
      </c>
      <c r="E47" s="35">
        <v>24</v>
      </c>
      <c r="F47" s="35">
        <v>63420.800000000003</v>
      </c>
      <c r="G47" s="35">
        <v>418.5</v>
      </c>
      <c r="H47" s="35">
        <v>9571</v>
      </c>
    </row>
    <row r="48" spans="1:8" x14ac:dyDescent="0.25">
      <c r="A48" s="34" t="s">
        <v>242</v>
      </c>
      <c r="B48" s="35" t="s">
        <v>226</v>
      </c>
      <c r="C48" s="36" t="s">
        <v>164</v>
      </c>
      <c r="D48" s="34" t="s">
        <v>40</v>
      </c>
      <c r="E48" s="35">
        <v>311</v>
      </c>
      <c r="F48" s="35">
        <v>719683.31000000029</v>
      </c>
      <c r="G48" s="35">
        <v>4946</v>
      </c>
      <c r="H48" s="35">
        <v>152768</v>
      </c>
    </row>
    <row r="49" spans="1:8" x14ac:dyDescent="0.25">
      <c r="A49" s="34" t="s">
        <v>240</v>
      </c>
      <c r="B49" s="35" t="s">
        <v>228</v>
      </c>
      <c r="C49" s="36" t="s">
        <v>165</v>
      </c>
      <c r="D49" s="34" t="s">
        <v>39</v>
      </c>
      <c r="E49" s="35">
        <v>101</v>
      </c>
      <c r="F49" s="35">
        <v>173413.12</v>
      </c>
      <c r="G49" s="35">
        <v>856</v>
      </c>
      <c r="H49" s="35">
        <v>22354</v>
      </c>
    </row>
    <row r="50" spans="1:8" x14ac:dyDescent="0.25">
      <c r="A50" s="34" t="s">
        <v>241</v>
      </c>
      <c r="B50" s="35" t="s">
        <v>224</v>
      </c>
      <c r="C50" s="36" t="s">
        <v>166</v>
      </c>
      <c r="D50" s="34" t="s">
        <v>41</v>
      </c>
      <c r="E50" s="35">
        <v>107</v>
      </c>
      <c r="F50" s="35">
        <v>297960.63</v>
      </c>
      <c r="G50" s="35">
        <v>880</v>
      </c>
      <c r="H50" s="35">
        <v>25238</v>
      </c>
    </row>
    <row r="51" spans="1:8" x14ac:dyDescent="0.25">
      <c r="A51" s="34" t="s">
        <v>240</v>
      </c>
      <c r="B51" s="35" t="s">
        <v>228</v>
      </c>
      <c r="C51" s="36" t="s">
        <v>167</v>
      </c>
      <c r="D51" s="34" t="s">
        <v>42</v>
      </c>
      <c r="E51" s="35">
        <v>21</v>
      </c>
      <c r="F51" s="35">
        <v>48107.91</v>
      </c>
      <c r="G51" s="35">
        <v>352</v>
      </c>
      <c r="H51" s="35">
        <v>9654</v>
      </c>
    </row>
    <row r="52" spans="1:8" x14ac:dyDescent="0.25">
      <c r="A52" s="34" t="s">
        <v>241</v>
      </c>
      <c r="B52" s="35" t="s">
        <v>224</v>
      </c>
      <c r="C52" s="36" t="s">
        <v>168</v>
      </c>
      <c r="D52" s="34" t="s">
        <v>44</v>
      </c>
      <c r="E52" s="35">
        <v>74</v>
      </c>
      <c r="F52" s="35">
        <v>211261.62999999998</v>
      </c>
      <c r="G52" s="35">
        <v>1339</v>
      </c>
      <c r="H52" s="35">
        <v>38309</v>
      </c>
    </row>
    <row r="53" spans="1:8" x14ac:dyDescent="0.25">
      <c r="A53" s="34" t="s">
        <v>241</v>
      </c>
      <c r="B53" s="35" t="s">
        <v>222</v>
      </c>
      <c r="C53" s="36" t="s">
        <v>169</v>
      </c>
      <c r="D53" s="34" t="s">
        <v>45</v>
      </c>
      <c r="E53" s="35">
        <v>149</v>
      </c>
      <c r="F53" s="35">
        <v>312458.61</v>
      </c>
      <c r="G53" s="35">
        <v>2425</v>
      </c>
      <c r="H53" s="35">
        <v>64707</v>
      </c>
    </row>
    <row r="54" spans="1:8" x14ac:dyDescent="0.25">
      <c r="A54" s="34" t="s">
        <v>240</v>
      </c>
      <c r="B54" s="35" t="s">
        <v>228</v>
      </c>
      <c r="C54" s="36" t="s">
        <v>170</v>
      </c>
      <c r="D54" s="34" t="s">
        <v>48</v>
      </c>
      <c r="E54" s="35">
        <v>159</v>
      </c>
      <c r="F54" s="35">
        <v>368011.33</v>
      </c>
      <c r="G54" s="35">
        <v>2725.5</v>
      </c>
      <c r="H54" s="35">
        <v>88368</v>
      </c>
    </row>
    <row r="55" spans="1:8" x14ac:dyDescent="0.25">
      <c r="A55" s="34" t="s">
        <v>241</v>
      </c>
      <c r="B55" s="35" t="s">
        <v>224</v>
      </c>
      <c r="C55" s="36" t="s">
        <v>171</v>
      </c>
      <c r="D55" s="34" t="s">
        <v>108</v>
      </c>
      <c r="E55" s="35">
        <v>18</v>
      </c>
      <c r="F55" s="35">
        <v>59594.95</v>
      </c>
      <c r="G55" s="35">
        <v>325</v>
      </c>
      <c r="H55" s="35">
        <v>8649</v>
      </c>
    </row>
    <row r="56" spans="1:8" x14ac:dyDescent="0.25">
      <c r="A56" s="34" t="s">
        <v>242</v>
      </c>
      <c r="B56" s="35" t="s">
        <v>237</v>
      </c>
      <c r="C56" s="36" t="s">
        <v>172</v>
      </c>
      <c r="D56" s="34" t="s">
        <v>50</v>
      </c>
      <c r="E56" s="35">
        <v>17</v>
      </c>
      <c r="F56" s="35">
        <v>35821.399999999994</v>
      </c>
      <c r="G56" s="35">
        <v>284.5</v>
      </c>
      <c r="H56" s="35">
        <v>6348</v>
      </c>
    </row>
    <row r="57" spans="1:8" x14ac:dyDescent="0.25">
      <c r="A57" s="34" t="s">
        <v>239</v>
      </c>
      <c r="B57" s="35" t="s">
        <v>220</v>
      </c>
      <c r="C57" s="36" t="s">
        <v>173</v>
      </c>
      <c r="D57" s="34" t="s">
        <v>46</v>
      </c>
      <c r="E57" s="35">
        <v>208</v>
      </c>
      <c r="F57" s="35">
        <v>247414.78</v>
      </c>
      <c r="G57" s="35">
        <v>1674.5</v>
      </c>
      <c r="H57" s="35">
        <v>46752</v>
      </c>
    </row>
    <row r="58" spans="1:8" x14ac:dyDescent="0.25">
      <c r="A58" s="34" t="s">
        <v>240</v>
      </c>
      <c r="B58" s="35" t="s">
        <v>228</v>
      </c>
      <c r="C58" s="36" t="s">
        <v>174</v>
      </c>
      <c r="D58" s="34" t="s">
        <v>47</v>
      </c>
      <c r="E58" s="35">
        <v>3529</v>
      </c>
      <c r="F58" s="35">
        <v>18435307.340000004</v>
      </c>
      <c r="G58" s="35">
        <v>47850.5</v>
      </c>
      <c r="H58" s="35">
        <v>1165864</v>
      </c>
    </row>
    <row r="59" spans="1:8" x14ac:dyDescent="0.25">
      <c r="A59" s="34" t="s">
        <v>243</v>
      </c>
      <c r="B59" s="35" t="s">
        <v>229</v>
      </c>
      <c r="C59" s="36" t="s">
        <v>175</v>
      </c>
      <c r="D59" s="34" t="s">
        <v>49</v>
      </c>
      <c r="E59" s="35">
        <v>265</v>
      </c>
      <c r="F59" s="35">
        <v>722153.65</v>
      </c>
      <c r="G59" s="35">
        <v>3269</v>
      </c>
      <c r="H59" s="35">
        <v>93196</v>
      </c>
    </row>
    <row r="60" spans="1:8" x14ac:dyDescent="0.25">
      <c r="A60" s="34" t="s">
        <v>242</v>
      </c>
      <c r="B60" s="35" t="s">
        <v>225</v>
      </c>
      <c r="C60" s="36" t="s">
        <v>176</v>
      </c>
      <c r="D60" s="34" t="s">
        <v>51</v>
      </c>
      <c r="E60" s="35">
        <v>2620</v>
      </c>
      <c r="F60" s="35">
        <v>7135768.3099999996</v>
      </c>
      <c r="G60" s="35">
        <v>24389.5</v>
      </c>
      <c r="H60" s="35">
        <v>648422</v>
      </c>
    </row>
    <row r="61" spans="1:8" x14ac:dyDescent="0.25">
      <c r="A61" s="34" t="s">
        <v>240</v>
      </c>
      <c r="B61" s="35" t="s">
        <v>221</v>
      </c>
      <c r="C61" s="36" t="s">
        <v>177</v>
      </c>
      <c r="D61" s="34" t="s">
        <v>52</v>
      </c>
      <c r="E61" s="35">
        <v>180</v>
      </c>
      <c r="F61" s="35">
        <v>302040.49999999994</v>
      </c>
      <c r="G61" s="35">
        <v>2136</v>
      </c>
      <c r="H61" s="35">
        <v>60900</v>
      </c>
    </row>
    <row r="62" spans="1:8" x14ac:dyDescent="0.25">
      <c r="A62" s="34" t="s">
        <v>239</v>
      </c>
      <c r="B62" s="35" t="s">
        <v>230</v>
      </c>
      <c r="C62" s="36" t="s">
        <v>178</v>
      </c>
      <c r="D62" s="34" t="s">
        <v>53</v>
      </c>
      <c r="E62" s="35">
        <v>12</v>
      </c>
      <c r="F62" s="35">
        <v>14229.619999999999</v>
      </c>
      <c r="G62" s="35">
        <v>145.5</v>
      </c>
      <c r="H62" s="35">
        <v>4038</v>
      </c>
    </row>
    <row r="63" spans="1:8" x14ac:dyDescent="0.25">
      <c r="A63" s="34" t="s">
        <v>239</v>
      </c>
      <c r="B63" s="35" t="s">
        <v>230</v>
      </c>
      <c r="C63" s="36" t="s">
        <v>179</v>
      </c>
      <c r="D63" s="34" t="s">
        <v>54</v>
      </c>
      <c r="E63" s="35">
        <v>0</v>
      </c>
      <c r="F63" s="35">
        <v>0</v>
      </c>
      <c r="G63" s="35">
        <v>0</v>
      </c>
      <c r="H63" s="35">
        <v>0</v>
      </c>
    </row>
    <row r="64" spans="1:8" x14ac:dyDescent="0.25">
      <c r="A64" s="34" t="s">
        <v>243</v>
      </c>
      <c r="B64" s="35" t="s">
        <v>227</v>
      </c>
      <c r="C64" s="36" t="s">
        <v>180</v>
      </c>
      <c r="D64" s="34" t="s">
        <v>57</v>
      </c>
      <c r="E64" s="35">
        <v>179</v>
      </c>
      <c r="F64" s="35">
        <v>772645.05999999994</v>
      </c>
      <c r="G64" s="35">
        <v>2818.5</v>
      </c>
      <c r="H64" s="35">
        <v>93359</v>
      </c>
    </row>
    <row r="65" spans="1:8" x14ac:dyDescent="0.25">
      <c r="A65" s="34" t="s">
        <v>239</v>
      </c>
      <c r="B65" s="35" t="s">
        <v>220</v>
      </c>
      <c r="C65" s="36" t="s">
        <v>181</v>
      </c>
      <c r="D65" s="34" t="s">
        <v>55</v>
      </c>
      <c r="E65" s="35">
        <v>182</v>
      </c>
      <c r="F65" s="35">
        <v>390111.93000000005</v>
      </c>
      <c r="G65" s="35">
        <v>2951</v>
      </c>
      <c r="H65" s="35">
        <v>93788</v>
      </c>
    </row>
    <row r="66" spans="1:8" x14ac:dyDescent="0.25">
      <c r="A66" s="34" t="s">
        <v>243</v>
      </c>
      <c r="B66" s="35" t="s">
        <v>229</v>
      </c>
      <c r="C66" s="36" t="s">
        <v>182</v>
      </c>
      <c r="D66" s="34" t="s">
        <v>63</v>
      </c>
      <c r="E66" s="35">
        <v>36</v>
      </c>
      <c r="F66" s="35">
        <v>138064.38</v>
      </c>
      <c r="G66" s="35">
        <v>384.5</v>
      </c>
      <c r="H66" s="35">
        <v>10728</v>
      </c>
    </row>
    <row r="67" spans="1:8" x14ac:dyDescent="0.25">
      <c r="A67" s="34" t="s">
        <v>240</v>
      </c>
      <c r="B67" s="35" t="s">
        <v>228</v>
      </c>
      <c r="C67" s="36" t="s">
        <v>183</v>
      </c>
      <c r="D67" s="34" t="s">
        <v>66</v>
      </c>
      <c r="E67" s="35">
        <v>141</v>
      </c>
      <c r="F67" s="35">
        <v>330919.46999999991</v>
      </c>
      <c r="G67" s="35">
        <v>2170.5</v>
      </c>
      <c r="H67" s="35">
        <v>62312</v>
      </c>
    </row>
    <row r="68" spans="1:8" x14ac:dyDescent="0.25">
      <c r="A68" s="34" t="s">
        <v>241</v>
      </c>
      <c r="B68" s="35" t="s">
        <v>238</v>
      </c>
      <c r="C68" s="36" t="s">
        <v>184</v>
      </c>
      <c r="D68" s="34" t="s">
        <v>59</v>
      </c>
      <c r="E68" s="35">
        <v>153</v>
      </c>
      <c r="F68" s="35">
        <v>319433.32</v>
      </c>
      <c r="G68" s="35">
        <v>2239</v>
      </c>
      <c r="H68" s="35">
        <v>62490</v>
      </c>
    </row>
    <row r="69" spans="1:8" x14ac:dyDescent="0.25">
      <c r="A69" s="34" t="s">
        <v>241</v>
      </c>
      <c r="B69" s="35" t="s">
        <v>222</v>
      </c>
      <c r="C69" s="36" t="s">
        <v>268</v>
      </c>
      <c r="D69" s="34" t="s">
        <v>266</v>
      </c>
      <c r="E69" s="35">
        <v>46</v>
      </c>
      <c r="F69" s="35">
        <v>81481.279999999999</v>
      </c>
      <c r="G69" s="35">
        <v>563.5</v>
      </c>
      <c r="H69" s="35">
        <v>14463</v>
      </c>
    </row>
    <row r="70" spans="1:8" x14ac:dyDescent="0.25">
      <c r="A70" s="34" t="s">
        <v>242</v>
      </c>
      <c r="B70" s="35" t="s">
        <v>233</v>
      </c>
      <c r="C70" s="36" t="s">
        <v>185</v>
      </c>
      <c r="D70" s="34" t="s">
        <v>58</v>
      </c>
      <c r="E70" s="35">
        <v>55</v>
      </c>
      <c r="F70" s="35">
        <v>104174.36000000003</v>
      </c>
      <c r="G70" s="35">
        <v>771</v>
      </c>
      <c r="H70" s="35">
        <v>21917</v>
      </c>
    </row>
    <row r="71" spans="1:8" x14ac:dyDescent="0.25">
      <c r="A71" s="34" t="s">
        <v>243</v>
      </c>
      <c r="B71" s="35" t="s">
        <v>229</v>
      </c>
      <c r="C71" s="36" t="s">
        <v>186</v>
      </c>
      <c r="D71" s="34" t="s">
        <v>56</v>
      </c>
      <c r="E71" s="35">
        <v>247</v>
      </c>
      <c r="F71" s="35">
        <v>357744.26999999996</v>
      </c>
      <c r="G71" s="35">
        <v>3256</v>
      </c>
      <c r="H71" s="35">
        <v>96147</v>
      </c>
    </row>
    <row r="72" spans="1:8" x14ac:dyDescent="0.25">
      <c r="A72" s="34" t="s">
        <v>241</v>
      </c>
      <c r="B72" s="35" t="s">
        <v>224</v>
      </c>
      <c r="C72" s="36" t="s">
        <v>187</v>
      </c>
      <c r="D72" s="34" t="s">
        <v>60</v>
      </c>
      <c r="E72" s="35">
        <v>198</v>
      </c>
      <c r="F72" s="35">
        <v>569419.89</v>
      </c>
      <c r="G72" s="35">
        <v>2822</v>
      </c>
      <c r="H72" s="35">
        <v>83935</v>
      </c>
    </row>
    <row r="73" spans="1:8" x14ac:dyDescent="0.25">
      <c r="A73" s="34" t="s">
        <v>241</v>
      </c>
      <c r="B73" s="35" t="s">
        <v>224</v>
      </c>
      <c r="C73" s="36" t="s">
        <v>188</v>
      </c>
      <c r="D73" s="34" t="s">
        <v>65</v>
      </c>
      <c r="E73" s="35">
        <v>9</v>
      </c>
      <c r="F73" s="35">
        <v>25334.76</v>
      </c>
      <c r="G73" s="35">
        <v>125.5</v>
      </c>
      <c r="H73" s="35">
        <v>3593</v>
      </c>
    </row>
    <row r="74" spans="1:8" x14ac:dyDescent="0.25">
      <c r="A74" s="34" t="s">
        <v>243</v>
      </c>
      <c r="B74" s="35" t="s">
        <v>236</v>
      </c>
      <c r="C74" s="36" t="s">
        <v>189</v>
      </c>
      <c r="D74" s="34" t="s">
        <v>61</v>
      </c>
      <c r="E74" s="35">
        <v>121</v>
      </c>
      <c r="F74" s="35">
        <v>261771.65</v>
      </c>
      <c r="G74" s="35">
        <v>1838</v>
      </c>
      <c r="H74" s="35">
        <v>54666</v>
      </c>
    </row>
    <row r="75" spans="1:8" x14ac:dyDescent="0.25">
      <c r="A75" s="34" t="s">
        <v>242</v>
      </c>
      <c r="B75" s="35" t="s">
        <v>237</v>
      </c>
      <c r="C75" s="36" t="s">
        <v>190</v>
      </c>
      <c r="D75" s="34" t="s">
        <v>67</v>
      </c>
      <c r="E75" s="35">
        <v>5</v>
      </c>
      <c r="F75" s="35">
        <v>1843.7199999999998</v>
      </c>
      <c r="G75" s="35">
        <v>19.5</v>
      </c>
      <c r="H75" s="35">
        <v>467</v>
      </c>
    </row>
    <row r="76" spans="1:8" x14ac:dyDescent="0.25">
      <c r="A76" s="34" t="s">
        <v>241</v>
      </c>
      <c r="B76" s="35" t="s">
        <v>224</v>
      </c>
      <c r="C76" s="36" t="s">
        <v>191</v>
      </c>
      <c r="D76" s="34" t="s">
        <v>62</v>
      </c>
      <c r="E76" s="35">
        <v>489</v>
      </c>
      <c r="F76" s="35">
        <v>908979.22999999986</v>
      </c>
      <c r="G76" s="35">
        <v>5235.5</v>
      </c>
      <c r="H76" s="35">
        <v>118821</v>
      </c>
    </row>
    <row r="77" spans="1:8" x14ac:dyDescent="0.25">
      <c r="A77" s="34" t="s">
        <v>239</v>
      </c>
      <c r="B77" s="35" t="s">
        <v>220</v>
      </c>
      <c r="C77" s="36" t="s">
        <v>192</v>
      </c>
      <c r="D77" s="34" t="s">
        <v>70</v>
      </c>
      <c r="E77" s="35">
        <v>104</v>
      </c>
      <c r="F77" s="35">
        <v>136779.5</v>
      </c>
      <c r="G77" s="35">
        <v>1333.5</v>
      </c>
      <c r="H77" s="35">
        <v>40880</v>
      </c>
    </row>
    <row r="78" spans="1:8" x14ac:dyDescent="0.25">
      <c r="A78" s="34" t="s">
        <v>243</v>
      </c>
      <c r="B78" s="35" t="s">
        <v>229</v>
      </c>
      <c r="C78" s="36" t="s">
        <v>193</v>
      </c>
      <c r="D78" s="34" t="s">
        <v>68</v>
      </c>
      <c r="E78" s="35">
        <v>90</v>
      </c>
      <c r="F78" s="35">
        <v>249460.17</v>
      </c>
      <c r="G78" s="35">
        <v>1410.5</v>
      </c>
      <c r="H78" s="35">
        <v>44923</v>
      </c>
    </row>
    <row r="79" spans="1:8" x14ac:dyDescent="0.25">
      <c r="A79" s="34" t="s">
        <v>242</v>
      </c>
      <c r="B79" s="35" t="s">
        <v>232</v>
      </c>
      <c r="C79" s="36" t="s">
        <v>122</v>
      </c>
      <c r="D79" s="34" t="s">
        <v>109</v>
      </c>
      <c r="E79" s="35">
        <v>164</v>
      </c>
      <c r="F79" s="35">
        <v>289943.64999999997</v>
      </c>
      <c r="G79" s="35">
        <v>2269</v>
      </c>
      <c r="H79" s="35">
        <v>61647</v>
      </c>
    </row>
    <row r="80" spans="1:8" x14ac:dyDescent="0.25">
      <c r="A80" s="34" t="s">
        <v>243</v>
      </c>
      <c r="B80" s="35" t="s">
        <v>229</v>
      </c>
      <c r="C80" s="36" t="s">
        <v>123</v>
      </c>
      <c r="D80" s="34" t="s">
        <v>245</v>
      </c>
      <c r="E80" s="35">
        <v>80</v>
      </c>
      <c r="F80" s="35">
        <v>164766.39000000001</v>
      </c>
      <c r="G80" s="35">
        <v>1036</v>
      </c>
      <c r="H80" s="35">
        <v>29585</v>
      </c>
    </row>
    <row r="81" spans="1:8" x14ac:dyDescent="0.25">
      <c r="A81" s="34" t="s">
        <v>241</v>
      </c>
      <c r="B81" s="35" t="s">
        <v>234</v>
      </c>
      <c r="C81" s="36" t="s">
        <v>194</v>
      </c>
      <c r="D81" s="34" t="s">
        <v>71</v>
      </c>
      <c r="E81" s="35">
        <v>12</v>
      </c>
      <c r="F81" s="35">
        <v>18956.53</v>
      </c>
      <c r="G81" s="35">
        <v>168.5</v>
      </c>
      <c r="H81" s="35">
        <v>4287</v>
      </c>
    </row>
    <row r="82" spans="1:8" x14ac:dyDescent="0.25">
      <c r="A82" s="34" t="s">
        <v>243</v>
      </c>
      <c r="B82" s="35" t="s">
        <v>229</v>
      </c>
      <c r="C82" s="36" t="s">
        <v>195</v>
      </c>
      <c r="D82" s="34" t="s">
        <v>73</v>
      </c>
      <c r="E82" s="35">
        <v>23</v>
      </c>
      <c r="F82" s="35">
        <v>53220.45</v>
      </c>
      <c r="G82" s="35">
        <v>336.5</v>
      </c>
      <c r="H82" s="35">
        <v>8701</v>
      </c>
    </row>
    <row r="83" spans="1:8" x14ac:dyDescent="0.25">
      <c r="A83" s="34" t="s">
        <v>241</v>
      </c>
      <c r="B83" s="35" t="s">
        <v>234</v>
      </c>
      <c r="C83" s="36" t="s">
        <v>196</v>
      </c>
      <c r="D83" s="34" t="s">
        <v>72</v>
      </c>
      <c r="E83" s="35">
        <v>2853</v>
      </c>
      <c r="F83" s="35">
        <v>16453118.030000001</v>
      </c>
      <c r="G83" s="35">
        <v>31259</v>
      </c>
      <c r="H83" s="35">
        <v>852955</v>
      </c>
    </row>
    <row r="84" spans="1:8" x14ac:dyDescent="0.25">
      <c r="A84" s="34" t="s">
        <v>243</v>
      </c>
      <c r="B84" s="35" t="s">
        <v>227</v>
      </c>
      <c r="C84" s="36" t="s">
        <v>197</v>
      </c>
      <c r="D84" s="34" t="s">
        <v>74</v>
      </c>
      <c r="E84" s="35">
        <v>30</v>
      </c>
      <c r="F84" s="35">
        <v>81095.299999999988</v>
      </c>
      <c r="G84" s="35">
        <v>507</v>
      </c>
      <c r="H84" s="35">
        <v>13145</v>
      </c>
    </row>
    <row r="85" spans="1:8" x14ac:dyDescent="0.25">
      <c r="A85" s="34" t="s">
        <v>242</v>
      </c>
      <c r="B85" s="35" t="s">
        <v>225</v>
      </c>
      <c r="C85" s="36" t="s">
        <v>198</v>
      </c>
      <c r="D85" s="34" t="s">
        <v>75</v>
      </c>
      <c r="E85" s="35">
        <v>151</v>
      </c>
      <c r="F85" s="35">
        <v>404114.86</v>
      </c>
      <c r="G85" s="35">
        <v>1659</v>
      </c>
      <c r="H85" s="35">
        <v>43603</v>
      </c>
    </row>
    <row r="86" spans="1:8" x14ac:dyDescent="0.25">
      <c r="A86" s="34" t="s">
        <v>239</v>
      </c>
      <c r="B86" s="35" t="s">
        <v>230</v>
      </c>
      <c r="C86" s="36" t="s">
        <v>199</v>
      </c>
      <c r="D86" s="34" t="s">
        <v>80</v>
      </c>
      <c r="E86" s="35">
        <v>61</v>
      </c>
      <c r="F86" s="35">
        <v>102303.55</v>
      </c>
      <c r="G86" s="35">
        <v>606.5</v>
      </c>
      <c r="H86" s="35">
        <v>18482</v>
      </c>
    </row>
    <row r="87" spans="1:8" x14ac:dyDescent="0.25">
      <c r="A87" s="34" t="s">
        <v>240</v>
      </c>
      <c r="B87" s="35" t="s">
        <v>235</v>
      </c>
      <c r="C87" s="36" t="s">
        <v>200</v>
      </c>
      <c r="D87" s="34" t="s">
        <v>81</v>
      </c>
      <c r="E87" s="35">
        <v>165</v>
      </c>
      <c r="F87" s="35">
        <v>317686.61</v>
      </c>
      <c r="G87" s="35">
        <v>1562</v>
      </c>
      <c r="H87" s="35">
        <v>36497</v>
      </c>
    </row>
    <row r="88" spans="1:8" x14ac:dyDescent="0.25">
      <c r="A88" s="34" t="s">
        <v>241</v>
      </c>
      <c r="B88" s="35" t="s">
        <v>224</v>
      </c>
      <c r="C88" s="36" t="s">
        <v>201</v>
      </c>
      <c r="D88" s="34" t="s">
        <v>76</v>
      </c>
      <c r="E88" s="35">
        <v>148</v>
      </c>
      <c r="F88" s="35">
        <v>676766.1</v>
      </c>
      <c r="G88" s="35">
        <v>2507</v>
      </c>
      <c r="H88" s="35">
        <v>70360</v>
      </c>
    </row>
    <row r="89" spans="1:8" x14ac:dyDescent="0.25">
      <c r="A89" s="34" t="s">
        <v>239</v>
      </c>
      <c r="B89" s="35" t="s">
        <v>220</v>
      </c>
      <c r="C89" s="36" t="s">
        <v>202</v>
      </c>
      <c r="D89" s="34" t="s">
        <v>79</v>
      </c>
      <c r="E89" s="35">
        <v>74</v>
      </c>
      <c r="F89" s="35">
        <v>138864.67000000001</v>
      </c>
      <c r="G89" s="35">
        <v>1078.5</v>
      </c>
      <c r="H89" s="35">
        <v>29477</v>
      </c>
    </row>
    <row r="90" spans="1:8" x14ac:dyDescent="0.25">
      <c r="A90" s="34" t="s">
        <v>240</v>
      </c>
      <c r="B90" s="35" t="s">
        <v>228</v>
      </c>
      <c r="C90" s="36" t="s">
        <v>203</v>
      </c>
      <c r="D90" s="34" t="s">
        <v>77</v>
      </c>
      <c r="E90" s="35">
        <v>19</v>
      </c>
      <c r="F90" s="35">
        <v>29511.600000000002</v>
      </c>
      <c r="G90" s="35">
        <v>238.5</v>
      </c>
      <c r="H90" s="35">
        <v>6475</v>
      </c>
    </row>
    <row r="91" spans="1:8" x14ac:dyDescent="0.25">
      <c r="A91" s="34" t="s">
        <v>242</v>
      </c>
      <c r="B91" s="35" t="s">
        <v>226</v>
      </c>
      <c r="C91" s="36" t="s">
        <v>204</v>
      </c>
      <c r="D91" s="34" t="s">
        <v>82</v>
      </c>
      <c r="E91" s="35">
        <v>468</v>
      </c>
      <c r="F91" s="35">
        <v>472579.35000000003</v>
      </c>
      <c r="G91" s="35">
        <v>2510</v>
      </c>
      <c r="H91" s="35">
        <v>71347</v>
      </c>
    </row>
    <row r="92" spans="1:8" x14ac:dyDescent="0.25">
      <c r="A92" s="34" t="s">
        <v>242</v>
      </c>
      <c r="B92" s="35" t="s">
        <v>233</v>
      </c>
      <c r="C92" s="36" t="s">
        <v>205</v>
      </c>
      <c r="D92" s="34" t="s">
        <v>83</v>
      </c>
      <c r="E92" s="35">
        <v>6</v>
      </c>
      <c r="F92" s="35">
        <v>26192.080000000002</v>
      </c>
      <c r="G92" s="35">
        <v>102</v>
      </c>
      <c r="H92" s="35">
        <v>3171</v>
      </c>
    </row>
    <row r="93" spans="1:8" x14ac:dyDescent="0.25">
      <c r="A93" s="34" t="s">
        <v>241</v>
      </c>
      <c r="B93" s="35" t="s">
        <v>238</v>
      </c>
      <c r="C93" s="36" t="s">
        <v>206</v>
      </c>
      <c r="D93" s="34" t="s">
        <v>86</v>
      </c>
      <c r="E93" s="35">
        <v>48</v>
      </c>
      <c r="F93" s="35">
        <v>91553.53</v>
      </c>
      <c r="G93" s="35">
        <v>792</v>
      </c>
      <c r="H93" s="35">
        <v>19379</v>
      </c>
    </row>
    <row r="94" spans="1:8" x14ac:dyDescent="0.25">
      <c r="A94" s="34" t="s">
        <v>240</v>
      </c>
      <c r="B94" s="35" t="s">
        <v>221</v>
      </c>
      <c r="C94" s="36" t="s">
        <v>207</v>
      </c>
      <c r="D94" s="34" t="s">
        <v>84</v>
      </c>
      <c r="E94" s="35">
        <v>2087</v>
      </c>
      <c r="F94" s="35">
        <v>7570600.370000001</v>
      </c>
      <c r="G94" s="35">
        <v>20099</v>
      </c>
      <c r="H94" s="35">
        <v>477762</v>
      </c>
    </row>
    <row r="95" spans="1:8" x14ac:dyDescent="0.25">
      <c r="A95" s="34" t="s">
        <v>239</v>
      </c>
      <c r="B95" s="35" t="s">
        <v>220</v>
      </c>
      <c r="C95" s="36" t="s">
        <v>208</v>
      </c>
      <c r="D95" s="34" t="s">
        <v>85</v>
      </c>
      <c r="E95" s="35">
        <v>32</v>
      </c>
      <c r="F95" s="35">
        <v>73162.53</v>
      </c>
      <c r="G95" s="35">
        <v>544.5</v>
      </c>
      <c r="H95" s="35">
        <v>14223</v>
      </c>
    </row>
    <row r="96" spans="1:8" x14ac:dyDescent="0.25">
      <c r="A96" s="34" t="s">
        <v>243</v>
      </c>
      <c r="B96" s="35" t="s">
        <v>247</v>
      </c>
      <c r="C96" s="36" t="s">
        <v>249</v>
      </c>
      <c r="D96" s="34" t="s">
        <v>244</v>
      </c>
      <c r="E96" s="35">
        <v>241</v>
      </c>
      <c r="F96" s="35">
        <v>453323.84999999992</v>
      </c>
      <c r="G96" s="35">
        <v>2998.5</v>
      </c>
      <c r="H96" s="35">
        <v>98055</v>
      </c>
    </row>
    <row r="97" spans="1:13" x14ac:dyDescent="0.25">
      <c r="A97" s="34" t="s">
        <v>243</v>
      </c>
      <c r="B97" s="35" t="s">
        <v>227</v>
      </c>
      <c r="C97" s="36" t="s">
        <v>209</v>
      </c>
      <c r="D97" s="34" t="s">
        <v>88</v>
      </c>
      <c r="E97" s="35">
        <v>393</v>
      </c>
      <c r="F97" s="35">
        <v>1070442.6000000001</v>
      </c>
      <c r="G97" s="35">
        <v>6049.5</v>
      </c>
      <c r="H97" s="35">
        <v>177301</v>
      </c>
    </row>
    <row r="98" spans="1:13" x14ac:dyDescent="0.25">
      <c r="A98" s="34" t="s">
        <v>243</v>
      </c>
      <c r="B98" s="35" t="s">
        <v>236</v>
      </c>
      <c r="C98" s="36" t="s">
        <v>210</v>
      </c>
      <c r="D98" s="34" t="s">
        <v>87</v>
      </c>
      <c r="E98" s="35">
        <v>843</v>
      </c>
      <c r="F98" s="35">
        <v>1551159.66</v>
      </c>
      <c r="G98" s="35">
        <v>7184</v>
      </c>
      <c r="H98" s="35">
        <v>189650</v>
      </c>
    </row>
    <row r="99" spans="1:13" x14ac:dyDescent="0.25">
      <c r="A99" s="34" t="s">
        <v>243</v>
      </c>
      <c r="B99" s="35" t="s">
        <v>236</v>
      </c>
      <c r="C99" s="36" t="s">
        <v>211</v>
      </c>
      <c r="D99" s="34" t="s">
        <v>89</v>
      </c>
      <c r="E99" s="35">
        <v>305</v>
      </c>
      <c r="F99" s="35">
        <v>662317.89000000013</v>
      </c>
      <c r="G99" s="35">
        <v>4082.5</v>
      </c>
      <c r="H99" s="35">
        <v>136916</v>
      </c>
    </row>
    <row r="100" spans="1:13" x14ac:dyDescent="0.25">
      <c r="A100" s="34" t="s">
        <v>240</v>
      </c>
      <c r="B100" s="35" t="s">
        <v>228</v>
      </c>
      <c r="C100" s="36" t="s">
        <v>212</v>
      </c>
      <c r="D100" s="34" t="s">
        <v>90</v>
      </c>
      <c r="E100" s="35">
        <v>392</v>
      </c>
      <c r="F100" s="35">
        <v>556663.49</v>
      </c>
      <c r="G100" s="35">
        <v>4105</v>
      </c>
      <c r="H100" s="35">
        <v>110323</v>
      </c>
    </row>
    <row r="101" spans="1:13" x14ac:dyDescent="0.25">
      <c r="A101" s="34" t="s">
        <v>243</v>
      </c>
      <c r="B101" s="35" t="s">
        <v>227</v>
      </c>
      <c r="C101" s="36" t="s">
        <v>213</v>
      </c>
      <c r="D101" s="34" t="s">
        <v>93</v>
      </c>
      <c r="E101" s="35">
        <v>270</v>
      </c>
      <c r="F101" s="35">
        <v>1421387.2400000002</v>
      </c>
      <c r="G101" s="35">
        <v>4311.5</v>
      </c>
      <c r="H101" s="35">
        <v>151588</v>
      </c>
    </row>
    <row r="102" spans="1:13" x14ac:dyDescent="0.25">
      <c r="A102" s="34" t="s">
        <v>240</v>
      </c>
      <c r="B102" s="35" t="s">
        <v>221</v>
      </c>
      <c r="C102" s="36" t="s">
        <v>214</v>
      </c>
      <c r="D102" s="34" t="s">
        <v>91</v>
      </c>
      <c r="E102" s="35">
        <v>58</v>
      </c>
      <c r="F102" s="35">
        <v>82231.41</v>
      </c>
      <c r="G102" s="35">
        <v>584</v>
      </c>
      <c r="H102" s="35">
        <v>15430</v>
      </c>
    </row>
    <row r="103" spans="1:13" x14ac:dyDescent="0.25">
      <c r="A103" s="34" t="s">
        <v>240</v>
      </c>
      <c r="B103" s="35" t="s">
        <v>221</v>
      </c>
      <c r="C103" s="36" t="s">
        <v>215</v>
      </c>
      <c r="D103" s="34" t="s">
        <v>92</v>
      </c>
      <c r="E103" s="35">
        <v>214</v>
      </c>
      <c r="F103" s="35">
        <v>339450.13</v>
      </c>
      <c r="G103" s="35">
        <v>2081.5</v>
      </c>
      <c r="H103" s="35">
        <v>50132</v>
      </c>
    </row>
    <row r="104" spans="1:13" x14ac:dyDescent="0.25">
      <c r="A104" s="34" t="s">
        <v>243</v>
      </c>
      <c r="B104" s="35" t="s">
        <v>227</v>
      </c>
      <c r="C104" s="36" t="s">
        <v>216</v>
      </c>
      <c r="D104" s="34" t="s">
        <v>95</v>
      </c>
      <c r="E104" s="35">
        <v>145</v>
      </c>
      <c r="F104" s="35">
        <v>360553.59000000008</v>
      </c>
      <c r="G104" s="35">
        <v>1890.5</v>
      </c>
      <c r="H104" s="35">
        <v>55951</v>
      </c>
    </row>
    <row r="105" spans="1:13" x14ac:dyDescent="0.25">
      <c r="A105" s="34" t="s">
        <v>242</v>
      </c>
      <c r="B105" s="35" t="s">
        <v>232</v>
      </c>
      <c r="C105" s="36" t="s">
        <v>217</v>
      </c>
      <c r="D105" s="34" t="s">
        <v>97</v>
      </c>
      <c r="E105" s="35">
        <v>43</v>
      </c>
      <c r="F105" s="35">
        <v>73894.009999999995</v>
      </c>
      <c r="G105" s="35">
        <v>654.5</v>
      </c>
      <c r="H105" s="35">
        <v>17434</v>
      </c>
    </row>
    <row r="106" spans="1:13" x14ac:dyDescent="0.25">
      <c r="A106" s="34" t="s">
        <v>243</v>
      </c>
      <c r="B106" s="35" t="s">
        <v>227</v>
      </c>
      <c r="C106" s="36" t="s">
        <v>218</v>
      </c>
      <c r="D106" s="34" t="s">
        <v>94</v>
      </c>
      <c r="E106" s="35">
        <v>324</v>
      </c>
      <c r="F106" s="35">
        <v>820934.52000000025</v>
      </c>
      <c r="G106" s="35">
        <v>5083.5</v>
      </c>
      <c r="H106" s="35">
        <v>156727</v>
      </c>
    </row>
    <row r="107" spans="1:13" x14ac:dyDescent="0.25">
      <c r="A107" s="34" t="s">
        <v>241</v>
      </c>
      <c r="B107" s="35" t="s">
        <v>234</v>
      </c>
      <c r="C107" s="36" t="s">
        <v>219</v>
      </c>
      <c r="D107" s="34" t="s">
        <v>96</v>
      </c>
      <c r="E107" s="35">
        <v>129</v>
      </c>
      <c r="F107" s="35">
        <v>169766.75</v>
      </c>
      <c r="G107" s="35">
        <v>1663.5</v>
      </c>
      <c r="H107" s="35">
        <v>46961</v>
      </c>
    </row>
    <row r="108" spans="1:13" x14ac:dyDescent="0.25">
      <c r="A108" s="44"/>
      <c r="B108" s="41"/>
      <c r="C108" s="45"/>
      <c r="D108" s="44"/>
      <c r="E108" s="26"/>
      <c r="F108" s="26"/>
      <c r="G108" s="26"/>
      <c r="H108" s="26"/>
    </row>
    <row r="109" spans="1:13" x14ac:dyDescent="0.25">
      <c r="A109" s="44"/>
      <c r="B109" s="41"/>
      <c r="C109" s="45"/>
      <c r="D109" s="44"/>
      <c r="H109" s="23"/>
      <c r="I109" s="23"/>
      <c r="J109" s="23"/>
      <c r="K109" s="23"/>
      <c r="L109" s="23"/>
      <c r="M109" s="23"/>
    </row>
    <row r="110" spans="1:13" x14ac:dyDescent="0.25">
      <c r="A110" s="44"/>
      <c r="B110" s="41"/>
      <c r="C110" s="45"/>
      <c r="D110" s="44"/>
    </row>
    <row r="111" spans="1:13" x14ac:dyDescent="0.25">
      <c r="A111" s="44"/>
      <c r="B111" s="41"/>
      <c r="C111" s="45"/>
      <c r="D111" s="44"/>
    </row>
    <row r="112" spans="1:13" x14ac:dyDescent="0.25">
      <c r="A112" s="44"/>
      <c r="B112" s="41"/>
      <c r="C112" s="45"/>
      <c r="D112" s="44"/>
    </row>
    <row r="113" spans="1:8" x14ac:dyDescent="0.25">
      <c r="A113" s="44"/>
      <c r="B113" s="41"/>
      <c r="C113" s="45"/>
      <c r="D113" s="44"/>
      <c r="E113" s="26"/>
      <c r="F113" s="26"/>
      <c r="G113" s="26"/>
      <c r="H113" s="26"/>
    </row>
    <row r="114" spans="1:8" x14ac:dyDescent="0.25">
      <c r="A114" s="44"/>
      <c r="B114" s="41"/>
      <c r="C114" s="45"/>
      <c r="D114" s="44"/>
      <c r="E114" s="26"/>
      <c r="F114" s="26"/>
      <c r="G114" s="26"/>
      <c r="H114" s="26"/>
    </row>
    <row r="115" spans="1:8" x14ac:dyDescent="0.25">
      <c r="A115" s="44"/>
      <c r="B115" s="41"/>
      <c r="C115" s="45"/>
      <c r="D115" s="44"/>
      <c r="E115" s="26"/>
      <c r="F115" s="26"/>
      <c r="G115" s="26"/>
      <c r="H115" s="26"/>
    </row>
    <row r="116" spans="1:8" x14ac:dyDescent="0.25">
      <c r="A116" s="44"/>
      <c r="B116" s="41"/>
      <c r="C116" s="45"/>
      <c r="D116" s="44"/>
      <c r="E116" s="26"/>
      <c r="F116" s="26"/>
      <c r="G116" s="26"/>
      <c r="H116" s="26"/>
    </row>
    <row r="117" spans="1:8" x14ac:dyDescent="0.25">
      <c r="A117" s="44"/>
      <c r="B117" s="41"/>
      <c r="C117" s="45"/>
      <c r="D117" s="44"/>
      <c r="E117" s="26"/>
      <c r="F117" s="26"/>
      <c r="G117" s="26"/>
      <c r="H117" s="26"/>
    </row>
  </sheetData>
  <autoFilter ref="A4:H107"/>
  <mergeCells count="3">
    <mergeCell ref="A1:H1"/>
    <mergeCell ref="A2:H2"/>
    <mergeCell ref="A3:C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14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F16" sqref="F16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4.140625" style="24" bestFit="1" customWidth="1"/>
    <col min="4" max="4" width="26.85546875" style="26" customWidth="1"/>
    <col min="5" max="5" width="11.7109375" style="23" customWidth="1"/>
    <col min="6" max="6" width="14.5703125" style="23" customWidth="1"/>
    <col min="7" max="7" width="17.7109375" style="23" customWidth="1"/>
    <col min="8" max="8" width="17.7109375" style="38" customWidth="1"/>
    <col min="9" max="9" width="9.140625" style="26"/>
    <col min="10" max="10" width="18.140625" style="26" bestFit="1" customWidth="1"/>
    <col min="11" max="11" width="21" style="26" bestFit="1" customWidth="1"/>
    <col min="12" max="12" width="18.140625" style="26" bestFit="1" customWidth="1"/>
    <col min="13" max="13" width="21" style="26" bestFit="1" customWidth="1"/>
    <col min="14" max="16384" width="9.140625" style="26"/>
  </cols>
  <sheetData>
    <row r="1" spans="1:62" ht="21" customHeight="1" x14ac:dyDescent="0.25">
      <c r="A1" s="47" t="s">
        <v>250</v>
      </c>
      <c r="B1" s="48"/>
      <c r="C1" s="48"/>
      <c r="D1" s="48"/>
      <c r="E1" s="48"/>
      <c r="F1" s="48"/>
      <c r="G1" s="48"/>
      <c r="H1" s="49"/>
      <c r="I1" s="24"/>
      <c r="J1" s="24"/>
      <c r="K1" s="24"/>
      <c r="L1" s="23"/>
      <c r="M1" s="24"/>
      <c r="N1" s="25"/>
      <c r="O1" s="24"/>
      <c r="P1" s="24"/>
      <c r="Q1" s="24"/>
      <c r="R1" s="24"/>
      <c r="S1" s="23"/>
      <c r="T1" s="24"/>
      <c r="U1" s="25"/>
      <c r="V1" s="24"/>
      <c r="W1" s="24"/>
      <c r="X1" s="24"/>
      <c r="Y1" s="24"/>
      <c r="Z1" s="23"/>
      <c r="AA1" s="24"/>
      <c r="AB1" s="25"/>
      <c r="AC1" s="24"/>
      <c r="AD1" s="24"/>
      <c r="AE1" s="24"/>
      <c r="AF1" s="24"/>
      <c r="AG1" s="23"/>
      <c r="AH1" s="24"/>
      <c r="AI1" s="25"/>
      <c r="AJ1" s="24"/>
      <c r="AK1" s="24"/>
      <c r="AL1" s="24"/>
      <c r="AM1" s="24"/>
      <c r="AN1" s="23"/>
      <c r="AO1" s="24"/>
      <c r="AP1" s="25"/>
      <c r="AQ1" s="24"/>
      <c r="AR1" s="24"/>
      <c r="AS1" s="24"/>
      <c r="AT1" s="24"/>
      <c r="AU1" s="23"/>
      <c r="AV1" s="24"/>
      <c r="AW1" s="25"/>
      <c r="AX1" s="24"/>
      <c r="AY1" s="24"/>
      <c r="AZ1" s="24"/>
      <c r="BA1" s="24"/>
      <c r="BB1" s="23"/>
      <c r="BC1" s="24"/>
      <c r="BD1" s="25"/>
      <c r="BE1" s="24"/>
      <c r="BF1" s="24"/>
      <c r="BG1" s="24"/>
      <c r="BH1" s="24"/>
      <c r="BI1" s="24"/>
      <c r="BJ1" s="24"/>
    </row>
    <row r="2" spans="1:62" ht="18.75" customHeight="1" x14ac:dyDescent="0.25">
      <c r="A2" s="50" t="s">
        <v>256</v>
      </c>
      <c r="B2" s="51"/>
      <c r="C2" s="51"/>
      <c r="D2" s="51"/>
      <c r="E2" s="51"/>
      <c r="F2" s="51"/>
      <c r="G2" s="51"/>
      <c r="H2" s="52"/>
      <c r="I2" s="24"/>
      <c r="J2" s="24"/>
      <c r="K2" s="24"/>
      <c r="L2" s="23"/>
      <c r="M2" s="24"/>
      <c r="N2" s="25"/>
      <c r="O2" s="24"/>
      <c r="P2" s="24"/>
      <c r="Q2" s="24"/>
      <c r="R2" s="24"/>
      <c r="S2" s="23"/>
      <c r="T2" s="24"/>
      <c r="U2" s="25"/>
      <c r="V2" s="24"/>
      <c r="W2" s="24"/>
      <c r="X2" s="24"/>
      <c r="Y2" s="24"/>
      <c r="Z2" s="23"/>
      <c r="AA2" s="24"/>
      <c r="AB2" s="25"/>
      <c r="AC2" s="24"/>
      <c r="AD2" s="24"/>
      <c r="AE2" s="24"/>
      <c r="AF2" s="24"/>
      <c r="AG2" s="23"/>
      <c r="AH2" s="24"/>
      <c r="AI2" s="25"/>
      <c r="AJ2" s="24"/>
      <c r="AK2" s="24"/>
      <c r="AL2" s="24"/>
      <c r="AM2" s="24"/>
      <c r="AN2" s="23"/>
      <c r="AO2" s="24"/>
      <c r="AP2" s="25"/>
      <c r="AQ2" s="24"/>
      <c r="AR2" s="24"/>
      <c r="AS2" s="24"/>
      <c r="AT2" s="24"/>
      <c r="AU2" s="23"/>
      <c r="AV2" s="24"/>
      <c r="AW2" s="25"/>
      <c r="AX2" s="24"/>
      <c r="AY2" s="24"/>
      <c r="AZ2" s="24"/>
      <c r="BA2" s="24"/>
      <c r="BB2" s="23"/>
      <c r="BC2" s="24"/>
      <c r="BD2" s="25"/>
      <c r="BE2" s="24"/>
      <c r="BF2" s="24"/>
      <c r="BG2" s="24"/>
      <c r="BH2" s="24"/>
      <c r="BI2" s="24"/>
      <c r="BJ2" s="24"/>
    </row>
    <row r="3" spans="1:62" x14ac:dyDescent="0.25">
      <c r="A3" s="53"/>
      <c r="B3" s="54"/>
      <c r="C3" s="54"/>
      <c r="D3" s="40" t="s">
        <v>251</v>
      </c>
      <c r="E3" s="27">
        <f>SUM(E5:E107)</f>
        <v>13019658</v>
      </c>
      <c r="F3" s="27">
        <f>SUM(F5:F107)</f>
        <v>8145422356.2300014</v>
      </c>
      <c r="G3" s="27">
        <f>SUM(G5:G107)</f>
        <v>77025583.700000003</v>
      </c>
      <c r="H3" s="27">
        <f>SUM(H5:H107)</f>
        <v>1636240158</v>
      </c>
      <c r="J3" s="46"/>
      <c r="K3" s="46"/>
      <c r="L3" s="46"/>
      <c r="M3" s="46"/>
    </row>
    <row r="4" spans="1:62" ht="47.25" x14ac:dyDescent="0.25">
      <c r="A4" s="28" t="s">
        <v>119</v>
      </c>
      <c r="B4" s="29" t="s">
        <v>120</v>
      </c>
      <c r="C4" s="30" t="s">
        <v>252</v>
      </c>
      <c r="D4" s="28" t="s">
        <v>111</v>
      </c>
      <c r="E4" s="29" t="s">
        <v>99</v>
      </c>
      <c r="F4" s="29" t="s">
        <v>100</v>
      </c>
      <c r="G4" s="29" t="s">
        <v>101</v>
      </c>
      <c r="H4" s="37" t="s">
        <v>264</v>
      </c>
    </row>
    <row r="5" spans="1:62" x14ac:dyDescent="0.25">
      <c r="A5" s="34" t="s">
        <v>239</v>
      </c>
      <c r="B5" s="35" t="s">
        <v>220</v>
      </c>
      <c r="C5" s="36" t="s">
        <v>124</v>
      </c>
      <c r="D5" s="34" t="s">
        <v>0</v>
      </c>
      <c r="E5" s="35">
        <v>61423</v>
      </c>
      <c r="F5" s="35">
        <v>30366225.870000001</v>
      </c>
      <c r="G5" s="35">
        <v>431822.5</v>
      </c>
      <c r="H5" s="35">
        <v>9648437</v>
      </c>
    </row>
    <row r="6" spans="1:62" x14ac:dyDescent="0.25">
      <c r="A6" s="34" t="s">
        <v>240</v>
      </c>
      <c r="B6" s="35" t="s">
        <v>221</v>
      </c>
      <c r="C6" s="36" t="s">
        <v>125</v>
      </c>
      <c r="D6" s="34" t="s">
        <v>1</v>
      </c>
      <c r="E6" s="35">
        <v>169289</v>
      </c>
      <c r="F6" s="35">
        <v>91836737.389999986</v>
      </c>
      <c r="G6" s="35">
        <v>1055038.1000000001</v>
      </c>
      <c r="H6" s="35">
        <v>22160344</v>
      </c>
    </row>
    <row r="7" spans="1:62" x14ac:dyDescent="0.25">
      <c r="A7" s="34" t="s">
        <v>241</v>
      </c>
      <c r="B7" s="35" t="s">
        <v>222</v>
      </c>
      <c r="C7" s="36" t="s">
        <v>126</v>
      </c>
      <c r="D7" s="34" t="s">
        <v>2</v>
      </c>
      <c r="E7" s="35">
        <v>152310</v>
      </c>
      <c r="F7" s="35">
        <v>81017034.449999973</v>
      </c>
      <c r="G7" s="35">
        <v>926400</v>
      </c>
      <c r="H7" s="35">
        <v>18977752</v>
      </c>
    </row>
    <row r="8" spans="1:62" x14ac:dyDescent="0.25">
      <c r="A8" s="34" t="s">
        <v>240</v>
      </c>
      <c r="B8" s="35" t="s">
        <v>223</v>
      </c>
      <c r="C8" s="36" t="s">
        <v>127</v>
      </c>
      <c r="D8" s="34" t="s">
        <v>3</v>
      </c>
      <c r="E8" s="35">
        <v>37984</v>
      </c>
      <c r="F8" s="35">
        <v>28384429.029999997</v>
      </c>
      <c r="G8" s="35">
        <v>169842.5</v>
      </c>
      <c r="H8" s="35">
        <v>3312955</v>
      </c>
    </row>
    <row r="9" spans="1:62" x14ac:dyDescent="0.25">
      <c r="A9" s="34" t="s">
        <v>241</v>
      </c>
      <c r="B9" s="35" t="s">
        <v>224</v>
      </c>
      <c r="C9" s="36" t="s">
        <v>128</v>
      </c>
      <c r="D9" s="34" t="s">
        <v>6</v>
      </c>
      <c r="E9" s="35">
        <v>37709</v>
      </c>
      <c r="F9" s="35">
        <v>22579528.070000004</v>
      </c>
      <c r="G9" s="35">
        <v>270153.5</v>
      </c>
      <c r="H9" s="35">
        <v>5984273</v>
      </c>
    </row>
    <row r="10" spans="1:62" x14ac:dyDescent="0.25">
      <c r="A10" s="34" t="s">
        <v>241</v>
      </c>
      <c r="B10" s="35" t="s">
        <v>222</v>
      </c>
      <c r="C10" s="36" t="s">
        <v>129</v>
      </c>
      <c r="D10" s="34" t="s">
        <v>4</v>
      </c>
      <c r="E10" s="35">
        <v>139513</v>
      </c>
      <c r="F10" s="35">
        <v>54526010.000000015</v>
      </c>
      <c r="G10" s="35">
        <v>823373</v>
      </c>
      <c r="H10" s="35">
        <v>17361210</v>
      </c>
    </row>
    <row r="11" spans="1:62" x14ac:dyDescent="0.25">
      <c r="A11" s="34" t="s">
        <v>240</v>
      </c>
      <c r="B11" s="35" t="s">
        <v>221</v>
      </c>
      <c r="C11" s="36" t="s">
        <v>130</v>
      </c>
      <c r="D11" s="34" t="s">
        <v>7</v>
      </c>
      <c r="E11" s="35">
        <v>78295</v>
      </c>
      <c r="F11" s="35">
        <v>26784576.939999998</v>
      </c>
      <c r="G11" s="35">
        <v>479733.5</v>
      </c>
      <c r="H11" s="35">
        <v>11077658</v>
      </c>
    </row>
    <row r="12" spans="1:62" x14ac:dyDescent="0.25">
      <c r="A12" s="34" t="s">
        <v>242</v>
      </c>
      <c r="B12" s="35" t="s">
        <v>225</v>
      </c>
      <c r="C12" s="36" t="s">
        <v>131</v>
      </c>
      <c r="D12" s="34" t="s">
        <v>8</v>
      </c>
      <c r="E12" s="35">
        <v>97351</v>
      </c>
      <c r="F12" s="35">
        <v>45287912.010000005</v>
      </c>
      <c r="G12" s="35">
        <v>624577</v>
      </c>
      <c r="H12" s="35">
        <v>15397421</v>
      </c>
    </row>
    <row r="13" spans="1:62" x14ac:dyDescent="0.25">
      <c r="A13" s="34" t="s">
        <v>242</v>
      </c>
      <c r="B13" s="35" t="s">
        <v>226</v>
      </c>
      <c r="C13" s="36" t="s">
        <v>132</v>
      </c>
      <c r="D13" s="34" t="s">
        <v>9</v>
      </c>
      <c r="E13" s="35">
        <v>207959</v>
      </c>
      <c r="F13" s="35">
        <v>167216471.90999997</v>
      </c>
      <c r="G13" s="35">
        <v>1383970</v>
      </c>
      <c r="H13" s="35">
        <v>29985575</v>
      </c>
    </row>
    <row r="14" spans="1:62" x14ac:dyDescent="0.25">
      <c r="A14" s="34" t="s">
        <v>243</v>
      </c>
      <c r="B14" s="35" t="s">
        <v>227</v>
      </c>
      <c r="C14" s="36" t="s">
        <v>133</v>
      </c>
      <c r="D14" s="34" t="s">
        <v>12</v>
      </c>
      <c r="E14" s="35">
        <v>76404</v>
      </c>
      <c r="F14" s="35">
        <v>45721590.730000004</v>
      </c>
      <c r="G14" s="35">
        <v>415200.5</v>
      </c>
      <c r="H14" s="35">
        <v>8600402</v>
      </c>
    </row>
    <row r="15" spans="1:62" x14ac:dyDescent="0.25">
      <c r="A15" s="34" t="s">
        <v>242</v>
      </c>
      <c r="B15" s="35" t="s">
        <v>225</v>
      </c>
      <c r="C15" s="36" t="s">
        <v>134</v>
      </c>
      <c r="D15" s="34" t="s">
        <v>13</v>
      </c>
      <c r="E15" s="35">
        <v>50611</v>
      </c>
      <c r="F15" s="35">
        <v>28962246.200000007</v>
      </c>
      <c r="G15" s="35">
        <v>358121</v>
      </c>
      <c r="H15" s="35">
        <v>9046981</v>
      </c>
    </row>
    <row r="16" spans="1:62" x14ac:dyDescent="0.25">
      <c r="A16" s="34" t="s">
        <v>240</v>
      </c>
      <c r="B16" s="35" t="s">
        <v>228</v>
      </c>
      <c r="C16" s="36" t="s">
        <v>135</v>
      </c>
      <c r="D16" s="34" t="s">
        <v>10</v>
      </c>
      <c r="E16" s="35">
        <v>206494</v>
      </c>
      <c r="F16" s="35">
        <v>106936092.18999998</v>
      </c>
      <c r="G16" s="35">
        <v>1120701</v>
      </c>
      <c r="H16" s="35">
        <v>23107720</v>
      </c>
    </row>
    <row r="17" spans="1:8" x14ac:dyDescent="0.25">
      <c r="A17" s="34" t="s">
        <v>240</v>
      </c>
      <c r="B17" s="35" t="s">
        <v>221</v>
      </c>
      <c r="C17" s="36" t="s">
        <v>136</v>
      </c>
      <c r="D17" s="34" t="s">
        <v>11</v>
      </c>
      <c r="E17" s="35">
        <v>29483</v>
      </c>
      <c r="F17" s="35">
        <v>19557370.220000003</v>
      </c>
      <c r="G17" s="35">
        <v>180093.5</v>
      </c>
      <c r="H17" s="35">
        <v>3905787</v>
      </c>
    </row>
    <row r="18" spans="1:8" x14ac:dyDescent="0.25">
      <c r="A18" s="34" t="s">
        <v>243</v>
      </c>
      <c r="B18" s="35" t="s">
        <v>229</v>
      </c>
      <c r="C18" s="36" t="s">
        <v>137</v>
      </c>
      <c r="D18" s="34" t="s">
        <v>14</v>
      </c>
      <c r="E18" s="35">
        <v>50594</v>
      </c>
      <c r="F18" s="35">
        <v>59482674.109999992</v>
      </c>
      <c r="G18" s="35">
        <v>339286.5</v>
      </c>
      <c r="H18" s="35">
        <v>7441359</v>
      </c>
    </row>
    <row r="19" spans="1:8" x14ac:dyDescent="0.25">
      <c r="A19" s="34" t="s">
        <v>243</v>
      </c>
      <c r="B19" s="35" t="s">
        <v>247</v>
      </c>
      <c r="C19" s="36" t="s">
        <v>248</v>
      </c>
      <c r="D19" s="34" t="s">
        <v>246</v>
      </c>
      <c r="E19" s="35">
        <v>236522</v>
      </c>
      <c r="F19" s="35">
        <v>152676688.95999995</v>
      </c>
      <c r="G19" s="35">
        <v>1401513.5</v>
      </c>
      <c r="H19" s="35">
        <v>29303684</v>
      </c>
    </row>
    <row r="20" spans="1:8" x14ac:dyDescent="0.25">
      <c r="A20" s="34" t="s">
        <v>240</v>
      </c>
      <c r="B20" s="35" t="s">
        <v>228</v>
      </c>
      <c r="C20" s="36" t="s">
        <v>138</v>
      </c>
      <c r="D20" s="34" t="s">
        <v>16</v>
      </c>
      <c r="E20" s="35">
        <v>438548</v>
      </c>
      <c r="F20" s="35">
        <v>198101306.25999993</v>
      </c>
      <c r="G20" s="35">
        <v>2452459</v>
      </c>
      <c r="H20" s="35">
        <v>50488986</v>
      </c>
    </row>
    <row r="21" spans="1:8" x14ac:dyDescent="0.25">
      <c r="A21" s="34" t="s">
        <v>242</v>
      </c>
      <c r="B21" s="35" t="s">
        <v>226</v>
      </c>
      <c r="C21" s="36" t="s">
        <v>139</v>
      </c>
      <c r="D21" s="34" t="s">
        <v>15</v>
      </c>
      <c r="E21" s="35">
        <v>28154</v>
      </c>
      <c r="F21" s="35">
        <v>18830605.48</v>
      </c>
      <c r="G21" s="35">
        <v>214852</v>
      </c>
      <c r="H21" s="35">
        <v>5047251</v>
      </c>
    </row>
    <row r="22" spans="1:8" x14ac:dyDescent="0.25">
      <c r="A22" s="34" t="s">
        <v>239</v>
      </c>
      <c r="B22" s="35" t="s">
        <v>230</v>
      </c>
      <c r="C22" s="36" t="s">
        <v>140</v>
      </c>
      <c r="D22" s="34" t="s">
        <v>17</v>
      </c>
      <c r="E22" s="35">
        <v>188209</v>
      </c>
      <c r="F22" s="35">
        <v>107159532.88000005</v>
      </c>
      <c r="G22" s="35">
        <v>1245931.5</v>
      </c>
      <c r="H22" s="35">
        <v>27855200</v>
      </c>
    </row>
    <row r="23" spans="1:8" x14ac:dyDescent="0.25">
      <c r="A23" s="34" t="s">
        <v>239</v>
      </c>
      <c r="B23" s="35" t="s">
        <v>220</v>
      </c>
      <c r="C23" s="36" t="s">
        <v>141</v>
      </c>
      <c r="D23" s="34" t="s">
        <v>21</v>
      </c>
      <c r="E23" s="35">
        <v>25388</v>
      </c>
      <c r="F23" s="35">
        <v>11206804.279999999</v>
      </c>
      <c r="G23" s="35">
        <v>170574.5</v>
      </c>
      <c r="H23" s="35">
        <v>3748487</v>
      </c>
    </row>
    <row r="24" spans="1:8" x14ac:dyDescent="0.25">
      <c r="A24" s="34" t="s">
        <v>242</v>
      </c>
      <c r="B24" s="35" t="s">
        <v>231</v>
      </c>
      <c r="C24" s="36" t="s">
        <v>142</v>
      </c>
      <c r="D24" s="34" t="s">
        <v>18</v>
      </c>
      <c r="E24" s="35">
        <v>40057</v>
      </c>
      <c r="F24" s="35">
        <v>22366967.809999999</v>
      </c>
      <c r="G24" s="35">
        <v>238717.5</v>
      </c>
      <c r="H24" s="35">
        <v>5131893</v>
      </c>
    </row>
    <row r="25" spans="1:8" x14ac:dyDescent="0.25">
      <c r="A25" s="34" t="s">
        <v>242</v>
      </c>
      <c r="B25" s="35" t="s">
        <v>225</v>
      </c>
      <c r="C25" s="36" t="s">
        <v>143</v>
      </c>
      <c r="D25" s="34" t="s">
        <v>19</v>
      </c>
      <c r="E25" s="35">
        <v>230823</v>
      </c>
      <c r="F25" s="35">
        <v>127493146.93000002</v>
      </c>
      <c r="G25" s="35">
        <v>1450482</v>
      </c>
      <c r="H25" s="35">
        <v>35420158</v>
      </c>
    </row>
    <row r="26" spans="1:8" x14ac:dyDescent="0.25">
      <c r="A26" s="34" t="s">
        <v>239</v>
      </c>
      <c r="B26" s="35" t="s">
        <v>220</v>
      </c>
      <c r="C26" s="36" t="s">
        <v>144</v>
      </c>
      <c r="D26" s="34" t="s">
        <v>26</v>
      </c>
      <c r="E26" s="35">
        <v>242173</v>
      </c>
      <c r="F26" s="35">
        <v>129106745.74000001</v>
      </c>
      <c r="G26" s="35">
        <v>1505468.9</v>
      </c>
      <c r="H26" s="35">
        <v>33490726</v>
      </c>
    </row>
    <row r="27" spans="1:8" x14ac:dyDescent="0.25">
      <c r="A27" s="34" t="s">
        <v>242</v>
      </c>
      <c r="B27" s="35" t="s">
        <v>232</v>
      </c>
      <c r="C27" s="36" t="s">
        <v>145</v>
      </c>
      <c r="D27" s="34" t="s">
        <v>27</v>
      </c>
      <c r="E27" s="35">
        <v>33016</v>
      </c>
      <c r="F27" s="35">
        <v>14336894.939999999</v>
      </c>
      <c r="G27" s="35">
        <v>222588</v>
      </c>
      <c r="H27" s="35">
        <v>5353762</v>
      </c>
    </row>
    <row r="28" spans="1:8" x14ac:dyDescent="0.25">
      <c r="A28" s="34" t="s">
        <v>242</v>
      </c>
      <c r="B28" s="35" t="s">
        <v>233</v>
      </c>
      <c r="C28" s="36" t="s">
        <v>146</v>
      </c>
      <c r="D28" s="34" t="s">
        <v>20</v>
      </c>
      <c r="E28" s="35">
        <v>96492</v>
      </c>
      <c r="F28" s="35">
        <v>49727815.200000003</v>
      </c>
      <c r="G28" s="35">
        <v>591084</v>
      </c>
      <c r="H28" s="35">
        <v>12289947</v>
      </c>
    </row>
    <row r="29" spans="1:8" x14ac:dyDescent="0.25">
      <c r="A29" s="34" t="s">
        <v>240</v>
      </c>
      <c r="B29" s="35" t="s">
        <v>228</v>
      </c>
      <c r="C29" s="36" t="s">
        <v>147</v>
      </c>
      <c r="D29" s="34" t="s">
        <v>23</v>
      </c>
      <c r="E29" s="35">
        <v>184105</v>
      </c>
      <c r="F29" s="35">
        <v>111190433.66000006</v>
      </c>
      <c r="G29" s="35">
        <v>1027721.5</v>
      </c>
      <c r="H29" s="35">
        <v>20338543</v>
      </c>
    </row>
    <row r="30" spans="1:8" x14ac:dyDescent="0.25">
      <c r="A30" s="34" t="s">
        <v>242</v>
      </c>
      <c r="B30" s="35" t="s">
        <v>232</v>
      </c>
      <c r="C30" s="36" t="s">
        <v>148</v>
      </c>
      <c r="D30" s="34" t="s">
        <v>25</v>
      </c>
      <c r="E30" s="35">
        <v>71098</v>
      </c>
      <c r="F30" s="35">
        <v>37242496.889999971</v>
      </c>
      <c r="G30" s="35">
        <v>469492.5</v>
      </c>
      <c r="H30" s="35">
        <v>10951695</v>
      </c>
    </row>
    <row r="31" spans="1:8" x14ac:dyDescent="0.25">
      <c r="A31" s="34" t="s">
        <v>240</v>
      </c>
      <c r="B31" s="35" t="s">
        <v>228</v>
      </c>
      <c r="C31" s="36" t="s">
        <v>149</v>
      </c>
      <c r="D31" s="34" t="s">
        <v>24</v>
      </c>
      <c r="E31" s="35">
        <v>119904</v>
      </c>
      <c r="F31" s="35">
        <v>57737981.240000002</v>
      </c>
      <c r="G31" s="35">
        <v>740688</v>
      </c>
      <c r="H31" s="35">
        <v>15761094</v>
      </c>
    </row>
    <row r="32" spans="1:8" x14ac:dyDescent="0.25">
      <c r="A32" s="34" t="s">
        <v>242</v>
      </c>
      <c r="B32" s="35" t="s">
        <v>232</v>
      </c>
      <c r="C32" s="36" t="s">
        <v>150</v>
      </c>
      <c r="D32" s="34" t="s">
        <v>38</v>
      </c>
      <c r="E32" s="35">
        <v>12236</v>
      </c>
      <c r="F32" s="35">
        <v>4903855.53</v>
      </c>
      <c r="G32" s="35">
        <v>83521</v>
      </c>
      <c r="H32" s="35">
        <v>1960295</v>
      </c>
    </row>
    <row r="33" spans="1:8" x14ac:dyDescent="0.25">
      <c r="A33" s="34" t="s">
        <v>240</v>
      </c>
      <c r="B33" s="35" t="s">
        <v>221</v>
      </c>
      <c r="C33" s="36" t="s">
        <v>151</v>
      </c>
      <c r="D33" s="34" t="s">
        <v>22</v>
      </c>
      <c r="E33" s="35">
        <v>174302</v>
      </c>
      <c r="F33" s="35">
        <v>69418801.170000002</v>
      </c>
      <c r="G33" s="35">
        <v>924792.5</v>
      </c>
      <c r="H33" s="35">
        <v>20267665</v>
      </c>
    </row>
    <row r="34" spans="1:8" x14ac:dyDescent="0.25">
      <c r="A34" s="34" t="s">
        <v>239</v>
      </c>
      <c r="B34" s="35" t="s">
        <v>220</v>
      </c>
      <c r="C34" s="36" t="s">
        <v>152</v>
      </c>
      <c r="D34" s="34" t="s">
        <v>28</v>
      </c>
      <c r="E34" s="35">
        <v>16897</v>
      </c>
      <c r="F34" s="35">
        <v>6763136.75</v>
      </c>
      <c r="G34" s="35">
        <v>119531.5</v>
      </c>
      <c r="H34" s="35">
        <v>2782128</v>
      </c>
    </row>
    <row r="35" spans="1:8" x14ac:dyDescent="0.25">
      <c r="A35" s="34" t="s">
        <v>243</v>
      </c>
      <c r="B35" s="35" t="s">
        <v>229</v>
      </c>
      <c r="C35" s="36" t="s">
        <v>153</v>
      </c>
      <c r="D35" s="34" t="s">
        <v>29</v>
      </c>
      <c r="E35" s="35">
        <v>38420</v>
      </c>
      <c r="F35" s="35">
        <v>31858813.979999993</v>
      </c>
      <c r="G35" s="35">
        <v>247712.5</v>
      </c>
      <c r="H35" s="35">
        <v>5237528</v>
      </c>
    </row>
    <row r="36" spans="1:8" x14ac:dyDescent="0.25">
      <c r="A36" s="34" t="s">
        <v>241</v>
      </c>
      <c r="B36" s="35" t="s">
        <v>224</v>
      </c>
      <c r="C36" s="36" t="s">
        <v>154</v>
      </c>
      <c r="D36" s="34" t="s">
        <v>31</v>
      </c>
      <c r="E36" s="35">
        <v>262098</v>
      </c>
      <c r="F36" s="35">
        <v>177894306.24999997</v>
      </c>
      <c r="G36" s="35">
        <v>1542013</v>
      </c>
      <c r="H36" s="35">
        <v>30639452</v>
      </c>
    </row>
    <row r="37" spans="1:8" x14ac:dyDescent="0.25">
      <c r="A37" s="34" t="s">
        <v>242</v>
      </c>
      <c r="B37" s="35" t="s">
        <v>226</v>
      </c>
      <c r="C37" s="36" t="s">
        <v>155</v>
      </c>
      <c r="D37" s="34" t="s">
        <v>30</v>
      </c>
      <c r="E37" s="35">
        <v>22600</v>
      </c>
      <c r="F37" s="35">
        <v>19312259.529999997</v>
      </c>
      <c r="G37" s="35">
        <v>168088</v>
      </c>
      <c r="H37" s="35">
        <v>4041543</v>
      </c>
    </row>
    <row r="38" spans="1:8" x14ac:dyDescent="0.25">
      <c r="A38" s="34" t="s">
        <v>243</v>
      </c>
      <c r="B38" s="35" t="s">
        <v>229</v>
      </c>
      <c r="C38" s="36" t="s">
        <v>267</v>
      </c>
      <c r="D38" s="34" t="s">
        <v>265</v>
      </c>
      <c r="E38" s="35">
        <v>39291</v>
      </c>
      <c r="F38" s="35">
        <v>29381866.210000001</v>
      </c>
      <c r="G38" s="35">
        <v>256134</v>
      </c>
      <c r="H38" s="35">
        <v>5493382</v>
      </c>
    </row>
    <row r="39" spans="1:8" x14ac:dyDescent="0.25">
      <c r="A39" s="34" t="s">
        <v>241</v>
      </c>
      <c r="B39" s="35" t="s">
        <v>234</v>
      </c>
      <c r="C39" s="36" t="s">
        <v>156</v>
      </c>
      <c r="D39" s="34" t="s">
        <v>32</v>
      </c>
      <c r="E39" s="35">
        <v>125462</v>
      </c>
      <c r="F39" s="35">
        <v>58856959.310000002</v>
      </c>
      <c r="G39" s="35">
        <v>843200</v>
      </c>
      <c r="H39" s="35">
        <v>20885352</v>
      </c>
    </row>
    <row r="40" spans="1:8" x14ac:dyDescent="0.25">
      <c r="A40" s="34" t="s">
        <v>240</v>
      </c>
      <c r="B40" s="35" t="s">
        <v>235</v>
      </c>
      <c r="C40" s="36" t="s">
        <v>157</v>
      </c>
      <c r="D40" s="34" t="s">
        <v>33</v>
      </c>
      <c r="E40" s="35">
        <v>107364</v>
      </c>
      <c r="F40" s="35">
        <v>123078710.97999999</v>
      </c>
      <c r="G40" s="35">
        <v>642496</v>
      </c>
      <c r="H40" s="35">
        <v>12068894</v>
      </c>
    </row>
    <row r="41" spans="1:8" x14ac:dyDescent="0.25">
      <c r="A41" s="34" t="s">
        <v>243</v>
      </c>
      <c r="B41" s="35" t="s">
        <v>236</v>
      </c>
      <c r="C41" s="36" t="s">
        <v>158</v>
      </c>
      <c r="D41" s="34" t="s">
        <v>34</v>
      </c>
      <c r="E41" s="35">
        <v>43392</v>
      </c>
      <c r="F41" s="35">
        <v>23418670.880000003</v>
      </c>
      <c r="G41" s="35">
        <v>224859.5</v>
      </c>
      <c r="H41" s="35">
        <v>4631434</v>
      </c>
    </row>
    <row r="42" spans="1:8" x14ac:dyDescent="0.25">
      <c r="A42" s="34" t="s">
        <v>241</v>
      </c>
      <c r="B42" s="35" t="s">
        <v>224</v>
      </c>
      <c r="C42" s="36" t="s">
        <v>159</v>
      </c>
      <c r="D42" s="34" t="s">
        <v>35</v>
      </c>
      <c r="E42" s="35">
        <v>93421</v>
      </c>
      <c r="F42" s="35">
        <v>56856862.769999996</v>
      </c>
      <c r="G42" s="35">
        <v>491386</v>
      </c>
      <c r="H42" s="35">
        <v>9787473</v>
      </c>
    </row>
    <row r="43" spans="1:8" x14ac:dyDescent="0.25">
      <c r="A43" s="34" t="s">
        <v>240</v>
      </c>
      <c r="B43" s="35" t="s">
        <v>235</v>
      </c>
      <c r="C43" s="36" t="s">
        <v>160</v>
      </c>
      <c r="D43" s="34" t="s">
        <v>36</v>
      </c>
      <c r="E43" s="35">
        <v>82073</v>
      </c>
      <c r="F43" s="35">
        <v>47375538.049999997</v>
      </c>
      <c r="G43" s="35">
        <v>377280.5</v>
      </c>
      <c r="H43" s="35">
        <v>6802714</v>
      </c>
    </row>
    <row r="44" spans="1:8" x14ac:dyDescent="0.25">
      <c r="A44" s="34" t="s">
        <v>242</v>
      </c>
      <c r="B44" s="35" t="s">
        <v>231</v>
      </c>
      <c r="C44" s="36" t="s">
        <v>161</v>
      </c>
      <c r="D44" s="34" t="s">
        <v>37</v>
      </c>
      <c r="E44" s="35">
        <v>17355</v>
      </c>
      <c r="F44" s="35">
        <v>8813607.9799999986</v>
      </c>
      <c r="G44" s="35">
        <v>113151</v>
      </c>
      <c r="H44" s="35">
        <v>2726059</v>
      </c>
    </row>
    <row r="45" spans="1:8" x14ac:dyDescent="0.25">
      <c r="A45" s="34" t="s">
        <v>242</v>
      </c>
      <c r="B45" s="35" t="s">
        <v>233</v>
      </c>
      <c r="C45" s="36" t="s">
        <v>121</v>
      </c>
      <c r="D45" s="34" t="s">
        <v>5</v>
      </c>
      <c r="E45" s="35">
        <v>110244</v>
      </c>
      <c r="F45" s="35">
        <v>50402932.039999999</v>
      </c>
      <c r="G45" s="35">
        <v>610906</v>
      </c>
      <c r="H45" s="35">
        <v>12809990</v>
      </c>
    </row>
    <row r="46" spans="1:8" x14ac:dyDescent="0.25">
      <c r="A46" s="34" t="s">
        <v>240</v>
      </c>
      <c r="B46" s="35" t="s">
        <v>235</v>
      </c>
      <c r="C46" s="36" t="s">
        <v>162</v>
      </c>
      <c r="D46" s="34" t="s">
        <v>78</v>
      </c>
      <c r="E46" s="35">
        <v>65596</v>
      </c>
      <c r="F46" s="35">
        <v>47936271.74000001</v>
      </c>
      <c r="G46" s="35">
        <v>353759.5</v>
      </c>
      <c r="H46" s="35">
        <v>7232165</v>
      </c>
    </row>
    <row r="47" spans="1:8" x14ac:dyDescent="0.25">
      <c r="A47" s="34" t="s">
        <v>241</v>
      </c>
      <c r="B47" s="35" t="s">
        <v>234</v>
      </c>
      <c r="C47" s="36" t="s">
        <v>163</v>
      </c>
      <c r="D47" s="34" t="s">
        <v>43</v>
      </c>
      <c r="E47" s="35">
        <v>157276</v>
      </c>
      <c r="F47" s="35">
        <v>72633182.390000001</v>
      </c>
      <c r="G47" s="35">
        <v>912720.5</v>
      </c>
      <c r="H47" s="35">
        <v>19150879</v>
      </c>
    </row>
    <row r="48" spans="1:8" x14ac:dyDescent="0.25">
      <c r="A48" s="34" t="s">
        <v>242</v>
      </c>
      <c r="B48" s="35" t="s">
        <v>226</v>
      </c>
      <c r="C48" s="36" t="s">
        <v>164</v>
      </c>
      <c r="D48" s="34" t="s">
        <v>40</v>
      </c>
      <c r="E48" s="35">
        <v>51883</v>
      </c>
      <c r="F48" s="35">
        <v>33385670.000000007</v>
      </c>
      <c r="G48" s="35">
        <v>443165</v>
      </c>
      <c r="H48" s="35">
        <v>11149174</v>
      </c>
    </row>
    <row r="49" spans="1:8" x14ac:dyDescent="0.25">
      <c r="A49" s="34" t="s">
        <v>240</v>
      </c>
      <c r="B49" s="35" t="s">
        <v>228</v>
      </c>
      <c r="C49" s="36" t="s">
        <v>165</v>
      </c>
      <c r="D49" s="34" t="s">
        <v>39</v>
      </c>
      <c r="E49" s="35">
        <v>112986</v>
      </c>
      <c r="F49" s="35">
        <v>64429284.159999989</v>
      </c>
      <c r="G49" s="35">
        <v>617211</v>
      </c>
      <c r="H49" s="35">
        <v>12131403</v>
      </c>
    </row>
    <row r="50" spans="1:8" x14ac:dyDescent="0.25">
      <c r="A50" s="34" t="s">
        <v>241</v>
      </c>
      <c r="B50" s="35" t="s">
        <v>224</v>
      </c>
      <c r="C50" s="36" t="s">
        <v>166</v>
      </c>
      <c r="D50" s="34" t="s">
        <v>41</v>
      </c>
      <c r="E50" s="35">
        <v>159609</v>
      </c>
      <c r="F50" s="35">
        <v>124215310.45</v>
      </c>
      <c r="G50" s="35">
        <v>854268</v>
      </c>
      <c r="H50" s="35">
        <v>16025139</v>
      </c>
    </row>
    <row r="51" spans="1:8" x14ac:dyDescent="0.25">
      <c r="A51" s="34" t="s">
        <v>240</v>
      </c>
      <c r="B51" s="35" t="s">
        <v>228</v>
      </c>
      <c r="C51" s="36" t="s">
        <v>167</v>
      </c>
      <c r="D51" s="34" t="s">
        <v>42</v>
      </c>
      <c r="E51" s="35">
        <v>18660</v>
      </c>
      <c r="F51" s="35">
        <v>9827674.8900000006</v>
      </c>
      <c r="G51" s="35">
        <v>106591.5</v>
      </c>
      <c r="H51" s="35">
        <v>2158553</v>
      </c>
    </row>
    <row r="52" spans="1:8" x14ac:dyDescent="0.25">
      <c r="A52" s="34" t="s">
        <v>241</v>
      </c>
      <c r="B52" s="35" t="s">
        <v>224</v>
      </c>
      <c r="C52" s="36" t="s">
        <v>168</v>
      </c>
      <c r="D52" s="34" t="s">
        <v>44</v>
      </c>
      <c r="E52" s="35">
        <v>37901</v>
      </c>
      <c r="F52" s="35">
        <v>32034573.900000002</v>
      </c>
      <c r="G52" s="35">
        <v>286535.5</v>
      </c>
      <c r="H52" s="35">
        <v>6166121</v>
      </c>
    </row>
    <row r="53" spans="1:8" x14ac:dyDescent="0.25">
      <c r="A53" s="34" t="s">
        <v>241</v>
      </c>
      <c r="B53" s="35" t="s">
        <v>222</v>
      </c>
      <c r="C53" s="36" t="s">
        <v>169</v>
      </c>
      <c r="D53" s="34" t="s">
        <v>45</v>
      </c>
      <c r="E53" s="35">
        <v>41922</v>
      </c>
      <c r="F53" s="35">
        <v>27845304.000000007</v>
      </c>
      <c r="G53" s="35">
        <v>290226.5</v>
      </c>
      <c r="H53" s="35">
        <v>6701384</v>
      </c>
    </row>
    <row r="54" spans="1:8" x14ac:dyDescent="0.25">
      <c r="A54" s="34" t="s">
        <v>240</v>
      </c>
      <c r="B54" s="35" t="s">
        <v>228</v>
      </c>
      <c r="C54" s="36" t="s">
        <v>170</v>
      </c>
      <c r="D54" s="34" t="s">
        <v>48</v>
      </c>
      <c r="E54" s="35">
        <v>97415</v>
      </c>
      <c r="F54" s="35">
        <v>46784494.009999998</v>
      </c>
      <c r="G54" s="35">
        <v>627271.5</v>
      </c>
      <c r="H54" s="35">
        <v>13957518</v>
      </c>
    </row>
    <row r="55" spans="1:8" x14ac:dyDescent="0.25">
      <c r="A55" s="34" t="s">
        <v>241</v>
      </c>
      <c r="B55" s="35" t="s">
        <v>224</v>
      </c>
      <c r="C55" s="36" t="s">
        <v>171</v>
      </c>
      <c r="D55" s="34" t="s">
        <v>108</v>
      </c>
      <c r="E55" s="35">
        <v>61543</v>
      </c>
      <c r="F55" s="35">
        <v>41110029.049999997</v>
      </c>
      <c r="G55" s="35">
        <v>356314</v>
      </c>
      <c r="H55" s="35">
        <v>7166927</v>
      </c>
    </row>
    <row r="56" spans="1:8" x14ac:dyDescent="0.25">
      <c r="A56" s="34" t="s">
        <v>242</v>
      </c>
      <c r="B56" s="35" t="s">
        <v>237</v>
      </c>
      <c r="C56" s="36" t="s">
        <v>172</v>
      </c>
      <c r="D56" s="34" t="s">
        <v>50</v>
      </c>
      <c r="E56" s="35">
        <v>24669</v>
      </c>
      <c r="F56" s="35">
        <v>14307201.35</v>
      </c>
      <c r="G56" s="35">
        <v>163000.5</v>
      </c>
      <c r="H56" s="35">
        <v>3656263</v>
      </c>
    </row>
    <row r="57" spans="1:8" x14ac:dyDescent="0.25">
      <c r="A57" s="34" t="s">
        <v>239</v>
      </c>
      <c r="B57" s="35" t="s">
        <v>220</v>
      </c>
      <c r="C57" s="36" t="s">
        <v>173</v>
      </c>
      <c r="D57" s="34" t="s">
        <v>46</v>
      </c>
      <c r="E57" s="35">
        <v>226754</v>
      </c>
      <c r="F57" s="35">
        <v>73418246.429999977</v>
      </c>
      <c r="G57" s="35">
        <v>1312639.5</v>
      </c>
      <c r="H57" s="35">
        <v>27456147</v>
      </c>
    </row>
    <row r="58" spans="1:8" x14ac:dyDescent="0.25">
      <c r="A58" s="34" t="s">
        <v>240</v>
      </c>
      <c r="B58" s="35" t="s">
        <v>228</v>
      </c>
      <c r="C58" s="36" t="s">
        <v>174</v>
      </c>
      <c r="D58" s="34" t="s">
        <v>47</v>
      </c>
      <c r="E58" s="35">
        <v>388663</v>
      </c>
      <c r="F58" s="35">
        <v>382291192.56000006</v>
      </c>
      <c r="G58" s="35">
        <v>2374618</v>
      </c>
      <c r="H58" s="35">
        <v>46592780</v>
      </c>
    </row>
    <row r="59" spans="1:8" x14ac:dyDescent="0.25">
      <c r="A59" s="34" t="s">
        <v>243</v>
      </c>
      <c r="B59" s="35" t="s">
        <v>229</v>
      </c>
      <c r="C59" s="36" t="s">
        <v>175</v>
      </c>
      <c r="D59" s="34" t="s">
        <v>49</v>
      </c>
      <c r="E59" s="35">
        <v>201533</v>
      </c>
      <c r="F59" s="35">
        <v>110196126.41999994</v>
      </c>
      <c r="G59" s="35">
        <v>1084165</v>
      </c>
      <c r="H59" s="35">
        <v>21278866</v>
      </c>
    </row>
    <row r="60" spans="1:8" x14ac:dyDescent="0.25">
      <c r="A60" s="34" t="s">
        <v>242</v>
      </c>
      <c r="B60" s="35" t="s">
        <v>225</v>
      </c>
      <c r="C60" s="36" t="s">
        <v>176</v>
      </c>
      <c r="D60" s="34" t="s">
        <v>51</v>
      </c>
      <c r="E60" s="35">
        <v>664625</v>
      </c>
      <c r="F60" s="35">
        <v>404515995.99999994</v>
      </c>
      <c r="G60" s="35">
        <v>3830945</v>
      </c>
      <c r="H60" s="35">
        <v>84225853</v>
      </c>
    </row>
    <row r="61" spans="1:8" x14ac:dyDescent="0.25">
      <c r="A61" s="34" t="s">
        <v>240</v>
      </c>
      <c r="B61" s="35" t="s">
        <v>221</v>
      </c>
      <c r="C61" s="36" t="s">
        <v>177</v>
      </c>
      <c r="D61" s="34" t="s">
        <v>52</v>
      </c>
      <c r="E61" s="35">
        <v>74319</v>
      </c>
      <c r="F61" s="35">
        <v>43997851.459999993</v>
      </c>
      <c r="G61" s="35">
        <v>442482.5</v>
      </c>
      <c r="H61" s="35">
        <v>9807943</v>
      </c>
    </row>
    <row r="62" spans="1:8" x14ac:dyDescent="0.25">
      <c r="A62" s="34" t="s">
        <v>239</v>
      </c>
      <c r="B62" s="35" t="s">
        <v>230</v>
      </c>
      <c r="C62" s="36" t="s">
        <v>178</v>
      </c>
      <c r="D62" s="34" t="s">
        <v>53</v>
      </c>
      <c r="E62" s="35">
        <v>78004</v>
      </c>
      <c r="F62" s="35">
        <v>37798986.519999988</v>
      </c>
      <c r="G62" s="35">
        <v>508145.6</v>
      </c>
      <c r="H62" s="35">
        <v>11345570</v>
      </c>
    </row>
    <row r="63" spans="1:8" x14ac:dyDescent="0.25">
      <c r="A63" s="34" t="s">
        <v>239</v>
      </c>
      <c r="B63" s="35" t="s">
        <v>230</v>
      </c>
      <c r="C63" s="36" t="s">
        <v>179</v>
      </c>
      <c r="D63" s="34" t="s">
        <v>54</v>
      </c>
      <c r="E63" s="35">
        <v>41330</v>
      </c>
      <c r="F63" s="35">
        <v>18274324.110000003</v>
      </c>
      <c r="G63" s="35">
        <v>276203.5</v>
      </c>
      <c r="H63" s="35">
        <v>6627305</v>
      </c>
    </row>
    <row r="64" spans="1:8" x14ac:dyDescent="0.25">
      <c r="A64" s="34" t="s">
        <v>243</v>
      </c>
      <c r="B64" s="35" t="s">
        <v>227</v>
      </c>
      <c r="C64" s="36" t="s">
        <v>180</v>
      </c>
      <c r="D64" s="34" t="s">
        <v>57</v>
      </c>
      <c r="E64" s="35">
        <v>283283</v>
      </c>
      <c r="F64" s="35">
        <v>203500754.00999996</v>
      </c>
      <c r="G64" s="35">
        <v>1737976.5</v>
      </c>
      <c r="H64" s="35">
        <v>37678469</v>
      </c>
    </row>
    <row r="65" spans="1:8" x14ac:dyDescent="0.25">
      <c r="A65" s="34" t="s">
        <v>239</v>
      </c>
      <c r="B65" s="35" t="s">
        <v>220</v>
      </c>
      <c r="C65" s="36" t="s">
        <v>181</v>
      </c>
      <c r="D65" s="34" t="s">
        <v>55</v>
      </c>
      <c r="E65" s="35">
        <v>193464</v>
      </c>
      <c r="F65" s="35">
        <v>94314801.290000036</v>
      </c>
      <c r="G65" s="35">
        <v>1254115</v>
      </c>
      <c r="H65" s="35">
        <v>27157931</v>
      </c>
    </row>
    <row r="66" spans="1:8" x14ac:dyDescent="0.25">
      <c r="A66" s="34" t="s">
        <v>243</v>
      </c>
      <c r="B66" s="35" t="s">
        <v>229</v>
      </c>
      <c r="C66" s="36" t="s">
        <v>182</v>
      </c>
      <c r="D66" s="34" t="s">
        <v>63</v>
      </c>
      <c r="E66" s="35">
        <v>104186</v>
      </c>
      <c r="F66" s="35">
        <v>67289616.929999992</v>
      </c>
      <c r="G66" s="35">
        <v>644605</v>
      </c>
      <c r="H66" s="35">
        <v>13056035</v>
      </c>
    </row>
    <row r="67" spans="1:8" x14ac:dyDescent="0.25">
      <c r="A67" s="34" t="s">
        <v>240</v>
      </c>
      <c r="B67" s="35" t="s">
        <v>228</v>
      </c>
      <c r="C67" s="36" t="s">
        <v>183</v>
      </c>
      <c r="D67" s="34" t="s">
        <v>66</v>
      </c>
      <c r="E67" s="35">
        <v>33655</v>
      </c>
      <c r="F67" s="35">
        <v>22267515.250000007</v>
      </c>
      <c r="G67" s="35">
        <v>210105.5</v>
      </c>
      <c r="H67" s="35">
        <v>4534845</v>
      </c>
    </row>
    <row r="68" spans="1:8" x14ac:dyDescent="0.25">
      <c r="A68" s="34" t="s">
        <v>241</v>
      </c>
      <c r="B68" s="35" t="s">
        <v>238</v>
      </c>
      <c r="C68" s="36" t="s">
        <v>184</v>
      </c>
      <c r="D68" s="34" t="s">
        <v>59</v>
      </c>
      <c r="E68" s="35">
        <v>192345</v>
      </c>
      <c r="F68" s="35">
        <v>100266728.62</v>
      </c>
      <c r="G68" s="35">
        <v>1197824.5</v>
      </c>
      <c r="H68" s="35">
        <v>26121546</v>
      </c>
    </row>
    <row r="69" spans="1:8" x14ac:dyDescent="0.25">
      <c r="A69" s="34" t="s">
        <v>241</v>
      </c>
      <c r="B69" s="35" t="s">
        <v>222</v>
      </c>
      <c r="C69" s="36" t="s">
        <v>268</v>
      </c>
      <c r="D69" s="34" t="s">
        <v>266</v>
      </c>
      <c r="E69" s="35">
        <v>96155</v>
      </c>
      <c r="F69" s="35">
        <v>47962901.850000016</v>
      </c>
      <c r="G69" s="35">
        <v>596577.5</v>
      </c>
      <c r="H69" s="35">
        <v>13501896</v>
      </c>
    </row>
    <row r="70" spans="1:8" x14ac:dyDescent="0.25">
      <c r="A70" s="34" t="s">
        <v>242</v>
      </c>
      <c r="B70" s="35" t="s">
        <v>233</v>
      </c>
      <c r="C70" s="36" t="s">
        <v>185</v>
      </c>
      <c r="D70" s="34" t="s">
        <v>58</v>
      </c>
      <c r="E70" s="35">
        <v>85980</v>
      </c>
      <c r="F70" s="35">
        <v>49415192.830000021</v>
      </c>
      <c r="G70" s="35">
        <v>507302.5</v>
      </c>
      <c r="H70" s="35">
        <v>10145357</v>
      </c>
    </row>
    <row r="71" spans="1:8" x14ac:dyDescent="0.25">
      <c r="A71" s="34" t="s">
        <v>243</v>
      </c>
      <c r="B71" s="35" t="s">
        <v>229</v>
      </c>
      <c r="C71" s="36" t="s">
        <v>186</v>
      </c>
      <c r="D71" s="34" t="s">
        <v>56</v>
      </c>
      <c r="E71" s="35">
        <v>97940</v>
      </c>
      <c r="F71" s="35">
        <v>47310408.260000013</v>
      </c>
      <c r="G71" s="35">
        <v>588309</v>
      </c>
      <c r="H71" s="35">
        <v>12022946</v>
      </c>
    </row>
    <row r="72" spans="1:8" x14ac:dyDescent="0.25">
      <c r="A72" s="34" t="s">
        <v>241</v>
      </c>
      <c r="B72" s="35" t="s">
        <v>224</v>
      </c>
      <c r="C72" s="36" t="s">
        <v>187</v>
      </c>
      <c r="D72" s="34" t="s">
        <v>60</v>
      </c>
      <c r="E72" s="35">
        <v>159863</v>
      </c>
      <c r="F72" s="35">
        <v>113065327.20999999</v>
      </c>
      <c r="G72" s="35">
        <v>971398</v>
      </c>
      <c r="H72" s="35">
        <v>19768835</v>
      </c>
    </row>
    <row r="73" spans="1:8" x14ac:dyDescent="0.25">
      <c r="A73" s="34" t="s">
        <v>241</v>
      </c>
      <c r="B73" s="35" t="s">
        <v>224</v>
      </c>
      <c r="C73" s="36" t="s">
        <v>188</v>
      </c>
      <c r="D73" s="34" t="s">
        <v>65</v>
      </c>
      <c r="E73" s="35">
        <v>17009</v>
      </c>
      <c r="F73" s="35">
        <v>12559426.07</v>
      </c>
      <c r="G73" s="35">
        <v>125864.5</v>
      </c>
      <c r="H73" s="35">
        <v>2619152</v>
      </c>
    </row>
    <row r="74" spans="1:8" x14ac:dyDescent="0.25">
      <c r="A74" s="34" t="s">
        <v>243</v>
      </c>
      <c r="B74" s="35" t="s">
        <v>236</v>
      </c>
      <c r="C74" s="36" t="s">
        <v>189</v>
      </c>
      <c r="D74" s="34" t="s">
        <v>61</v>
      </c>
      <c r="E74" s="35">
        <v>79104</v>
      </c>
      <c r="F74" s="35">
        <v>50693885.399999984</v>
      </c>
      <c r="G74" s="35">
        <v>479495</v>
      </c>
      <c r="H74" s="35">
        <v>10062418</v>
      </c>
    </row>
    <row r="75" spans="1:8" x14ac:dyDescent="0.25">
      <c r="A75" s="34" t="s">
        <v>242</v>
      </c>
      <c r="B75" s="35" t="s">
        <v>237</v>
      </c>
      <c r="C75" s="36" t="s">
        <v>190</v>
      </c>
      <c r="D75" s="34" t="s">
        <v>67</v>
      </c>
      <c r="E75" s="35">
        <v>83615</v>
      </c>
      <c r="F75" s="35">
        <v>37227932.019999988</v>
      </c>
      <c r="G75" s="35">
        <v>578790.5</v>
      </c>
      <c r="H75" s="35">
        <v>13205690</v>
      </c>
    </row>
    <row r="76" spans="1:8" x14ac:dyDescent="0.25">
      <c r="A76" s="34" t="s">
        <v>241</v>
      </c>
      <c r="B76" s="35" t="s">
        <v>224</v>
      </c>
      <c r="C76" s="36" t="s">
        <v>191</v>
      </c>
      <c r="D76" s="34" t="s">
        <v>62</v>
      </c>
      <c r="E76" s="35">
        <v>65048</v>
      </c>
      <c r="F76" s="35">
        <v>44640424.079999998</v>
      </c>
      <c r="G76" s="35">
        <v>398988</v>
      </c>
      <c r="H76" s="35">
        <v>7766014</v>
      </c>
    </row>
    <row r="77" spans="1:8" x14ac:dyDescent="0.25">
      <c r="A77" s="34" t="s">
        <v>239</v>
      </c>
      <c r="B77" s="35" t="s">
        <v>220</v>
      </c>
      <c r="C77" s="36" t="s">
        <v>192</v>
      </c>
      <c r="D77" s="34" t="s">
        <v>70</v>
      </c>
      <c r="E77" s="35">
        <v>21333</v>
      </c>
      <c r="F77" s="35">
        <v>12611887.899999999</v>
      </c>
      <c r="G77" s="35">
        <v>152872</v>
      </c>
      <c r="H77" s="35">
        <v>3577508</v>
      </c>
    </row>
    <row r="78" spans="1:8" x14ac:dyDescent="0.25">
      <c r="A78" s="34" t="s">
        <v>243</v>
      </c>
      <c r="B78" s="35" t="s">
        <v>229</v>
      </c>
      <c r="C78" s="36" t="s">
        <v>193</v>
      </c>
      <c r="D78" s="34" t="s">
        <v>68</v>
      </c>
      <c r="E78" s="35">
        <v>80544</v>
      </c>
      <c r="F78" s="35">
        <v>51508919.080000006</v>
      </c>
      <c r="G78" s="35">
        <v>459403</v>
      </c>
      <c r="H78" s="35">
        <v>9524739</v>
      </c>
    </row>
    <row r="79" spans="1:8" x14ac:dyDescent="0.25">
      <c r="A79" s="34" t="s">
        <v>242</v>
      </c>
      <c r="B79" s="35" t="s">
        <v>232</v>
      </c>
      <c r="C79" s="36" t="s">
        <v>122</v>
      </c>
      <c r="D79" s="34" t="s">
        <v>109</v>
      </c>
      <c r="E79" s="35">
        <v>57530</v>
      </c>
      <c r="F79" s="35">
        <v>29891445.140000004</v>
      </c>
      <c r="G79" s="35">
        <v>408411.5</v>
      </c>
      <c r="H79" s="35">
        <v>9580957</v>
      </c>
    </row>
    <row r="80" spans="1:8" x14ac:dyDescent="0.25">
      <c r="A80" s="34" t="s">
        <v>243</v>
      </c>
      <c r="B80" s="35" t="s">
        <v>229</v>
      </c>
      <c r="C80" s="36" t="s">
        <v>123</v>
      </c>
      <c r="D80" s="34" t="s">
        <v>245</v>
      </c>
      <c r="E80" s="35">
        <v>154060</v>
      </c>
      <c r="F80" s="35">
        <v>83428962.459999979</v>
      </c>
      <c r="G80" s="35">
        <v>918786</v>
      </c>
      <c r="H80" s="35">
        <v>18699853</v>
      </c>
    </row>
    <row r="81" spans="1:8" x14ac:dyDescent="0.25">
      <c r="A81" s="34" t="s">
        <v>241</v>
      </c>
      <c r="B81" s="35" t="s">
        <v>234</v>
      </c>
      <c r="C81" s="36" t="s">
        <v>194</v>
      </c>
      <c r="D81" s="34" t="s">
        <v>71</v>
      </c>
      <c r="E81" s="35">
        <v>27918</v>
      </c>
      <c r="F81" s="35">
        <v>13548850.660000004</v>
      </c>
      <c r="G81" s="35">
        <v>181624</v>
      </c>
      <c r="H81" s="35">
        <v>4294316</v>
      </c>
    </row>
    <row r="82" spans="1:8" x14ac:dyDescent="0.25">
      <c r="A82" s="34" t="s">
        <v>243</v>
      </c>
      <c r="B82" s="35" t="s">
        <v>229</v>
      </c>
      <c r="C82" s="36" t="s">
        <v>195</v>
      </c>
      <c r="D82" s="34" t="s">
        <v>73</v>
      </c>
      <c r="E82" s="35">
        <v>35459</v>
      </c>
      <c r="F82" s="35">
        <v>27784991.589999992</v>
      </c>
      <c r="G82" s="35">
        <v>217570</v>
      </c>
      <c r="H82" s="35">
        <v>4421325</v>
      </c>
    </row>
    <row r="83" spans="1:8" x14ac:dyDescent="0.25">
      <c r="A83" s="34" t="s">
        <v>241</v>
      </c>
      <c r="B83" s="35" t="s">
        <v>234</v>
      </c>
      <c r="C83" s="36" t="s">
        <v>196</v>
      </c>
      <c r="D83" s="34" t="s">
        <v>72</v>
      </c>
      <c r="E83" s="35">
        <v>1113267</v>
      </c>
      <c r="F83" s="35">
        <v>1129813135.6000001</v>
      </c>
      <c r="G83" s="35">
        <v>5911799.5</v>
      </c>
      <c r="H83" s="35">
        <v>117896271</v>
      </c>
    </row>
    <row r="84" spans="1:8" x14ac:dyDescent="0.25">
      <c r="A84" s="34" t="s">
        <v>243</v>
      </c>
      <c r="B84" s="35" t="s">
        <v>227</v>
      </c>
      <c r="C84" s="36" t="s">
        <v>197</v>
      </c>
      <c r="D84" s="34" t="s">
        <v>74</v>
      </c>
      <c r="E84" s="35">
        <v>51360</v>
      </c>
      <c r="F84" s="35">
        <v>24166386.870000005</v>
      </c>
      <c r="G84" s="35">
        <v>304996.5</v>
      </c>
      <c r="H84" s="35">
        <v>6692547</v>
      </c>
    </row>
    <row r="85" spans="1:8" x14ac:dyDescent="0.25">
      <c r="A85" s="34" t="s">
        <v>242</v>
      </c>
      <c r="B85" s="35" t="s">
        <v>225</v>
      </c>
      <c r="C85" s="36" t="s">
        <v>198</v>
      </c>
      <c r="D85" s="34" t="s">
        <v>75</v>
      </c>
      <c r="E85" s="35">
        <v>278669</v>
      </c>
      <c r="F85" s="35">
        <v>139049370.90000001</v>
      </c>
      <c r="G85" s="35">
        <v>1664766.5</v>
      </c>
      <c r="H85" s="35">
        <v>36714843</v>
      </c>
    </row>
    <row r="86" spans="1:8" x14ac:dyDescent="0.25">
      <c r="A86" s="34" t="s">
        <v>239</v>
      </c>
      <c r="B86" s="35" t="s">
        <v>230</v>
      </c>
      <c r="C86" s="36" t="s">
        <v>199</v>
      </c>
      <c r="D86" s="34" t="s">
        <v>80</v>
      </c>
      <c r="E86" s="35">
        <v>104259</v>
      </c>
      <c r="F86" s="35">
        <v>69878855.320000023</v>
      </c>
      <c r="G86" s="35">
        <v>532513</v>
      </c>
      <c r="H86" s="35">
        <v>11270382</v>
      </c>
    </row>
    <row r="87" spans="1:8" x14ac:dyDescent="0.25">
      <c r="A87" s="34" t="s">
        <v>240</v>
      </c>
      <c r="B87" s="35" t="s">
        <v>235</v>
      </c>
      <c r="C87" s="36" t="s">
        <v>200</v>
      </c>
      <c r="D87" s="34" t="s">
        <v>81</v>
      </c>
      <c r="E87" s="35">
        <v>42597</v>
      </c>
      <c r="F87" s="35">
        <v>33330641.120000005</v>
      </c>
      <c r="G87" s="35">
        <v>210861</v>
      </c>
      <c r="H87" s="35">
        <v>4077677</v>
      </c>
    </row>
    <row r="88" spans="1:8" x14ac:dyDescent="0.25">
      <c r="A88" s="34" t="s">
        <v>241</v>
      </c>
      <c r="B88" s="35" t="s">
        <v>224</v>
      </c>
      <c r="C88" s="36" t="s">
        <v>201</v>
      </c>
      <c r="D88" s="34" t="s">
        <v>76</v>
      </c>
      <c r="E88" s="35">
        <v>87348</v>
      </c>
      <c r="F88" s="35">
        <v>63427816.160000004</v>
      </c>
      <c r="G88" s="35">
        <v>549716</v>
      </c>
      <c r="H88" s="35">
        <v>11342213</v>
      </c>
    </row>
    <row r="89" spans="1:8" x14ac:dyDescent="0.25">
      <c r="A89" s="34" t="s">
        <v>239</v>
      </c>
      <c r="B89" s="35" t="s">
        <v>220</v>
      </c>
      <c r="C89" s="36" t="s">
        <v>202</v>
      </c>
      <c r="D89" s="34" t="s">
        <v>79</v>
      </c>
      <c r="E89" s="35">
        <v>24099</v>
      </c>
      <c r="F89" s="35">
        <v>16603748.620000001</v>
      </c>
      <c r="G89" s="35">
        <v>169112</v>
      </c>
      <c r="H89" s="35">
        <v>3948317</v>
      </c>
    </row>
    <row r="90" spans="1:8" x14ac:dyDescent="0.25">
      <c r="A90" s="34" t="s">
        <v>240</v>
      </c>
      <c r="B90" s="35" t="s">
        <v>228</v>
      </c>
      <c r="C90" s="36" t="s">
        <v>203</v>
      </c>
      <c r="D90" s="34" t="s">
        <v>77</v>
      </c>
      <c r="E90" s="35">
        <v>82123</v>
      </c>
      <c r="F90" s="35">
        <v>31805719.550000004</v>
      </c>
      <c r="G90" s="35">
        <v>421857.5</v>
      </c>
      <c r="H90" s="35">
        <v>8350989</v>
      </c>
    </row>
    <row r="91" spans="1:8" x14ac:dyDescent="0.25">
      <c r="A91" s="34" t="s">
        <v>242</v>
      </c>
      <c r="B91" s="35" t="s">
        <v>226</v>
      </c>
      <c r="C91" s="36" t="s">
        <v>204</v>
      </c>
      <c r="D91" s="34" t="s">
        <v>82</v>
      </c>
      <c r="E91" s="35">
        <v>23406</v>
      </c>
      <c r="F91" s="35">
        <v>17535009.520000007</v>
      </c>
      <c r="G91" s="35">
        <v>167542</v>
      </c>
      <c r="H91" s="35">
        <v>3864636</v>
      </c>
    </row>
    <row r="92" spans="1:8" x14ac:dyDescent="0.25">
      <c r="A92" s="34" t="s">
        <v>242</v>
      </c>
      <c r="B92" s="35" t="s">
        <v>233</v>
      </c>
      <c r="C92" s="36" t="s">
        <v>205</v>
      </c>
      <c r="D92" s="34" t="s">
        <v>83</v>
      </c>
      <c r="E92" s="35">
        <v>129799</v>
      </c>
      <c r="F92" s="35">
        <v>59127012.749999993</v>
      </c>
      <c r="G92" s="35">
        <v>755866.5</v>
      </c>
      <c r="H92" s="35">
        <v>15641448</v>
      </c>
    </row>
    <row r="93" spans="1:8" x14ac:dyDescent="0.25">
      <c r="A93" s="34" t="s">
        <v>241</v>
      </c>
      <c r="B93" s="35" t="s">
        <v>238</v>
      </c>
      <c r="C93" s="36" t="s">
        <v>206</v>
      </c>
      <c r="D93" s="34" t="s">
        <v>86</v>
      </c>
      <c r="E93" s="35">
        <v>58575</v>
      </c>
      <c r="F93" s="35">
        <v>30686612.469999999</v>
      </c>
      <c r="G93" s="35">
        <v>369032.5</v>
      </c>
      <c r="H93" s="35">
        <v>7892740</v>
      </c>
    </row>
    <row r="94" spans="1:8" x14ac:dyDescent="0.25">
      <c r="A94" s="34" t="s">
        <v>240</v>
      </c>
      <c r="B94" s="35" t="s">
        <v>221</v>
      </c>
      <c r="C94" s="36" t="s">
        <v>207</v>
      </c>
      <c r="D94" s="34" t="s">
        <v>84</v>
      </c>
      <c r="E94" s="35">
        <v>464827</v>
      </c>
      <c r="F94" s="35">
        <v>334106631.04000008</v>
      </c>
      <c r="G94" s="35">
        <v>2472933.6</v>
      </c>
      <c r="H94" s="35">
        <v>51505616</v>
      </c>
    </row>
    <row r="95" spans="1:8" x14ac:dyDescent="0.25">
      <c r="A95" s="34" t="s">
        <v>239</v>
      </c>
      <c r="B95" s="35" t="s">
        <v>220</v>
      </c>
      <c r="C95" s="36" t="s">
        <v>208</v>
      </c>
      <c r="D95" s="34" t="s">
        <v>85</v>
      </c>
      <c r="E95" s="35">
        <v>65523</v>
      </c>
      <c r="F95" s="35">
        <v>35283439.769999996</v>
      </c>
      <c r="G95" s="35">
        <v>482205.5</v>
      </c>
      <c r="H95" s="35">
        <v>10809920</v>
      </c>
    </row>
    <row r="96" spans="1:8" x14ac:dyDescent="0.25">
      <c r="A96" s="34" t="s">
        <v>243</v>
      </c>
      <c r="B96" s="35" t="s">
        <v>247</v>
      </c>
      <c r="C96" s="36" t="s">
        <v>249</v>
      </c>
      <c r="D96" s="34" t="s">
        <v>244</v>
      </c>
      <c r="E96" s="35">
        <v>239267</v>
      </c>
      <c r="F96" s="35">
        <v>112288038.21000004</v>
      </c>
      <c r="G96" s="35">
        <v>1282751</v>
      </c>
      <c r="H96" s="35">
        <v>26434596</v>
      </c>
    </row>
    <row r="97" spans="1:13" x14ac:dyDescent="0.25">
      <c r="A97" s="34" t="s">
        <v>243</v>
      </c>
      <c r="B97" s="35" t="s">
        <v>227</v>
      </c>
      <c r="C97" s="36" t="s">
        <v>209</v>
      </c>
      <c r="D97" s="34" t="s">
        <v>88</v>
      </c>
      <c r="E97" s="35">
        <v>239008</v>
      </c>
      <c r="F97" s="35">
        <v>134506103.43000001</v>
      </c>
      <c r="G97" s="35">
        <v>1450007.5</v>
      </c>
      <c r="H97" s="35">
        <v>30963722</v>
      </c>
    </row>
    <row r="98" spans="1:13" x14ac:dyDescent="0.25">
      <c r="A98" s="34" t="s">
        <v>243</v>
      </c>
      <c r="B98" s="35" t="s">
        <v>236</v>
      </c>
      <c r="C98" s="36" t="s">
        <v>210</v>
      </c>
      <c r="D98" s="34" t="s">
        <v>87</v>
      </c>
      <c r="E98" s="35">
        <v>33673</v>
      </c>
      <c r="F98" s="35">
        <v>32384539.079999998</v>
      </c>
      <c r="G98" s="35">
        <v>196959.5</v>
      </c>
      <c r="H98" s="35">
        <v>4086133</v>
      </c>
    </row>
    <row r="99" spans="1:13" x14ac:dyDescent="0.25">
      <c r="A99" s="34" t="s">
        <v>243</v>
      </c>
      <c r="B99" s="35" t="s">
        <v>236</v>
      </c>
      <c r="C99" s="36" t="s">
        <v>211</v>
      </c>
      <c r="D99" s="34" t="s">
        <v>89</v>
      </c>
      <c r="E99" s="35">
        <v>135063</v>
      </c>
      <c r="F99" s="35">
        <v>71688845.019999966</v>
      </c>
      <c r="G99" s="35">
        <v>804053.5</v>
      </c>
      <c r="H99" s="35">
        <v>17060092</v>
      </c>
    </row>
    <row r="100" spans="1:13" x14ac:dyDescent="0.25">
      <c r="A100" s="34" t="s">
        <v>240</v>
      </c>
      <c r="B100" s="35" t="s">
        <v>228</v>
      </c>
      <c r="C100" s="36" t="s">
        <v>212</v>
      </c>
      <c r="D100" s="34" t="s">
        <v>90</v>
      </c>
      <c r="E100" s="35">
        <v>209037</v>
      </c>
      <c r="F100" s="35">
        <v>112696410.55999999</v>
      </c>
      <c r="G100" s="35">
        <v>1195869</v>
      </c>
      <c r="H100" s="35">
        <v>25215247</v>
      </c>
    </row>
    <row r="101" spans="1:13" x14ac:dyDescent="0.25">
      <c r="A101" s="34" t="s">
        <v>243</v>
      </c>
      <c r="B101" s="35" t="s">
        <v>227</v>
      </c>
      <c r="C101" s="36" t="s">
        <v>213</v>
      </c>
      <c r="D101" s="34" t="s">
        <v>93</v>
      </c>
      <c r="E101" s="35">
        <v>163100</v>
      </c>
      <c r="F101" s="35">
        <v>88610766.600000009</v>
      </c>
      <c r="G101" s="35">
        <v>921541.5</v>
      </c>
      <c r="H101" s="35">
        <v>19358495</v>
      </c>
    </row>
    <row r="102" spans="1:13" x14ac:dyDescent="0.25">
      <c r="A102" s="34" t="s">
        <v>240</v>
      </c>
      <c r="B102" s="35" t="s">
        <v>221</v>
      </c>
      <c r="C102" s="36" t="s">
        <v>214</v>
      </c>
      <c r="D102" s="34" t="s">
        <v>91</v>
      </c>
      <c r="E102" s="35">
        <v>35017</v>
      </c>
      <c r="F102" s="35">
        <v>17697669.980000008</v>
      </c>
      <c r="G102" s="35">
        <v>191425.5</v>
      </c>
      <c r="H102" s="35">
        <v>4138697</v>
      </c>
    </row>
    <row r="103" spans="1:13" x14ac:dyDescent="0.25">
      <c r="A103" s="34" t="s">
        <v>240</v>
      </c>
      <c r="B103" s="35" t="s">
        <v>221</v>
      </c>
      <c r="C103" s="36" t="s">
        <v>215</v>
      </c>
      <c r="D103" s="34" t="s">
        <v>92</v>
      </c>
      <c r="E103" s="35">
        <v>35779</v>
      </c>
      <c r="F103" s="35">
        <v>19835129.000000004</v>
      </c>
      <c r="G103" s="35">
        <v>209565</v>
      </c>
      <c r="H103" s="35">
        <v>4415062</v>
      </c>
    </row>
    <row r="104" spans="1:13" x14ac:dyDescent="0.25">
      <c r="A104" s="34" t="s">
        <v>243</v>
      </c>
      <c r="B104" s="35" t="s">
        <v>227</v>
      </c>
      <c r="C104" s="36" t="s">
        <v>216</v>
      </c>
      <c r="D104" s="34" t="s">
        <v>95</v>
      </c>
      <c r="E104" s="35">
        <v>272461</v>
      </c>
      <c r="F104" s="35">
        <v>157833990.85999998</v>
      </c>
      <c r="G104" s="35">
        <v>1585494.5</v>
      </c>
      <c r="H104" s="35">
        <v>34118112</v>
      </c>
    </row>
    <row r="105" spans="1:13" x14ac:dyDescent="0.25">
      <c r="A105" s="34" t="s">
        <v>242</v>
      </c>
      <c r="B105" s="35" t="s">
        <v>232</v>
      </c>
      <c r="C105" s="36" t="s">
        <v>217</v>
      </c>
      <c r="D105" s="34" t="s">
        <v>97</v>
      </c>
      <c r="E105" s="35">
        <v>11121</v>
      </c>
      <c r="F105" s="35">
        <v>5056834.4300000006</v>
      </c>
      <c r="G105" s="35">
        <v>79112</v>
      </c>
      <c r="H105" s="35">
        <v>1925460</v>
      </c>
    </row>
    <row r="106" spans="1:13" x14ac:dyDescent="0.25">
      <c r="A106" s="34" t="s">
        <v>243</v>
      </c>
      <c r="B106" s="35" t="s">
        <v>227</v>
      </c>
      <c r="C106" s="36" t="s">
        <v>218</v>
      </c>
      <c r="D106" s="34" t="s">
        <v>94</v>
      </c>
      <c r="E106" s="35">
        <v>178755</v>
      </c>
      <c r="F106" s="35">
        <v>103835739.94000004</v>
      </c>
      <c r="G106" s="35">
        <v>1102316</v>
      </c>
      <c r="H106" s="35">
        <v>24338743</v>
      </c>
    </row>
    <row r="107" spans="1:13" x14ac:dyDescent="0.25">
      <c r="A107" s="34" t="s">
        <v>241</v>
      </c>
      <c r="B107" s="35" t="s">
        <v>234</v>
      </c>
      <c r="C107" s="36" t="s">
        <v>219</v>
      </c>
      <c r="D107" s="34" t="s">
        <v>96</v>
      </c>
      <c r="E107" s="35">
        <v>93283</v>
      </c>
      <c r="F107" s="35">
        <v>55709578.519999996</v>
      </c>
      <c r="G107" s="35">
        <v>568049</v>
      </c>
      <c r="H107" s="35">
        <v>12285169</v>
      </c>
    </row>
    <row r="108" spans="1:13" x14ac:dyDescent="0.25">
      <c r="A108" s="44"/>
      <c r="B108" s="41"/>
      <c r="C108" s="45"/>
      <c r="D108" s="44"/>
    </row>
    <row r="109" spans="1:13" x14ac:dyDescent="0.25">
      <c r="A109" s="44"/>
      <c r="B109" s="41"/>
      <c r="C109" s="45"/>
      <c r="D109" s="44"/>
      <c r="H109" s="23"/>
      <c r="I109" s="23"/>
      <c r="J109" s="23"/>
      <c r="K109" s="23"/>
      <c r="L109" s="23"/>
      <c r="M109" s="23"/>
    </row>
    <row r="110" spans="1:13" x14ac:dyDescent="0.25">
      <c r="A110" s="44"/>
      <c r="B110" s="41"/>
      <c r="C110" s="45"/>
      <c r="D110" s="44"/>
      <c r="E110" s="26"/>
      <c r="F110" s="26"/>
      <c r="G110" s="26"/>
      <c r="H110" s="26"/>
    </row>
    <row r="111" spans="1:13" x14ac:dyDescent="0.25">
      <c r="A111" s="44"/>
      <c r="B111" s="41"/>
      <c r="C111" s="45"/>
      <c r="D111" s="44"/>
      <c r="E111" s="26"/>
      <c r="F111" s="26"/>
      <c r="G111" s="26"/>
      <c r="H111" s="26"/>
    </row>
    <row r="112" spans="1:13" x14ac:dyDescent="0.25">
      <c r="A112" s="44"/>
      <c r="B112" s="41"/>
      <c r="C112" s="45"/>
      <c r="D112" s="44"/>
      <c r="E112" s="26"/>
      <c r="F112" s="26"/>
      <c r="G112" s="26"/>
      <c r="H112" s="26"/>
    </row>
    <row r="113" spans="1:8" x14ac:dyDescent="0.25">
      <c r="A113" s="44"/>
      <c r="B113" s="41"/>
      <c r="C113" s="45"/>
      <c r="D113" s="44"/>
      <c r="E113" s="26"/>
      <c r="F113" s="26"/>
      <c r="G113" s="26"/>
      <c r="H113" s="26"/>
    </row>
    <row r="114" spans="1:8" x14ac:dyDescent="0.25">
      <c r="A114" s="44"/>
      <c r="B114" s="41"/>
      <c r="C114" s="45"/>
      <c r="D114" s="44"/>
      <c r="E114" s="26"/>
      <c r="F114" s="26"/>
      <c r="G114" s="26"/>
      <c r="H114" s="26"/>
    </row>
  </sheetData>
  <autoFilter ref="A4:H4"/>
  <mergeCells count="3">
    <mergeCell ref="A1:H1"/>
    <mergeCell ref="A2:H2"/>
    <mergeCell ref="A3:C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09"/>
  <sheetViews>
    <sheetView workbookViewId="0">
      <pane xSplit="4" ySplit="4" topLeftCell="E5" activePane="bottomRight" state="frozen"/>
      <selection activeCell="B27" sqref="B27"/>
      <selection pane="topRight" activeCell="B27" sqref="B27"/>
      <selection pane="bottomLeft" activeCell="B27" sqref="B27"/>
      <selection pane="bottomRight" activeCell="G7" sqref="G7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6.85546875" style="23" customWidth="1"/>
    <col min="5" max="6" width="17.7109375" style="23" customWidth="1"/>
    <col min="7" max="8" width="17.7109375" style="38" customWidth="1"/>
    <col min="9" max="9" width="9.140625" style="26"/>
    <col min="10" max="10" width="15.7109375" style="26" bestFit="1" customWidth="1"/>
    <col min="11" max="11" width="18.7109375" style="26" bestFit="1" customWidth="1"/>
    <col min="12" max="12" width="15.7109375" style="26" bestFit="1" customWidth="1"/>
    <col min="13" max="13" width="18.7109375" style="26" bestFit="1" customWidth="1"/>
    <col min="14" max="16384" width="9.140625" style="26"/>
  </cols>
  <sheetData>
    <row r="1" spans="1:60" ht="21" customHeight="1" x14ac:dyDescent="0.25">
      <c r="A1" s="55" t="s">
        <v>250</v>
      </c>
      <c r="B1" s="56"/>
      <c r="C1" s="56"/>
      <c r="D1" s="56"/>
      <c r="E1" s="56"/>
      <c r="F1" s="56"/>
      <c r="G1" s="56"/>
      <c r="H1" s="56"/>
      <c r="I1" s="24"/>
      <c r="J1" s="23"/>
      <c r="K1" s="24"/>
      <c r="L1" s="25"/>
      <c r="M1" s="24"/>
      <c r="N1" s="24"/>
      <c r="O1" s="24"/>
      <c r="P1" s="24"/>
      <c r="Q1" s="23"/>
      <c r="R1" s="24"/>
      <c r="S1" s="25"/>
      <c r="T1" s="24"/>
      <c r="U1" s="24"/>
      <c r="V1" s="24"/>
      <c r="W1" s="24"/>
      <c r="X1" s="23"/>
      <c r="Y1" s="24"/>
      <c r="Z1" s="25"/>
      <c r="AA1" s="24"/>
      <c r="AB1" s="24"/>
      <c r="AC1" s="24"/>
      <c r="AD1" s="24"/>
      <c r="AE1" s="23"/>
      <c r="AF1" s="24"/>
      <c r="AG1" s="25"/>
      <c r="AH1" s="24"/>
      <c r="AI1" s="24"/>
      <c r="AJ1" s="24"/>
      <c r="AK1" s="24"/>
      <c r="AL1" s="23"/>
      <c r="AM1" s="24"/>
      <c r="AN1" s="25"/>
      <c r="AO1" s="24"/>
      <c r="AP1" s="24"/>
      <c r="AQ1" s="24"/>
      <c r="AR1" s="24"/>
      <c r="AS1" s="23"/>
      <c r="AT1" s="24"/>
      <c r="AU1" s="25"/>
      <c r="AV1" s="24"/>
      <c r="AW1" s="24"/>
      <c r="AX1" s="24"/>
      <c r="AY1" s="24"/>
      <c r="AZ1" s="23"/>
      <c r="BA1" s="24"/>
      <c r="BB1" s="25"/>
      <c r="BC1" s="24"/>
      <c r="BD1" s="24"/>
      <c r="BE1" s="24"/>
      <c r="BF1" s="24"/>
      <c r="BG1" s="24"/>
      <c r="BH1" s="24"/>
    </row>
    <row r="2" spans="1:60" ht="18.75" customHeight="1" x14ac:dyDescent="0.25">
      <c r="A2" s="50" t="s">
        <v>257</v>
      </c>
      <c r="B2" s="51"/>
      <c r="C2" s="51"/>
      <c r="D2" s="51"/>
      <c r="E2" s="51"/>
      <c r="F2" s="51"/>
      <c r="G2" s="51"/>
      <c r="H2" s="51"/>
      <c r="I2" s="24"/>
      <c r="J2" s="23"/>
      <c r="K2" s="24"/>
      <c r="L2" s="25"/>
      <c r="M2" s="24"/>
      <c r="N2" s="24"/>
      <c r="O2" s="24"/>
      <c r="P2" s="24"/>
      <c r="Q2" s="23"/>
      <c r="R2" s="24"/>
      <c r="S2" s="25"/>
      <c r="T2" s="24"/>
      <c r="U2" s="24"/>
      <c r="V2" s="24"/>
      <c r="W2" s="24"/>
      <c r="X2" s="23"/>
      <c r="Y2" s="24"/>
      <c r="Z2" s="25"/>
      <c r="AA2" s="24"/>
      <c r="AB2" s="24"/>
      <c r="AC2" s="24"/>
      <c r="AD2" s="24"/>
      <c r="AE2" s="23"/>
      <c r="AF2" s="24"/>
      <c r="AG2" s="25"/>
      <c r="AH2" s="24"/>
      <c r="AI2" s="24"/>
      <c r="AJ2" s="24"/>
      <c r="AK2" s="24"/>
      <c r="AL2" s="23"/>
      <c r="AM2" s="24"/>
      <c r="AN2" s="25"/>
      <c r="AO2" s="24"/>
      <c r="AP2" s="24"/>
      <c r="AQ2" s="24"/>
      <c r="AR2" s="24"/>
      <c r="AS2" s="23"/>
      <c r="AT2" s="24"/>
      <c r="AU2" s="25"/>
      <c r="AV2" s="24"/>
      <c r="AW2" s="24"/>
      <c r="AX2" s="24"/>
      <c r="AY2" s="24"/>
      <c r="AZ2" s="23"/>
      <c r="BA2" s="24"/>
      <c r="BB2" s="25"/>
      <c r="BC2" s="24"/>
      <c r="BD2" s="24"/>
      <c r="BE2" s="24"/>
      <c r="BF2" s="24"/>
      <c r="BG2" s="24"/>
      <c r="BH2" s="24"/>
    </row>
    <row r="3" spans="1:60" x14ac:dyDescent="0.25">
      <c r="A3" s="53"/>
      <c r="B3" s="54"/>
      <c r="C3" s="54"/>
      <c r="D3" s="40" t="s">
        <v>251</v>
      </c>
      <c r="E3" s="27">
        <f>SUM(E5:E107)</f>
        <v>12830939</v>
      </c>
      <c r="F3" s="27">
        <f>SUM(F5:F107)</f>
        <v>5386581831.6699972</v>
      </c>
      <c r="G3" s="27">
        <f>SUM(G5:G107)</f>
        <v>68671316.799999982</v>
      </c>
      <c r="H3" s="27">
        <f>SUM(H5:H107)</f>
        <v>1409905960</v>
      </c>
      <c r="J3" s="46"/>
      <c r="K3" s="46"/>
      <c r="L3" s="46"/>
      <c r="M3" s="46"/>
    </row>
    <row r="4" spans="1:60" ht="47.25" x14ac:dyDescent="0.25">
      <c r="A4" s="28" t="s">
        <v>119</v>
      </c>
      <c r="B4" s="29" t="s">
        <v>120</v>
      </c>
      <c r="C4" s="30" t="s">
        <v>252</v>
      </c>
      <c r="D4" s="28" t="s">
        <v>111</v>
      </c>
      <c r="E4" s="29" t="s">
        <v>99</v>
      </c>
      <c r="F4" s="29" t="s">
        <v>100</v>
      </c>
      <c r="G4" s="29" t="s">
        <v>101</v>
      </c>
      <c r="H4" s="37" t="s">
        <v>264</v>
      </c>
    </row>
    <row r="5" spans="1:60" x14ac:dyDescent="0.25">
      <c r="A5" s="34" t="s">
        <v>239</v>
      </c>
      <c r="B5" s="35" t="s">
        <v>220</v>
      </c>
      <c r="C5" s="36" t="s">
        <v>124</v>
      </c>
      <c r="D5" s="34" t="s">
        <v>0</v>
      </c>
      <c r="E5" s="35">
        <v>136879</v>
      </c>
      <c r="F5" s="35">
        <v>36159822.210000008</v>
      </c>
      <c r="G5" s="35">
        <v>753604.5</v>
      </c>
      <c r="H5" s="35">
        <v>15790817</v>
      </c>
    </row>
    <row r="6" spans="1:60" x14ac:dyDescent="0.25">
      <c r="A6" s="34" t="s">
        <v>240</v>
      </c>
      <c r="B6" s="35" t="s">
        <v>221</v>
      </c>
      <c r="C6" s="36" t="s">
        <v>125</v>
      </c>
      <c r="D6" s="34" t="s">
        <v>1</v>
      </c>
      <c r="E6" s="35">
        <v>30720</v>
      </c>
      <c r="F6" s="35">
        <v>9763960.6500000022</v>
      </c>
      <c r="G6" s="35">
        <v>190648</v>
      </c>
      <c r="H6" s="35">
        <v>4330788</v>
      </c>
    </row>
    <row r="7" spans="1:60" x14ac:dyDescent="0.25">
      <c r="A7" s="34" t="s">
        <v>241</v>
      </c>
      <c r="B7" s="35" t="s">
        <v>222</v>
      </c>
      <c r="C7" s="36" t="s">
        <v>126</v>
      </c>
      <c r="D7" s="34" t="s">
        <v>2</v>
      </c>
      <c r="E7" s="35">
        <v>82550</v>
      </c>
      <c r="F7" s="35">
        <v>29795701.579999994</v>
      </c>
      <c r="G7" s="35">
        <v>465554.5</v>
      </c>
      <c r="H7" s="35">
        <v>9777018</v>
      </c>
    </row>
    <row r="8" spans="1:60" x14ac:dyDescent="0.25">
      <c r="A8" s="34" t="s">
        <v>240</v>
      </c>
      <c r="B8" s="35" t="s">
        <v>223</v>
      </c>
      <c r="C8" s="36" t="s">
        <v>127</v>
      </c>
      <c r="D8" s="34" t="s">
        <v>3</v>
      </c>
      <c r="E8" s="35">
        <v>70432</v>
      </c>
      <c r="F8" s="35">
        <v>27844036.069999997</v>
      </c>
      <c r="G8" s="35">
        <v>307139</v>
      </c>
      <c r="H8" s="35">
        <v>6515712</v>
      </c>
    </row>
    <row r="9" spans="1:60" x14ac:dyDescent="0.25">
      <c r="A9" s="34" t="s">
        <v>241</v>
      </c>
      <c r="B9" s="35" t="s">
        <v>224</v>
      </c>
      <c r="C9" s="36" t="s">
        <v>128</v>
      </c>
      <c r="D9" s="34" t="s">
        <v>6</v>
      </c>
      <c r="E9" s="35">
        <v>100023</v>
      </c>
      <c r="F9" s="35">
        <v>42458856.010000005</v>
      </c>
      <c r="G9" s="35">
        <v>621801</v>
      </c>
      <c r="H9" s="35">
        <v>12875573</v>
      </c>
    </row>
    <row r="10" spans="1:60" x14ac:dyDescent="0.25">
      <c r="A10" s="34" t="s">
        <v>241</v>
      </c>
      <c r="B10" s="35" t="s">
        <v>222</v>
      </c>
      <c r="C10" s="36" t="s">
        <v>129</v>
      </c>
      <c r="D10" s="34" t="s">
        <v>4</v>
      </c>
      <c r="E10" s="35">
        <v>59725</v>
      </c>
      <c r="F10" s="35">
        <v>12026941.010000002</v>
      </c>
      <c r="G10" s="35">
        <v>337513</v>
      </c>
      <c r="H10" s="35">
        <v>7002628</v>
      </c>
    </row>
    <row r="11" spans="1:60" x14ac:dyDescent="0.25">
      <c r="A11" s="34" t="s">
        <v>240</v>
      </c>
      <c r="B11" s="35" t="s">
        <v>221</v>
      </c>
      <c r="C11" s="36" t="s">
        <v>130</v>
      </c>
      <c r="D11" s="34" t="s">
        <v>7</v>
      </c>
      <c r="E11" s="35">
        <v>24159</v>
      </c>
      <c r="F11" s="35">
        <v>5234619.2200000007</v>
      </c>
      <c r="G11" s="35">
        <v>159721.5</v>
      </c>
      <c r="H11" s="35">
        <v>3974939</v>
      </c>
    </row>
    <row r="12" spans="1:60" x14ac:dyDescent="0.25">
      <c r="A12" s="34" t="s">
        <v>242</v>
      </c>
      <c r="B12" s="35" t="s">
        <v>225</v>
      </c>
      <c r="C12" s="36" t="s">
        <v>131</v>
      </c>
      <c r="D12" s="34" t="s">
        <v>8</v>
      </c>
      <c r="E12" s="35">
        <v>29924</v>
      </c>
      <c r="F12" s="35">
        <v>10051865.040000001</v>
      </c>
      <c r="G12" s="35">
        <v>171466</v>
      </c>
      <c r="H12" s="35">
        <v>4079984</v>
      </c>
    </row>
    <row r="13" spans="1:60" x14ac:dyDescent="0.25">
      <c r="A13" s="34" t="s">
        <v>242</v>
      </c>
      <c r="B13" s="35" t="s">
        <v>226</v>
      </c>
      <c r="C13" s="36" t="s">
        <v>132</v>
      </c>
      <c r="D13" s="34" t="s">
        <v>9</v>
      </c>
      <c r="E13" s="35">
        <v>370735</v>
      </c>
      <c r="F13" s="35">
        <v>184622448.38999999</v>
      </c>
      <c r="G13" s="35">
        <v>1926315</v>
      </c>
      <c r="H13" s="35">
        <v>39834086</v>
      </c>
    </row>
    <row r="14" spans="1:60" x14ac:dyDescent="0.25">
      <c r="A14" s="34" t="s">
        <v>243</v>
      </c>
      <c r="B14" s="35" t="s">
        <v>227</v>
      </c>
      <c r="C14" s="36" t="s">
        <v>133</v>
      </c>
      <c r="D14" s="34" t="s">
        <v>12</v>
      </c>
      <c r="E14" s="35">
        <v>53954</v>
      </c>
      <c r="F14" s="35">
        <v>17396526.700000003</v>
      </c>
      <c r="G14" s="35">
        <v>304328</v>
      </c>
      <c r="H14" s="35">
        <v>6532229</v>
      </c>
    </row>
    <row r="15" spans="1:60" x14ac:dyDescent="0.25">
      <c r="A15" s="34" t="s">
        <v>242</v>
      </c>
      <c r="B15" s="35" t="s">
        <v>225</v>
      </c>
      <c r="C15" s="36" t="s">
        <v>134</v>
      </c>
      <c r="D15" s="34" t="s">
        <v>13</v>
      </c>
      <c r="E15" s="35">
        <v>34187</v>
      </c>
      <c r="F15" s="35">
        <v>16161275.239999998</v>
      </c>
      <c r="G15" s="35">
        <v>227509</v>
      </c>
      <c r="H15" s="35">
        <v>5546750</v>
      </c>
    </row>
    <row r="16" spans="1:60" x14ac:dyDescent="0.25">
      <c r="A16" s="34" t="s">
        <v>240</v>
      </c>
      <c r="B16" s="35" t="s">
        <v>228</v>
      </c>
      <c r="C16" s="36" t="s">
        <v>135</v>
      </c>
      <c r="D16" s="34" t="s">
        <v>10</v>
      </c>
      <c r="E16" s="35">
        <v>297342</v>
      </c>
      <c r="F16" s="35">
        <v>100368054.73999999</v>
      </c>
      <c r="G16" s="35">
        <v>1537967</v>
      </c>
      <c r="H16" s="35">
        <v>31612322</v>
      </c>
    </row>
    <row r="17" spans="1:8" x14ac:dyDescent="0.25">
      <c r="A17" s="34" t="s">
        <v>240</v>
      </c>
      <c r="B17" s="35" t="s">
        <v>221</v>
      </c>
      <c r="C17" s="36" t="s">
        <v>136</v>
      </c>
      <c r="D17" s="34" t="s">
        <v>11</v>
      </c>
      <c r="E17" s="35">
        <v>42794</v>
      </c>
      <c r="F17" s="35">
        <v>15730488.129999999</v>
      </c>
      <c r="G17" s="35">
        <v>247517</v>
      </c>
      <c r="H17" s="35">
        <v>5580906</v>
      </c>
    </row>
    <row r="18" spans="1:8" x14ac:dyDescent="0.25">
      <c r="A18" s="34" t="s">
        <v>243</v>
      </c>
      <c r="B18" s="35" t="s">
        <v>229</v>
      </c>
      <c r="C18" s="36" t="s">
        <v>137</v>
      </c>
      <c r="D18" s="34" t="s">
        <v>14</v>
      </c>
      <c r="E18" s="35">
        <v>406787</v>
      </c>
      <c r="F18" s="35">
        <v>250094931.75999999</v>
      </c>
      <c r="G18" s="35">
        <v>2130777</v>
      </c>
      <c r="H18" s="35">
        <v>40871003</v>
      </c>
    </row>
    <row r="19" spans="1:8" x14ac:dyDescent="0.25">
      <c r="A19" s="34" t="s">
        <v>243</v>
      </c>
      <c r="B19" s="35" t="s">
        <v>247</v>
      </c>
      <c r="C19" s="36" t="s">
        <v>248</v>
      </c>
      <c r="D19" s="34" t="s">
        <v>246</v>
      </c>
      <c r="E19" s="35">
        <v>37720</v>
      </c>
      <c r="F19" s="35">
        <v>16861318.620000001</v>
      </c>
      <c r="G19" s="35">
        <v>226972.5</v>
      </c>
      <c r="H19" s="35">
        <v>4949411</v>
      </c>
    </row>
    <row r="20" spans="1:8" x14ac:dyDescent="0.25">
      <c r="A20" s="34" t="s">
        <v>240</v>
      </c>
      <c r="B20" s="35" t="s">
        <v>228</v>
      </c>
      <c r="C20" s="36" t="s">
        <v>138</v>
      </c>
      <c r="D20" s="34" t="s">
        <v>16</v>
      </c>
      <c r="E20" s="35">
        <v>177884</v>
      </c>
      <c r="F20" s="35">
        <v>49003401.830000006</v>
      </c>
      <c r="G20" s="35">
        <v>993479.5</v>
      </c>
      <c r="H20" s="35">
        <v>20368543</v>
      </c>
    </row>
    <row r="21" spans="1:8" x14ac:dyDescent="0.25">
      <c r="A21" s="34" t="s">
        <v>242</v>
      </c>
      <c r="B21" s="35" t="s">
        <v>226</v>
      </c>
      <c r="C21" s="36" t="s">
        <v>139</v>
      </c>
      <c r="D21" s="34" t="s">
        <v>15</v>
      </c>
      <c r="E21" s="35">
        <v>112981</v>
      </c>
      <c r="F21" s="35">
        <v>47567965.210000001</v>
      </c>
      <c r="G21" s="35">
        <v>650963.19999999995</v>
      </c>
      <c r="H21" s="35">
        <v>13526206</v>
      </c>
    </row>
    <row r="22" spans="1:8" x14ac:dyDescent="0.25">
      <c r="A22" s="34" t="s">
        <v>239</v>
      </c>
      <c r="B22" s="35" t="s">
        <v>230</v>
      </c>
      <c r="C22" s="36" t="s">
        <v>140</v>
      </c>
      <c r="D22" s="34" t="s">
        <v>17</v>
      </c>
      <c r="E22" s="35">
        <v>125278</v>
      </c>
      <c r="F22" s="35">
        <v>41408664.239999987</v>
      </c>
      <c r="G22" s="35">
        <v>666280.5</v>
      </c>
      <c r="H22" s="35">
        <v>14368155</v>
      </c>
    </row>
    <row r="23" spans="1:8" x14ac:dyDescent="0.25">
      <c r="A23" s="34" t="s">
        <v>239</v>
      </c>
      <c r="B23" s="35" t="s">
        <v>220</v>
      </c>
      <c r="C23" s="36" t="s">
        <v>141</v>
      </c>
      <c r="D23" s="34" t="s">
        <v>21</v>
      </c>
      <c r="E23" s="35">
        <v>65653</v>
      </c>
      <c r="F23" s="35">
        <v>17724278.120000005</v>
      </c>
      <c r="G23" s="35">
        <v>378229.6</v>
      </c>
      <c r="H23" s="35">
        <v>8160271</v>
      </c>
    </row>
    <row r="24" spans="1:8" x14ac:dyDescent="0.25">
      <c r="A24" s="34" t="s">
        <v>242</v>
      </c>
      <c r="B24" s="35" t="s">
        <v>231</v>
      </c>
      <c r="C24" s="36" t="s">
        <v>142</v>
      </c>
      <c r="D24" s="34" t="s">
        <v>18</v>
      </c>
      <c r="E24" s="35">
        <v>36729</v>
      </c>
      <c r="F24" s="35">
        <v>14953543.880000001</v>
      </c>
      <c r="G24" s="35">
        <v>224608</v>
      </c>
      <c r="H24" s="35">
        <v>4706792</v>
      </c>
    </row>
    <row r="25" spans="1:8" x14ac:dyDescent="0.25">
      <c r="A25" s="34" t="s">
        <v>242</v>
      </c>
      <c r="B25" s="35" t="s">
        <v>225</v>
      </c>
      <c r="C25" s="36" t="s">
        <v>143</v>
      </c>
      <c r="D25" s="34" t="s">
        <v>19</v>
      </c>
      <c r="E25" s="35">
        <v>63952</v>
      </c>
      <c r="F25" s="35">
        <v>23590953.090000004</v>
      </c>
      <c r="G25" s="35">
        <v>348973</v>
      </c>
      <c r="H25" s="35">
        <v>8838886</v>
      </c>
    </row>
    <row r="26" spans="1:8" x14ac:dyDescent="0.25">
      <c r="A26" s="34" t="s">
        <v>239</v>
      </c>
      <c r="B26" s="35" t="s">
        <v>220</v>
      </c>
      <c r="C26" s="36" t="s">
        <v>144</v>
      </c>
      <c r="D26" s="34" t="s">
        <v>26</v>
      </c>
      <c r="E26" s="35">
        <v>174893</v>
      </c>
      <c r="F26" s="35">
        <v>56343909.340000004</v>
      </c>
      <c r="G26" s="35">
        <v>892250.5</v>
      </c>
      <c r="H26" s="35">
        <v>18706822</v>
      </c>
    </row>
    <row r="27" spans="1:8" x14ac:dyDescent="0.25">
      <c r="A27" s="34" t="s">
        <v>242</v>
      </c>
      <c r="B27" s="35" t="s">
        <v>232</v>
      </c>
      <c r="C27" s="36" t="s">
        <v>145</v>
      </c>
      <c r="D27" s="34" t="s">
        <v>27</v>
      </c>
      <c r="E27" s="35">
        <v>135844</v>
      </c>
      <c r="F27" s="35">
        <v>35150507.729999989</v>
      </c>
      <c r="G27" s="35">
        <v>720736</v>
      </c>
      <c r="H27" s="35">
        <v>15845909</v>
      </c>
    </row>
    <row r="28" spans="1:8" x14ac:dyDescent="0.25">
      <c r="A28" s="34" t="s">
        <v>242</v>
      </c>
      <c r="B28" s="35" t="s">
        <v>233</v>
      </c>
      <c r="C28" s="36" t="s">
        <v>146</v>
      </c>
      <c r="D28" s="34" t="s">
        <v>20</v>
      </c>
      <c r="E28" s="35">
        <v>75363</v>
      </c>
      <c r="F28" s="35">
        <v>27578825.32</v>
      </c>
      <c r="G28" s="35">
        <v>456852</v>
      </c>
      <c r="H28" s="35">
        <v>10149508</v>
      </c>
    </row>
    <row r="29" spans="1:8" x14ac:dyDescent="0.25">
      <c r="A29" s="34" t="s">
        <v>240</v>
      </c>
      <c r="B29" s="35" t="s">
        <v>228</v>
      </c>
      <c r="C29" s="36" t="s">
        <v>147</v>
      </c>
      <c r="D29" s="34" t="s">
        <v>23</v>
      </c>
      <c r="E29" s="35">
        <v>92607</v>
      </c>
      <c r="F29" s="35">
        <v>32319556.810000006</v>
      </c>
      <c r="G29" s="35">
        <v>462526.5</v>
      </c>
      <c r="H29" s="35">
        <v>9286043</v>
      </c>
    </row>
    <row r="30" spans="1:8" x14ac:dyDescent="0.25">
      <c r="A30" s="34" t="s">
        <v>242</v>
      </c>
      <c r="B30" s="35" t="s">
        <v>232</v>
      </c>
      <c r="C30" s="36" t="s">
        <v>148</v>
      </c>
      <c r="D30" s="34" t="s">
        <v>25</v>
      </c>
      <c r="E30" s="35">
        <v>310376</v>
      </c>
      <c r="F30" s="35">
        <v>82690984.75999999</v>
      </c>
      <c r="G30" s="35">
        <v>1623419</v>
      </c>
      <c r="H30" s="35">
        <v>36257018</v>
      </c>
    </row>
    <row r="31" spans="1:8" x14ac:dyDescent="0.25">
      <c r="A31" s="34" t="s">
        <v>240</v>
      </c>
      <c r="B31" s="35" t="s">
        <v>228</v>
      </c>
      <c r="C31" s="36" t="s">
        <v>149</v>
      </c>
      <c r="D31" s="34" t="s">
        <v>24</v>
      </c>
      <c r="E31" s="35">
        <v>43580</v>
      </c>
      <c r="F31" s="35">
        <v>12644594.350000007</v>
      </c>
      <c r="G31" s="35">
        <v>251116.5</v>
      </c>
      <c r="H31" s="35">
        <v>5388043</v>
      </c>
    </row>
    <row r="32" spans="1:8" x14ac:dyDescent="0.25">
      <c r="A32" s="34" t="s">
        <v>242</v>
      </c>
      <c r="B32" s="35" t="s">
        <v>232</v>
      </c>
      <c r="C32" s="36" t="s">
        <v>150</v>
      </c>
      <c r="D32" s="34" t="s">
        <v>38</v>
      </c>
      <c r="E32" s="35">
        <v>63398</v>
      </c>
      <c r="F32" s="35">
        <v>16860345.040000003</v>
      </c>
      <c r="G32" s="35">
        <v>339237</v>
      </c>
      <c r="H32" s="35">
        <v>7222738</v>
      </c>
    </row>
    <row r="33" spans="1:8" x14ac:dyDescent="0.25">
      <c r="A33" s="34" t="s">
        <v>240</v>
      </c>
      <c r="B33" s="35" t="s">
        <v>221</v>
      </c>
      <c r="C33" s="36" t="s">
        <v>151</v>
      </c>
      <c r="D33" s="34" t="s">
        <v>22</v>
      </c>
      <c r="E33" s="35">
        <v>123502</v>
      </c>
      <c r="F33" s="35">
        <v>27401212.749999989</v>
      </c>
      <c r="G33" s="35">
        <v>679196.5</v>
      </c>
      <c r="H33" s="35">
        <v>15914963</v>
      </c>
    </row>
    <row r="34" spans="1:8" x14ac:dyDescent="0.25">
      <c r="A34" s="34" t="s">
        <v>239</v>
      </c>
      <c r="B34" s="35" t="s">
        <v>220</v>
      </c>
      <c r="C34" s="36" t="s">
        <v>152</v>
      </c>
      <c r="D34" s="34" t="s">
        <v>28</v>
      </c>
      <c r="E34" s="35">
        <v>47325</v>
      </c>
      <c r="F34" s="35">
        <v>11528500.510000002</v>
      </c>
      <c r="G34" s="35">
        <v>267245</v>
      </c>
      <c r="H34" s="35">
        <v>5701361</v>
      </c>
    </row>
    <row r="35" spans="1:8" x14ac:dyDescent="0.25">
      <c r="A35" s="34" t="s">
        <v>243</v>
      </c>
      <c r="B35" s="35" t="s">
        <v>229</v>
      </c>
      <c r="C35" s="36" t="s">
        <v>153</v>
      </c>
      <c r="D35" s="34" t="s">
        <v>29</v>
      </c>
      <c r="E35" s="35">
        <v>138598</v>
      </c>
      <c r="F35" s="35">
        <v>70125541.310000017</v>
      </c>
      <c r="G35" s="35">
        <v>736284</v>
      </c>
      <c r="H35" s="35">
        <v>14057624</v>
      </c>
    </row>
    <row r="36" spans="1:8" x14ac:dyDescent="0.25">
      <c r="A36" s="34" t="s">
        <v>241</v>
      </c>
      <c r="B36" s="35" t="s">
        <v>224</v>
      </c>
      <c r="C36" s="36" t="s">
        <v>154</v>
      </c>
      <c r="D36" s="34" t="s">
        <v>31</v>
      </c>
      <c r="E36" s="35">
        <v>168955</v>
      </c>
      <c r="F36" s="35">
        <v>94367569.469999984</v>
      </c>
      <c r="G36" s="35">
        <v>910677.5</v>
      </c>
      <c r="H36" s="35">
        <v>17977312</v>
      </c>
    </row>
    <row r="37" spans="1:8" x14ac:dyDescent="0.25">
      <c r="A37" s="34" t="s">
        <v>242</v>
      </c>
      <c r="B37" s="35" t="s">
        <v>226</v>
      </c>
      <c r="C37" s="36" t="s">
        <v>155</v>
      </c>
      <c r="D37" s="34" t="s">
        <v>30</v>
      </c>
      <c r="E37" s="35">
        <v>223730</v>
      </c>
      <c r="F37" s="35">
        <v>103362029.40000002</v>
      </c>
      <c r="G37" s="35">
        <v>1181402.2999999998</v>
      </c>
      <c r="H37" s="35">
        <v>25092786</v>
      </c>
    </row>
    <row r="38" spans="1:8" x14ac:dyDescent="0.25">
      <c r="A38" s="34" t="s">
        <v>243</v>
      </c>
      <c r="B38" s="35" t="s">
        <v>229</v>
      </c>
      <c r="C38" s="36" t="s">
        <v>267</v>
      </c>
      <c r="D38" s="34" t="s">
        <v>265</v>
      </c>
      <c r="E38" s="35">
        <v>131244</v>
      </c>
      <c r="F38" s="35">
        <v>63919040.95000001</v>
      </c>
      <c r="G38" s="35">
        <v>773064</v>
      </c>
      <c r="H38" s="35">
        <v>15363697</v>
      </c>
    </row>
    <row r="39" spans="1:8" x14ac:dyDescent="0.25">
      <c r="A39" s="34" t="s">
        <v>241</v>
      </c>
      <c r="B39" s="35" t="s">
        <v>234</v>
      </c>
      <c r="C39" s="36" t="s">
        <v>156</v>
      </c>
      <c r="D39" s="34" t="s">
        <v>32</v>
      </c>
      <c r="E39" s="35">
        <v>55709</v>
      </c>
      <c r="F39" s="35">
        <v>18156319.370000001</v>
      </c>
      <c r="G39" s="35">
        <v>338767</v>
      </c>
      <c r="H39" s="35">
        <v>8004449</v>
      </c>
    </row>
    <row r="40" spans="1:8" x14ac:dyDescent="0.25">
      <c r="A40" s="34" t="s">
        <v>240</v>
      </c>
      <c r="B40" s="35" t="s">
        <v>235</v>
      </c>
      <c r="C40" s="36" t="s">
        <v>157</v>
      </c>
      <c r="D40" s="34" t="s">
        <v>33</v>
      </c>
      <c r="E40" s="35">
        <v>309818</v>
      </c>
      <c r="F40" s="35">
        <v>197051476.08999994</v>
      </c>
      <c r="G40" s="35">
        <v>1634406.5</v>
      </c>
      <c r="H40" s="35">
        <v>29005295</v>
      </c>
    </row>
    <row r="41" spans="1:8" x14ac:dyDescent="0.25">
      <c r="A41" s="34" t="s">
        <v>243</v>
      </c>
      <c r="B41" s="35" t="s">
        <v>236</v>
      </c>
      <c r="C41" s="36" t="s">
        <v>158</v>
      </c>
      <c r="D41" s="34" t="s">
        <v>34</v>
      </c>
      <c r="E41" s="35">
        <v>26790</v>
      </c>
      <c r="F41" s="35">
        <v>9606466.4299999978</v>
      </c>
      <c r="G41" s="35">
        <v>149464</v>
      </c>
      <c r="H41" s="35">
        <v>3002102</v>
      </c>
    </row>
    <row r="42" spans="1:8" x14ac:dyDescent="0.25">
      <c r="A42" s="34" t="s">
        <v>241</v>
      </c>
      <c r="B42" s="35" t="s">
        <v>224</v>
      </c>
      <c r="C42" s="36" t="s">
        <v>159</v>
      </c>
      <c r="D42" s="34" t="s">
        <v>35</v>
      </c>
      <c r="E42" s="35">
        <v>12789</v>
      </c>
      <c r="F42" s="35">
        <v>6305140.3099999996</v>
      </c>
      <c r="G42" s="35">
        <v>65366.5</v>
      </c>
      <c r="H42" s="35">
        <v>1179481</v>
      </c>
    </row>
    <row r="43" spans="1:8" x14ac:dyDescent="0.25">
      <c r="A43" s="34" t="s">
        <v>240</v>
      </c>
      <c r="B43" s="35" t="s">
        <v>235</v>
      </c>
      <c r="C43" s="36" t="s">
        <v>160</v>
      </c>
      <c r="D43" s="34" t="s">
        <v>36</v>
      </c>
      <c r="E43" s="35">
        <v>77912</v>
      </c>
      <c r="F43" s="35">
        <v>24585683.809999999</v>
      </c>
      <c r="G43" s="35">
        <v>364524</v>
      </c>
      <c r="H43" s="35">
        <v>6696604</v>
      </c>
    </row>
    <row r="44" spans="1:8" x14ac:dyDescent="0.25">
      <c r="A44" s="34" t="s">
        <v>242</v>
      </c>
      <c r="B44" s="35" t="s">
        <v>231</v>
      </c>
      <c r="C44" s="36" t="s">
        <v>161</v>
      </c>
      <c r="D44" s="34" t="s">
        <v>37</v>
      </c>
      <c r="E44" s="35">
        <v>4847</v>
      </c>
      <c r="F44" s="35">
        <v>1784174.71</v>
      </c>
      <c r="G44" s="35">
        <v>28757</v>
      </c>
      <c r="H44" s="35">
        <v>662032</v>
      </c>
    </row>
    <row r="45" spans="1:8" x14ac:dyDescent="0.25">
      <c r="A45" s="34" t="s">
        <v>242</v>
      </c>
      <c r="B45" s="35" t="s">
        <v>233</v>
      </c>
      <c r="C45" s="36" t="s">
        <v>121</v>
      </c>
      <c r="D45" s="34" t="s">
        <v>5</v>
      </c>
      <c r="E45" s="35">
        <v>103243</v>
      </c>
      <c r="F45" s="35">
        <v>29702233.850000001</v>
      </c>
      <c r="G45" s="35">
        <v>492087.5</v>
      </c>
      <c r="H45" s="35">
        <v>10981192</v>
      </c>
    </row>
    <row r="46" spans="1:8" x14ac:dyDescent="0.25">
      <c r="A46" s="34" t="s">
        <v>240</v>
      </c>
      <c r="B46" s="35" t="s">
        <v>235</v>
      </c>
      <c r="C46" s="36" t="s">
        <v>162</v>
      </c>
      <c r="D46" s="34" t="s">
        <v>78</v>
      </c>
      <c r="E46" s="35">
        <v>57749</v>
      </c>
      <c r="F46" s="35">
        <v>26660863.07</v>
      </c>
      <c r="G46" s="35">
        <v>278607</v>
      </c>
      <c r="H46" s="35">
        <v>5462033</v>
      </c>
    </row>
    <row r="47" spans="1:8" x14ac:dyDescent="0.25">
      <c r="A47" s="34" t="s">
        <v>241</v>
      </c>
      <c r="B47" s="35" t="s">
        <v>234</v>
      </c>
      <c r="C47" s="36" t="s">
        <v>163</v>
      </c>
      <c r="D47" s="34" t="s">
        <v>43</v>
      </c>
      <c r="E47" s="35">
        <v>84872</v>
      </c>
      <c r="F47" s="35">
        <v>25066347.049999997</v>
      </c>
      <c r="G47" s="35">
        <v>434174</v>
      </c>
      <c r="H47" s="35">
        <v>9441638</v>
      </c>
    </row>
    <row r="48" spans="1:8" x14ac:dyDescent="0.25">
      <c r="A48" s="34" t="s">
        <v>242</v>
      </c>
      <c r="B48" s="35" t="s">
        <v>226</v>
      </c>
      <c r="C48" s="36" t="s">
        <v>164</v>
      </c>
      <c r="D48" s="34" t="s">
        <v>40</v>
      </c>
      <c r="E48" s="35">
        <v>290222</v>
      </c>
      <c r="F48" s="35">
        <v>93105285.419999942</v>
      </c>
      <c r="G48" s="35">
        <v>1750699.5</v>
      </c>
      <c r="H48" s="35">
        <v>38567231</v>
      </c>
    </row>
    <row r="49" spans="1:8" x14ac:dyDescent="0.25">
      <c r="A49" s="34" t="s">
        <v>240</v>
      </c>
      <c r="B49" s="35" t="s">
        <v>228</v>
      </c>
      <c r="C49" s="36" t="s">
        <v>165</v>
      </c>
      <c r="D49" s="34" t="s">
        <v>39</v>
      </c>
      <c r="E49" s="35">
        <v>53835</v>
      </c>
      <c r="F49" s="35">
        <v>17453036.859999988</v>
      </c>
      <c r="G49" s="35">
        <v>266483.5</v>
      </c>
      <c r="H49" s="35">
        <v>5445646</v>
      </c>
    </row>
    <row r="50" spans="1:8" x14ac:dyDescent="0.25">
      <c r="A50" s="34" t="s">
        <v>241</v>
      </c>
      <c r="B50" s="35" t="s">
        <v>224</v>
      </c>
      <c r="C50" s="36" t="s">
        <v>166</v>
      </c>
      <c r="D50" s="34" t="s">
        <v>41</v>
      </c>
      <c r="E50" s="35">
        <v>25807</v>
      </c>
      <c r="F50" s="35">
        <v>9679195.3500000015</v>
      </c>
      <c r="G50" s="35">
        <v>122421.5</v>
      </c>
      <c r="H50" s="35">
        <v>2198333</v>
      </c>
    </row>
    <row r="51" spans="1:8" x14ac:dyDescent="0.25">
      <c r="A51" s="34" t="s">
        <v>240</v>
      </c>
      <c r="B51" s="35" t="s">
        <v>228</v>
      </c>
      <c r="C51" s="36" t="s">
        <v>167</v>
      </c>
      <c r="D51" s="34" t="s">
        <v>42</v>
      </c>
      <c r="E51" s="35">
        <v>59057</v>
      </c>
      <c r="F51" s="35">
        <v>16959555.389999997</v>
      </c>
      <c r="G51" s="35">
        <v>302872</v>
      </c>
      <c r="H51" s="35">
        <v>5712412</v>
      </c>
    </row>
    <row r="52" spans="1:8" x14ac:dyDescent="0.25">
      <c r="A52" s="34" t="s">
        <v>241</v>
      </c>
      <c r="B52" s="35" t="s">
        <v>224</v>
      </c>
      <c r="C52" s="36" t="s">
        <v>168</v>
      </c>
      <c r="D52" s="34" t="s">
        <v>44</v>
      </c>
      <c r="E52" s="35">
        <v>123400</v>
      </c>
      <c r="F52" s="35">
        <v>70591747.230000019</v>
      </c>
      <c r="G52" s="35">
        <v>752180.5</v>
      </c>
      <c r="H52" s="35">
        <v>14648609</v>
      </c>
    </row>
    <row r="53" spans="1:8" x14ac:dyDescent="0.25">
      <c r="A53" s="34" t="s">
        <v>241</v>
      </c>
      <c r="B53" s="35" t="s">
        <v>222</v>
      </c>
      <c r="C53" s="36" t="s">
        <v>169</v>
      </c>
      <c r="D53" s="34" t="s">
        <v>45</v>
      </c>
      <c r="E53" s="35">
        <v>125390</v>
      </c>
      <c r="F53" s="35">
        <v>49470306.919999994</v>
      </c>
      <c r="G53" s="35">
        <v>716698.5</v>
      </c>
      <c r="H53" s="35">
        <v>14882198</v>
      </c>
    </row>
    <row r="54" spans="1:8" x14ac:dyDescent="0.25">
      <c r="A54" s="34" t="s">
        <v>240</v>
      </c>
      <c r="B54" s="35" t="s">
        <v>228</v>
      </c>
      <c r="C54" s="36" t="s">
        <v>170</v>
      </c>
      <c r="D54" s="34" t="s">
        <v>48</v>
      </c>
      <c r="E54" s="35">
        <v>76387</v>
      </c>
      <c r="F54" s="35">
        <v>21423748.969999999</v>
      </c>
      <c r="G54" s="35">
        <v>467315</v>
      </c>
      <c r="H54" s="35">
        <v>10565880</v>
      </c>
    </row>
    <row r="55" spans="1:8" x14ac:dyDescent="0.25">
      <c r="A55" s="34" t="s">
        <v>241</v>
      </c>
      <c r="B55" s="35" t="s">
        <v>224</v>
      </c>
      <c r="C55" s="36" t="s">
        <v>171</v>
      </c>
      <c r="D55" s="34" t="s">
        <v>108</v>
      </c>
      <c r="E55" s="35">
        <v>20662</v>
      </c>
      <c r="F55" s="35">
        <v>8264975.1399999987</v>
      </c>
      <c r="G55" s="35">
        <v>114225.5</v>
      </c>
      <c r="H55" s="35">
        <v>2318027</v>
      </c>
    </row>
    <row r="56" spans="1:8" x14ac:dyDescent="0.25">
      <c r="A56" s="34" t="s">
        <v>242</v>
      </c>
      <c r="B56" s="35" t="s">
        <v>237</v>
      </c>
      <c r="C56" s="36" t="s">
        <v>172</v>
      </c>
      <c r="D56" s="34" t="s">
        <v>50</v>
      </c>
      <c r="E56" s="35">
        <v>52419</v>
      </c>
      <c r="F56" s="35">
        <v>18500326.009999998</v>
      </c>
      <c r="G56" s="35">
        <v>283702</v>
      </c>
      <c r="H56" s="35">
        <v>5611987</v>
      </c>
    </row>
    <row r="57" spans="1:8" x14ac:dyDescent="0.25">
      <c r="A57" s="34" t="s">
        <v>239</v>
      </c>
      <c r="B57" s="35" t="s">
        <v>220</v>
      </c>
      <c r="C57" s="36" t="s">
        <v>173</v>
      </c>
      <c r="D57" s="34" t="s">
        <v>46</v>
      </c>
      <c r="E57" s="35">
        <v>12818</v>
      </c>
      <c r="F57" s="35">
        <v>5450182.0899999999</v>
      </c>
      <c r="G57" s="35">
        <v>72449.5</v>
      </c>
      <c r="H57" s="35">
        <v>1441376</v>
      </c>
    </row>
    <row r="58" spans="1:8" x14ac:dyDescent="0.25">
      <c r="A58" s="34" t="s">
        <v>240</v>
      </c>
      <c r="B58" s="35" t="s">
        <v>228</v>
      </c>
      <c r="C58" s="36" t="s">
        <v>174</v>
      </c>
      <c r="D58" s="34" t="s">
        <v>47</v>
      </c>
      <c r="E58" s="35">
        <v>1306720</v>
      </c>
      <c r="F58" s="35">
        <v>644110633.96999979</v>
      </c>
      <c r="G58" s="35">
        <v>6309100</v>
      </c>
      <c r="H58" s="35">
        <v>112816289</v>
      </c>
    </row>
    <row r="59" spans="1:8" x14ac:dyDescent="0.25">
      <c r="A59" s="34" t="s">
        <v>243</v>
      </c>
      <c r="B59" s="35" t="s">
        <v>229</v>
      </c>
      <c r="C59" s="36" t="s">
        <v>175</v>
      </c>
      <c r="D59" s="34" t="s">
        <v>49</v>
      </c>
      <c r="E59" s="35">
        <v>82227</v>
      </c>
      <c r="F59" s="35">
        <v>28197014.699999999</v>
      </c>
      <c r="G59" s="35">
        <v>457028</v>
      </c>
      <c r="H59" s="35">
        <v>9188840</v>
      </c>
    </row>
    <row r="60" spans="1:8" x14ac:dyDescent="0.25">
      <c r="A60" s="34" t="s">
        <v>242</v>
      </c>
      <c r="B60" s="35" t="s">
        <v>225</v>
      </c>
      <c r="C60" s="36" t="s">
        <v>176</v>
      </c>
      <c r="D60" s="34" t="s">
        <v>51</v>
      </c>
      <c r="E60" s="35">
        <v>277133</v>
      </c>
      <c r="F60" s="35">
        <v>110767890.07999995</v>
      </c>
      <c r="G60" s="35">
        <v>1400874</v>
      </c>
      <c r="H60" s="35">
        <v>28845503</v>
      </c>
    </row>
    <row r="61" spans="1:8" x14ac:dyDescent="0.25">
      <c r="A61" s="34" t="s">
        <v>240</v>
      </c>
      <c r="B61" s="35" t="s">
        <v>221</v>
      </c>
      <c r="C61" s="36" t="s">
        <v>177</v>
      </c>
      <c r="D61" s="34" t="s">
        <v>52</v>
      </c>
      <c r="E61" s="35">
        <v>93688</v>
      </c>
      <c r="F61" s="35">
        <v>32844817.039999992</v>
      </c>
      <c r="G61" s="35">
        <v>496680.5</v>
      </c>
      <c r="H61" s="35">
        <v>10760949</v>
      </c>
    </row>
    <row r="62" spans="1:8" x14ac:dyDescent="0.25">
      <c r="A62" s="34" t="s">
        <v>239</v>
      </c>
      <c r="B62" s="35" t="s">
        <v>230</v>
      </c>
      <c r="C62" s="36" t="s">
        <v>178</v>
      </c>
      <c r="D62" s="34" t="s">
        <v>53</v>
      </c>
      <c r="E62" s="35">
        <v>70199</v>
      </c>
      <c r="F62" s="35">
        <v>18594559.880000003</v>
      </c>
      <c r="G62" s="35">
        <v>370027.2</v>
      </c>
      <c r="H62" s="35">
        <v>7972626</v>
      </c>
    </row>
    <row r="63" spans="1:8" x14ac:dyDescent="0.25">
      <c r="A63" s="34" t="s">
        <v>239</v>
      </c>
      <c r="B63" s="35" t="s">
        <v>230</v>
      </c>
      <c r="C63" s="36" t="s">
        <v>179</v>
      </c>
      <c r="D63" s="34" t="s">
        <v>54</v>
      </c>
      <c r="E63" s="35">
        <v>21017</v>
      </c>
      <c r="F63" s="35">
        <v>7032187.0299999965</v>
      </c>
      <c r="G63" s="35">
        <v>126791</v>
      </c>
      <c r="H63" s="35">
        <v>2881105</v>
      </c>
    </row>
    <row r="64" spans="1:8" x14ac:dyDescent="0.25">
      <c r="A64" s="34" t="s">
        <v>243</v>
      </c>
      <c r="B64" s="35" t="s">
        <v>227</v>
      </c>
      <c r="C64" s="36" t="s">
        <v>180</v>
      </c>
      <c r="D64" s="34" t="s">
        <v>57</v>
      </c>
      <c r="E64" s="35">
        <v>109562</v>
      </c>
      <c r="F64" s="35">
        <v>51978379.639999993</v>
      </c>
      <c r="G64" s="35">
        <v>666883.5</v>
      </c>
      <c r="H64" s="35">
        <v>14392927</v>
      </c>
    </row>
    <row r="65" spans="1:8" x14ac:dyDescent="0.25">
      <c r="A65" s="34" t="s">
        <v>239</v>
      </c>
      <c r="B65" s="35" t="s">
        <v>220</v>
      </c>
      <c r="C65" s="36" t="s">
        <v>181</v>
      </c>
      <c r="D65" s="34" t="s">
        <v>55</v>
      </c>
      <c r="E65" s="35">
        <v>184899</v>
      </c>
      <c r="F65" s="35">
        <v>59243034.270000003</v>
      </c>
      <c r="G65" s="35">
        <v>1041167.5</v>
      </c>
      <c r="H65" s="35">
        <v>20823691</v>
      </c>
    </row>
    <row r="66" spans="1:8" x14ac:dyDescent="0.25">
      <c r="A66" s="34" t="s">
        <v>243</v>
      </c>
      <c r="B66" s="35" t="s">
        <v>229</v>
      </c>
      <c r="C66" s="36" t="s">
        <v>182</v>
      </c>
      <c r="D66" s="34" t="s">
        <v>63</v>
      </c>
      <c r="E66" s="35">
        <v>133232</v>
      </c>
      <c r="F66" s="35">
        <v>57179626.470000006</v>
      </c>
      <c r="G66" s="35">
        <v>766014</v>
      </c>
      <c r="H66" s="35">
        <v>15234384</v>
      </c>
    </row>
    <row r="67" spans="1:8" x14ac:dyDescent="0.25">
      <c r="A67" s="34" t="s">
        <v>240</v>
      </c>
      <c r="B67" s="35" t="s">
        <v>228</v>
      </c>
      <c r="C67" s="36" t="s">
        <v>183</v>
      </c>
      <c r="D67" s="34" t="s">
        <v>66</v>
      </c>
      <c r="E67" s="35">
        <v>169581</v>
      </c>
      <c r="F67" s="35">
        <v>48936189.450000018</v>
      </c>
      <c r="G67" s="35">
        <v>855593</v>
      </c>
      <c r="H67" s="35">
        <v>17982629</v>
      </c>
    </row>
    <row r="68" spans="1:8" x14ac:dyDescent="0.25">
      <c r="A68" s="34" t="s">
        <v>241</v>
      </c>
      <c r="B68" s="35" t="s">
        <v>238</v>
      </c>
      <c r="C68" s="36" t="s">
        <v>184</v>
      </c>
      <c r="D68" s="34" t="s">
        <v>59</v>
      </c>
      <c r="E68" s="35">
        <v>111196</v>
      </c>
      <c r="F68" s="35">
        <v>39263681.449999988</v>
      </c>
      <c r="G68" s="35">
        <v>630450</v>
      </c>
      <c r="H68" s="35">
        <v>13747930</v>
      </c>
    </row>
    <row r="69" spans="1:8" x14ac:dyDescent="0.25">
      <c r="A69" s="34" t="s">
        <v>241</v>
      </c>
      <c r="B69" s="35" t="s">
        <v>222</v>
      </c>
      <c r="C69" s="36" t="s">
        <v>268</v>
      </c>
      <c r="D69" s="34" t="s">
        <v>266</v>
      </c>
      <c r="E69" s="35">
        <v>77239</v>
      </c>
      <c r="F69" s="35">
        <v>23681709.02</v>
      </c>
      <c r="G69" s="35">
        <v>406596.5</v>
      </c>
      <c r="H69" s="35">
        <v>8716171</v>
      </c>
    </row>
    <row r="70" spans="1:8" x14ac:dyDescent="0.25">
      <c r="A70" s="34" t="s">
        <v>242</v>
      </c>
      <c r="B70" s="35" t="s">
        <v>233</v>
      </c>
      <c r="C70" s="36" t="s">
        <v>185</v>
      </c>
      <c r="D70" s="34" t="s">
        <v>58</v>
      </c>
      <c r="E70" s="35">
        <v>59964</v>
      </c>
      <c r="F70" s="35">
        <v>23767720.150000002</v>
      </c>
      <c r="G70" s="35">
        <v>365092.5</v>
      </c>
      <c r="H70" s="35">
        <v>7614076</v>
      </c>
    </row>
    <row r="71" spans="1:8" x14ac:dyDescent="0.25">
      <c r="A71" s="34" t="s">
        <v>243</v>
      </c>
      <c r="B71" s="35" t="s">
        <v>229</v>
      </c>
      <c r="C71" s="36" t="s">
        <v>186</v>
      </c>
      <c r="D71" s="34" t="s">
        <v>56</v>
      </c>
      <c r="E71" s="35">
        <v>53104</v>
      </c>
      <c r="F71" s="35">
        <v>14498425.639999999</v>
      </c>
      <c r="G71" s="35">
        <v>295346.5</v>
      </c>
      <c r="H71" s="35">
        <v>6147635</v>
      </c>
    </row>
    <row r="72" spans="1:8" x14ac:dyDescent="0.25">
      <c r="A72" s="34" t="s">
        <v>241</v>
      </c>
      <c r="B72" s="35" t="s">
        <v>224</v>
      </c>
      <c r="C72" s="36" t="s">
        <v>187</v>
      </c>
      <c r="D72" s="34" t="s">
        <v>60</v>
      </c>
      <c r="E72" s="35">
        <v>9538</v>
      </c>
      <c r="F72" s="35">
        <v>4284931.1399999997</v>
      </c>
      <c r="G72" s="35">
        <v>47712.5</v>
      </c>
      <c r="H72" s="35">
        <v>869024</v>
      </c>
    </row>
    <row r="73" spans="1:8" x14ac:dyDescent="0.25">
      <c r="A73" s="34" t="s">
        <v>241</v>
      </c>
      <c r="B73" s="35" t="s">
        <v>224</v>
      </c>
      <c r="C73" s="36" t="s">
        <v>188</v>
      </c>
      <c r="D73" s="34" t="s">
        <v>65</v>
      </c>
      <c r="E73" s="35">
        <v>105241</v>
      </c>
      <c r="F73" s="35">
        <v>40849765.700000003</v>
      </c>
      <c r="G73" s="35">
        <v>653429</v>
      </c>
      <c r="H73" s="35">
        <v>12762500</v>
      </c>
    </row>
    <row r="74" spans="1:8" x14ac:dyDescent="0.25">
      <c r="A74" s="34" t="s">
        <v>243</v>
      </c>
      <c r="B74" s="35" t="s">
        <v>236</v>
      </c>
      <c r="C74" s="36" t="s">
        <v>189</v>
      </c>
      <c r="D74" s="34" t="s">
        <v>61</v>
      </c>
      <c r="E74" s="35">
        <v>49274</v>
      </c>
      <c r="F74" s="35">
        <v>21231157.990000002</v>
      </c>
      <c r="G74" s="35">
        <v>332782</v>
      </c>
      <c r="H74" s="35">
        <v>7565710</v>
      </c>
    </row>
    <row r="75" spans="1:8" x14ac:dyDescent="0.25">
      <c r="A75" s="34" t="s">
        <v>242</v>
      </c>
      <c r="B75" s="35" t="s">
        <v>237</v>
      </c>
      <c r="C75" s="36" t="s">
        <v>190</v>
      </c>
      <c r="D75" s="34" t="s">
        <v>67</v>
      </c>
      <c r="E75" s="35">
        <v>53670</v>
      </c>
      <c r="F75" s="35">
        <v>13848476.350000001</v>
      </c>
      <c r="G75" s="35">
        <v>286524.5</v>
      </c>
      <c r="H75" s="35">
        <v>5969912</v>
      </c>
    </row>
    <row r="76" spans="1:8" x14ac:dyDescent="0.25">
      <c r="A76" s="34" t="s">
        <v>241</v>
      </c>
      <c r="B76" s="35" t="s">
        <v>224</v>
      </c>
      <c r="C76" s="36" t="s">
        <v>191</v>
      </c>
      <c r="D76" s="34" t="s">
        <v>62</v>
      </c>
      <c r="E76" s="35">
        <v>35381</v>
      </c>
      <c r="F76" s="35">
        <v>19190989.57</v>
      </c>
      <c r="G76" s="35">
        <v>212882</v>
      </c>
      <c r="H76" s="35">
        <v>4245836</v>
      </c>
    </row>
    <row r="77" spans="1:8" x14ac:dyDescent="0.25">
      <c r="A77" s="34" t="s">
        <v>239</v>
      </c>
      <c r="B77" s="35" t="s">
        <v>220</v>
      </c>
      <c r="C77" s="36" t="s">
        <v>192</v>
      </c>
      <c r="D77" s="34" t="s">
        <v>70</v>
      </c>
      <c r="E77" s="35">
        <v>99966</v>
      </c>
      <c r="F77" s="35">
        <v>35313797.120000005</v>
      </c>
      <c r="G77" s="35">
        <v>569156.80000000005</v>
      </c>
      <c r="H77" s="35">
        <v>12188216</v>
      </c>
    </row>
    <row r="78" spans="1:8" x14ac:dyDescent="0.25">
      <c r="A78" s="34" t="s">
        <v>243</v>
      </c>
      <c r="B78" s="35" t="s">
        <v>229</v>
      </c>
      <c r="C78" s="36" t="s">
        <v>193</v>
      </c>
      <c r="D78" s="34" t="s">
        <v>68</v>
      </c>
      <c r="E78" s="35">
        <v>92183</v>
      </c>
      <c r="F78" s="35">
        <v>45689032.170000009</v>
      </c>
      <c r="G78" s="35">
        <v>525976.5</v>
      </c>
      <c r="H78" s="35">
        <v>10776482</v>
      </c>
    </row>
    <row r="79" spans="1:8" x14ac:dyDescent="0.25">
      <c r="A79" s="34" t="s">
        <v>242</v>
      </c>
      <c r="B79" s="35" t="s">
        <v>232</v>
      </c>
      <c r="C79" s="36" t="s">
        <v>122</v>
      </c>
      <c r="D79" s="34" t="s">
        <v>109</v>
      </c>
      <c r="E79" s="35">
        <v>165948</v>
      </c>
      <c r="F79" s="35">
        <v>49340105.269999988</v>
      </c>
      <c r="G79" s="35">
        <v>906903.5</v>
      </c>
      <c r="H79" s="35">
        <v>20005804</v>
      </c>
    </row>
    <row r="80" spans="1:8" x14ac:dyDescent="0.25">
      <c r="A80" s="34" t="s">
        <v>243</v>
      </c>
      <c r="B80" s="35" t="s">
        <v>229</v>
      </c>
      <c r="C80" s="36" t="s">
        <v>123</v>
      </c>
      <c r="D80" s="34" t="s">
        <v>245</v>
      </c>
      <c r="E80" s="35">
        <v>79919</v>
      </c>
      <c r="F80" s="35">
        <v>29233544.629999999</v>
      </c>
      <c r="G80" s="35">
        <v>487013.5</v>
      </c>
      <c r="H80" s="35">
        <v>10122880</v>
      </c>
    </row>
    <row r="81" spans="1:8" x14ac:dyDescent="0.25">
      <c r="A81" s="34" t="s">
        <v>241</v>
      </c>
      <c r="B81" s="35" t="s">
        <v>234</v>
      </c>
      <c r="C81" s="36" t="s">
        <v>194</v>
      </c>
      <c r="D81" s="34" t="s">
        <v>71</v>
      </c>
      <c r="E81" s="35">
        <v>67504</v>
      </c>
      <c r="F81" s="35">
        <v>17113715.999999996</v>
      </c>
      <c r="G81" s="35">
        <v>336117.5</v>
      </c>
      <c r="H81" s="35">
        <v>7307300</v>
      </c>
    </row>
    <row r="82" spans="1:8" x14ac:dyDescent="0.25">
      <c r="A82" s="34" t="s">
        <v>243</v>
      </c>
      <c r="B82" s="35" t="s">
        <v>229</v>
      </c>
      <c r="C82" s="36" t="s">
        <v>195</v>
      </c>
      <c r="D82" s="34" t="s">
        <v>73</v>
      </c>
      <c r="E82" s="35">
        <v>129661</v>
      </c>
      <c r="F82" s="35">
        <v>56860210.360000007</v>
      </c>
      <c r="G82" s="35">
        <v>701873</v>
      </c>
      <c r="H82" s="35">
        <v>13124342</v>
      </c>
    </row>
    <row r="83" spans="1:8" x14ac:dyDescent="0.25">
      <c r="A83" s="34" t="s">
        <v>241</v>
      </c>
      <c r="B83" s="35" t="s">
        <v>234</v>
      </c>
      <c r="C83" s="36" t="s">
        <v>196</v>
      </c>
      <c r="D83" s="34" t="s">
        <v>72</v>
      </c>
      <c r="E83" s="35">
        <v>426385</v>
      </c>
      <c r="F83" s="35">
        <v>347121894.80999994</v>
      </c>
      <c r="G83" s="35">
        <v>2070481.5</v>
      </c>
      <c r="H83" s="35">
        <v>38207968</v>
      </c>
    </row>
    <row r="84" spans="1:8" x14ac:dyDescent="0.25">
      <c r="A84" s="34" t="s">
        <v>243</v>
      </c>
      <c r="B84" s="35" t="s">
        <v>227</v>
      </c>
      <c r="C84" s="36" t="s">
        <v>197</v>
      </c>
      <c r="D84" s="34" t="s">
        <v>74</v>
      </c>
      <c r="E84" s="35">
        <v>50590</v>
      </c>
      <c r="F84" s="35">
        <v>16633713.090000004</v>
      </c>
      <c r="G84" s="35">
        <v>305854</v>
      </c>
      <c r="H84" s="35">
        <v>6505868</v>
      </c>
    </row>
    <row r="85" spans="1:8" x14ac:dyDescent="0.25">
      <c r="A85" s="34" t="s">
        <v>242</v>
      </c>
      <c r="B85" s="35" t="s">
        <v>225</v>
      </c>
      <c r="C85" s="36" t="s">
        <v>198</v>
      </c>
      <c r="D85" s="34" t="s">
        <v>75</v>
      </c>
      <c r="E85" s="35">
        <v>141824</v>
      </c>
      <c r="F85" s="35">
        <v>61692818.790000029</v>
      </c>
      <c r="G85" s="35">
        <v>799329</v>
      </c>
      <c r="H85" s="35">
        <v>17221646</v>
      </c>
    </row>
    <row r="86" spans="1:8" x14ac:dyDescent="0.25">
      <c r="A86" s="34" t="s">
        <v>239</v>
      </c>
      <c r="B86" s="35" t="s">
        <v>230</v>
      </c>
      <c r="C86" s="36" t="s">
        <v>199</v>
      </c>
      <c r="D86" s="34" t="s">
        <v>80</v>
      </c>
      <c r="E86" s="35">
        <v>159753</v>
      </c>
      <c r="F86" s="35">
        <v>58250827.289999992</v>
      </c>
      <c r="G86" s="35">
        <v>866481.5</v>
      </c>
      <c r="H86" s="35">
        <v>19053861</v>
      </c>
    </row>
    <row r="87" spans="1:8" x14ac:dyDescent="0.25">
      <c r="A87" s="34" t="s">
        <v>240</v>
      </c>
      <c r="B87" s="35" t="s">
        <v>235</v>
      </c>
      <c r="C87" s="36" t="s">
        <v>200</v>
      </c>
      <c r="D87" s="34" t="s">
        <v>81</v>
      </c>
      <c r="E87" s="35">
        <v>156921</v>
      </c>
      <c r="F87" s="35">
        <v>83351611.399999991</v>
      </c>
      <c r="G87" s="35">
        <v>710062.5</v>
      </c>
      <c r="H87" s="35">
        <v>13305129</v>
      </c>
    </row>
    <row r="88" spans="1:8" x14ac:dyDescent="0.25">
      <c r="A88" s="34" t="s">
        <v>241</v>
      </c>
      <c r="B88" s="35" t="s">
        <v>224</v>
      </c>
      <c r="C88" s="36" t="s">
        <v>201</v>
      </c>
      <c r="D88" s="34" t="s">
        <v>76</v>
      </c>
      <c r="E88" s="35">
        <v>28586</v>
      </c>
      <c r="F88" s="35">
        <v>13005871.369999999</v>
      </c>
      <c r="G88" s="35">
        <v>155262.5</v>
      </c>
      <c r="H88" s="35">
        <v>3082492</v>
      </c>
    </row>
    <row r="89" spans="1:8" x14ac:dyDescent="0.25">
      <c r="A89" s="34" t="s">
        <v>239</v>
      </c>
      <c r="B89" s="35" t="s">
        <v>220</v>
      </c>
      <c r="C89" s="36" t="s">
        <v>202</v>
      </c>
      <c r="D89" s="34" t="s">
        <v>79</v>
      </c>
      <c r="E89" s="35">
        <v>102655</v>
      </c>
      <c r="F89" s="35">
        <v>42412326.310000002</v>
      </c>
      <c r="G89" s="35">
        <v>598713.9</v>
      </c>
      <c r="H89" s="35">
        <v>12761469</v>
      </c>
    </row>
    <row r="90" spans="1:8" x14ac:dyDescent="0.25">
      <c r="A90" s="34" t="s">
        <v>240</v>
      </c>
      <c r="B90" s="35" t="s">
        <v>228</v>
      </c>
      <c r="C90" s="36" t="s">
        <v>203</v>
      </c>
      <c r="D90" s="34" t="s">
        <v>77</v>
      </c>
      <c r="E90" s="35">
        <v>56435</v>
      </c>
      <c r="F90" s="35">
        <v>12998962.799999993</v>
      </c>
      <c r="G90" s="35">
        <v>274686.5</v>
      </c>
      <c r="H90" s="35">
        <v>5620390</v>
      </c>
    </row>
    <row r="91" spans="1:8" x14ac:dyDescent="0.25">
      <c r="A91" s="34" t="s">
        <v>242</v>
      </c>
      <c r="B91" s="35" t="s">
        <v>226</v>
      </c>
      <c r="C91" s="36" t="s">
        <v>204</v>
      </c>
      <c r="D91" s="34" t="s">
        <v>82</v>
      </c>
      <c r="E91" s="35">
        <v>178126</v>
      </c>
      <c r="F91" s="35">
        <v>84384137.530000016</v>
      </c>
      <c r="G91" s="35">
        <v>1023113.5</v>
      </c>
      <c r="H91" s="35">
        <v>21818153</v>
      </c>
    </row>
    <row r="92" spans="1:8" x14ac:dyDescent="0.25">
      <c r="A92" s="34" t="s">
        <v>242</v>
      </c>
      <c r="B92" s="35" t="s">
        <v>233</v>
      </c>
      <c r="C92" s="36" t="s">
        <v>205</v>
      </c>
      <c r="D92" s="34" t="s">
        <v>83</v>
      </c>
      <c r="E92" s="35">
        <v>45085</v>
      </c>
      <c r="F92" s="35">
        <v>11986101.500000004</v>
      </c>
      <c r="G92" s="35">
        <v>252762</v>
      </c>
      <c r="H92" s="35">
        <v>5423362</v>
      </c>
    </row>
    <row r="93" spans="1:8" x14ac:dyDescent="0.25">
      <c r="A93" s="34" t="s">
        <v>241</v>
      </c>
      <c r="B93" s="35" t="s">
        <v>238</v>
      </c>
      <c r="C93" s="36" t="s">
        <v>206</v>
      </c>
      <c r="D93" s="34" t="s">
        <v>86</v>
      </c>
      <c r="E93" s="35">
        <v>42261</v>
      </c>
      <c r="F93" s="35">
        <v>13863854.460000001</v>
      </c>
      <c r="G93" s="35">
        <v>229413</v>
      </c>
      <c r="H93" s="35">
        <v>4881749</v>
      </c>
    </row>
    <row r="94" spans="1:8" x14ac:dyDescent="0.25">
      <c r="A94" s="34" t="s">
        <v>240</v>
      </c>
      <c r="B94" s="35" t="s">
        <v>221</v>
      </c>
      <c r="C94" s="36" t="s">
        <v>207</v>
      </c>
      <c r="D94" s="34" t="s">
        <v>84</v>
      </c>
      <c r="E94" s="35">
        <v>619673</v>
      </c>
      <c r="F94" s="35">
        <v>319224283.41999996</v>
      </c>
      <c r="G94" s="35">
        <v>2911341</v>
      </c>
      <c r="H94" s="35">
        <v>59456226</v>
      </c>
    </row>
    <row r="95" spans="1:8" x14ac:dyDescent="0.25">
      <c r="A95" s="34" t="s">
        <v>239</v>
      </c>
      <c r="B95" s="35" t="s">
        <v>220</v>
      </c>
      <c r="C95" s="36" t="s">
        <v>208</v>
      </c>
      <c r="D95" s="34" t="s">
        <v>85</v>
      </c>
      <c r="E95" s="35">
        <v>128777</v>
      </c>
      <c r="F95" s="35">
        <v>43728410.219999999</v>
      </c>
      <c r="G95" s="35">
        <v>730026.5</v>
      </c>
      <c r="H95" s="35">
        <v>15422974</v>
      </c>
    </row>
    <row r="96" spans="1:8" x14ac:dyDescent="0.25">
      <c r="A96" s="34" t="s">
        <v>243</v>
      </c>
      <c r="B96" s="35" t="s">
        <v>247</v>
      </c>
      <c r="C96" s="36" t="s">
        <v>249</v>
      </c>
      <c r="D96" s="34" t="s">
        <v>244</v>
      </c>
      <c r="E96" s="35">
        <v>79452</v>
      </c>
      <c r="F96" s="35">
        <v>25428665.36999999</v>
      </c>
      <c r="G96" s="35">
        <v>434816.5</v>
      </c>
      <c r="H96" s="35">
        <v>9615111</v>
      </c>
    </row>
    <row r="97" spans="1:13" x14ac:dyDescent="0.25">
      <c r="A97" s="34" t="s">
        <v>243</v>
      </c>
      <c r="B97" s="35" t="s">
        <v>227</v>
      </c>
      <c r="C97" s="36" t="s">
        <v>209</v>
      </c>
      <c r="D97" s="34" t="s">
        <v>88</v>
      </c>
      <c r="E97" s="35">
        <v>114303</v>
      </c>
      <c r="F97" s="35">
        <v>47149555.579999976</v>
      </c>
      <c r="G97" s="35">
        <v>739196</v>
      </c>
      <c r="H97" s="35">
        <v>15840612</v>
      </c>
    </row>
    <row r="98" spans="1:13" x14ac:dyDescent="0.25">
      <c r="A98" s="34" t="s">
        <v>243</v>
      </c>
      <c r="B98" s="35" t="s">
        <v>236</v>
      </c>
      <c r="C98" s="36" t="s">
        <v>210</v>
      </c>
      <c r="D98" s="34" t="s">
        <v>87</v>
      </c>
      <c r="E98" s="35">
        <v>78818</v>
      </c>
      <c r="F98" s="35">
        <v>42342565.070000008</v>
      </c>
      <c r="G98" s="35">
        <v>367501</v>
      </c>
      <c r="H98" s="35">
        <v>6896403</v>
      </c>
    </row>
    <row r="99" spans="1:13" x14ac:dyDescent="0.25">
      <c r="A99" s="34" t="s">
        <v>243</v>
      </c>
      <c r="B99" s="35" t="s">
        <v>236</v>
      </c>
      <c r="C99" s="36" t="s">
        <v>211</v>
      </c>
      <c r="D99" s="34" t="s">
        <v>89</v>
      </c>
      <c r="E99" s="35">
        <v>129769</v>
      </c>
      <c r="F99" s="35">
        <v>45846752.389999978</v>
      </c>
      <c r="G99" s="35">
        <v>808496.5</v>
      </c>
      <c r="H99" s="35">
        <v>18368099</v>
      </c>
    </row>
    <row r="100" spans="1:13" x14ac:dyDescent="0.25">
      <c r="A100" s="34" t="s">
        <v>240</v>
      </c>
      <c r="B100" s="35" t="s">
        <v>228</v>
      </c>
      <c r="C100" s="36" t="s">
        <v>212</v>
      </c>
      <c r="D100" s="34" t="s">
        <v>90</v>
      </c>
      <c r="E100" s="35">
        <v>177135</v>
      </c>
      <c r="F100" s="35">
        <v>62892184.499999978</v>
      </c>
      <c r="G100" s="35">
        <v>935684.5</v>
      </c>
      <c r="H100" s="35">
        <v>19594797</v>
      </c>
    </row>
    <row r="101" spans="1:13" x14ac:dyDescent="0.25">
      <c r="A101" s="34" t="s">
        <v>243</v>
      </c>
      <c r="B101" s="35" t="s">
        <v>227</v>
      </c>
      <c r="C101" s="36" t="s">
        <v>213</v>
      </c>
      <c r="D101" s="34" t="s">
        <v>93</v>
      </c>
      <c r="E101" s="35">
        <v>263726</v>
      </c>
      <c r="F101" s="35">
        <v>107589389.67</v>
      </c>
      <c r="G101" s="35">
        <v>1387896</v>
      </c>
      <c r="H101" s="35">
        <v>27731885</v>
      </c>
    </row>
    <row r="102" spans="1:13" x14ac:dyDescent="0.25">
      <c r="A102" s="34" t="s">
        <v>240</v>
      </c>
      <c r="B102" s="35" t="s">
        <v>221</v>
      </c>
      <c r="C102" s="36" t="s">
        <v>214</v>
      </c>
      <c r="D102" s="34" t="s">
        <v>91</v>
      </c>
      <c r="E102" s="35">
        <v>59281</v>
      </c>
      <c r="F102" s="35">
        <v>17823003.260000009</v>
      </c>
      <c r="G102" s="35">
        <v>295526.3</v>
      </c>
      <c r="H102" s="35">
        <v>6218035</v>
      </c>
    </row>
    <row r="103" spans="1:13" x14ac:dyDescent="0.25">
      <c r="A103" s="34" t="s">
        <v>240</v>
      </c>
      <c r="B103" s="35" t="s">
        <v>221</v>
      </c>
      <c r="C103" s="36" t="s">
        <v>215</v>
      </c>
      <c r="D103" s="34" t="s">
        <v>92</v>
      </c>
      <c r="E103" s="35">
        <v>41218</v>
      </c>
      <c r="F103" s="35">
        <v>14689620.360000001</v>
      </c>
      <c r="G103" s="35">
        <v>230304</v>
      </c>
      <c r="H103" s="35">
        <v>5102028</v>
      </c>
    </row>
    <row r="104" spans="1:13" x14ac:dyDescent="0.25">
      <c r="A104" s="34" t="s">
        <v>243</v>
      </c>
      <c r="B104" s="35" t="s">
        <v>227</v>
      </c>
      <c r="C104" s="36" t="s">
        <v>216</v>
      </c>
      <c r="D104" s="34" t="s">
        <v>95</v>
      </c>
      <c r="E104" s="35">
        <v>160870</v>
      </c>
      <c r="F104" s="35">
        <v>61244611.82</v>
      </c>
      <c r="G104" s="35">
        <v>890292.5</v>
      </c>
      <c r="H104" s="35">
        <v>19192807</v>
      </c>
    </row>
    <row r="105" spans="1:13" x14ac:dyDescent="0.25">
      <c r="A105" s="34" t="s">
        <v>242</v>
      </c>
      <c r="B105" s="35" t="s">
        <v>232</v>
      </c>
      <c r="C105" s="36" t="s">
        <v>217</v>
      </c>
      <c r="D105" s="34" t="s">
        <v>97</v>
      </c>
      <c r="E105" s="35">
        <v>61727</v>
      </c>
      <c r="F105" s="35">
        <v>15644096.729999993</v>
      </c>
      <c r="G105" s="35">
        <v>337962.5</v>
      </c>
      <c r="H105" s="35">
        <v>7427209</v>
      </c>
    </row>
    <row r="106" spans="1:13" x14ac:dyDescent="0.25">
      <c r="A106" s="34" t="s">
        <v>243</v>
      </c>
      <c r="B106" s="35" t="s">
        <v>227</v>
      </c>
      <c r="C106" s="36" t="s">
        <v>218</v>
      </c>
      <c r="D106" s="34" t="s">
        <v>94</v>
      </c>
      <c r="E106" s="35">
        <v>185125</v>
      </c>
      <c r="F106" s="35">
        <v>75849786.509999976</v>
      </c>
      <c r="G106" s="35">
        <v>1067639.5</v>
      </c>
      <c r="H106" s="35">
        <v>23097444</v>
      </c>
    </row>
    <row r="107" spans="1:13" x14ac:dyDescent="0.25">
      <c r="A107" s="34" t="s">
        <v>241</v>
      </c>
      <c r="B107" s="35" t="s">
        <v>234</v>
      </c>
      <c r="C107" s="36" t="s">
        <v>219</v>
      </c>
      <c r="D107" s="34" t="s">
        <v>96</v>
      </c>
      <c r="E107" s="35">
        <v>40849</v>
      </c>
      <c r="F107" s="35">
        <v>15445858.779999996</v>
      </c>
      <c r="G107" s="35">
        <v>199884.5</v>
      </c>
      <c r="H107" s="35">
        <v>3964114</v>
      </c>
    </row>
    <row r="109" spans="1:13" x14ac:dyDescent="0.25">
      <c r="G109" s="23"/>
      <c r="H109" s="23"/>
      <c r="I109" s="23"/>
      <c r="J109" s="23"/>
      <c r="K109" s="23"/>
      <c r="L109" s="23"/>
      <c r="M109" s="23"/>
    </row>
  </sheetData>
  <autoFilter ref="A4:H4"/>
  <mergeCells count="3">
    <mergeCell ref="A3:C3"/>
    <mergeCell ref="A2:H2"/>
    <mergeCell ref="A1:H1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09"/>
  <sheetViews>
    <sheetView workbookViewId="0">
      <pane xSplit="4" ySplit="4" topLeftCell="E5" activePane="bottomRight" state="frozen"/>
      <selection activeCell="E5" sqref="E5:H230"/>
      <selection pane="topRight" activeCell="E5" sqref="E5:H230"/>
      <selection pane="bottomLeft" activeCell="E5" sqref="E5:H230"/>
      <selection pane="bottomRight" activeCell="F10" sqref="F10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6.85546875" style="23" customWidth="1"/>
    <col min="5" max="7" width="17.7109375" style="23" customWidth="1"/>
    <col min="8" max="8" width="17.7109375" style="38" customWidth="1"/>
    <col min="9" max="9" width="16.42578125" style="24" bestFit="1" customWidth="1"/>
    <col min="10" max="10" width="15.7109375" style="24" bestFit="1" customWidth="1"/>
    <col min="11" max="11" width="18.7109375" style="24" bestFit="1" customWidth="1"/>
    <col min="12" max="12" width="15.7109375" style="23" bestFit="1" customWidth="1"/>
    <col min="13" max="13" width="16.85546875" style="24" bestFit="1" customWidth="1"/>
    <col min="14" max="14" width="10.7109375" style="25" bestFit="1" customWidth="1"/>
    <col min="15" max="15" width="9.140625" style="24"/>
    <col min="16" max="16" width="16.42578125" style="24" bestFit="1" customWidth="1"/>
    <col min="17" max="18" width="9.140625" style="24"/>
    <col min="19" max="19" width="9.140625" style="23"/>
    <col min="20" max="20" width="11.7109375" style="24" bestFit="1" customWidth="1"/>
    <col min="21" max="21" width="9.140625" style="25"/>
    <col min="22" max="22" width="9.140625" style="24"/>
    <col min="23" max="23" width="13.85546875" style="24" bestFit="1" customWidth="1"/>
    <col min="24" max="25" width="9.140625" style="24"/>
    <col min="26" max="26" width="9.140625" style="23"/>
    <col min="27" max="27" width="11.7109375" style="24" bestFit="1" customWidth="1"/>
    <col min="28" max="28" width="9.140625" style="25"/>
    <col min="29" max="29" width="9.140625" style="24"/>
    <col min="30" max="30" width="13.85546875" style="24" bestFit="1" customWidth="1"/>
    <col min="31" max="32" width="9.140625" style="24"/>
    <col min="33" max="33" width="9.140625" style="23"/>
    <col min="34" max="34" width="13.85546875" style="24" bestFit="1" customWidth="1"/>
    <col min="35" max="35" width="10.7109375" style="25" bestFit="1" customWidth="1"/>
    <col min="36" max="36" width="9.140625" style="24"/>
    <col min="37" max="37" width="16.42578125" style="24" bestFit="1" customWidth="1"/>
    <col min="38" max="38" width="10.140625" style="24" bestFit="1" customWidth="1"/>
    <col min="39" max="39" width="9.140625" style="24"/>
    <col min="40" max="40" width="9.140625" style="23"/>
    <col min="41" max="41" width="11.7109375" style="24" bestFit="1" customWidth="1"/>
    <col min="42" max="42" width="9.140625" style="25"/>
    <col min="43" max="43" width="9.140625" style="24"/>
    <col min="44" max="44" width="13.85546875" style="24" bestFit="1" customWidth="1"/>
    <col min="45" max="45" width="10.140625" style="24" bestFit="1" customWidth="1"/>
    <col min="46" max="46" width="9.140625" style="24"/>
    <col min="47" max="47" width="9.140625" style="23"/>
    <col min="48" max="48" width="11.7109375" style="24" bestFit="1" customWidth="1"/>
    <col min="49" max="49" width="9.140625" style="25"/>
    <col min="50" max="50" width="9.140625" style="24"/>
    <col min="51" max="51" width="13.85546875" style="24" bestFit="1" customWidth="1"/>
    <col min="52" max="52" width="11.7109375" style="24" bestFit="1" customWidth="1"/>
    <col min="53" max="53" width="9.140625" style="24"/>
    <col min="54" max="54" width="9.140625" style="23"/>
    <col min="55" max="55" width="10.140625" style="24" bestFit="1" customWidth="1"/>
    <col min="56" max="56" width="9.140625" style="25"/>
    <col min="57" max="57" width="9.140625" style="24"/>
    <col min="58" max="58" width="12.7109375" style="24" bestFit="1" customWidth="1"/>
    <col min="59" max="59" width="10.140625" style="24" bestFit="1" customWidth="1"/>
    <col min="60" max="60" width="9.140625" style="24"/>
    <col min="61" max="61" width="12.140625" style="24" customWidth="1"/>
    <col min="62" max="62" width="11.140625" style="24" customWidth="1"/>
    <col min="63" max="16384" width="9.140625" style="26"/>
  </cols>
  <sheetData>
    <row r="1" spans="1:63" ht="21" customHeight="1" x14ac:dyDescent="0.25">
      <c r="A1" s="47" t="s">
        <v>250</v>
      </c>
      <c r="B1" s="48"/>
      <c r="C1" s="48"/>
      <c r="D1" s="48"/>
      <c r="E1" s="48"/>
      <c r="F1" s="48"/>
      <c r="G1" s="48"/>
      <c r="H1" s="49"/>
    </row>
    <row r="2" spans="1:63" ht="18.75" customHeight="1" x14ac:dyDescent="0.25">
      <c r="A2" s="50" t="s">
        <v>258</v>
      </c>
      <c r="B2" s="51"/>
      <c r="C2" s="51"/>
      <c r="D2" s="51"/>
      <c r="E2" s="51"/>
      <c r="F2" s="51"/>
      <c r="G2" s="51"/>
      <c r="H2" s="52"/>
    </row>
    <row r="3" spans="1:63" x14ac:dyDescent="0.25">
      <c r="A3" s="53"/>
      <c r="B3" s="54"/>
      <c r="C3" s="54"/>
      <c r="D3" s="40" t="s">
        <v>251</v>
      </c>
      <c r="E3" s="27">
        <f>SUBTOTAL(9,E5:E107)</f>
        <v>5512601</v>
      </c>
      <c r="F3" s="27">
        <f>SUBTOTAL(9,F5:F107)</f>
        <v>1216672210.3599992</v>
      </c>
      <c r="G3" s="27">
        <f>SUBTOTAL(9,G5:G107)</f>
        <v>24086017.100000001</v>
      </c>
      <c r="H3" s="27">
        <f>SUBTOTAL(9,H5:H107)</f>
        <v>525540873</v>
      </c>
      <c r="I3" s="26"/>
      <c r="J3" s="46"/>
      <c r="K3" s="46"/>
      <c r="L3" s="46"/>
      <c r="M3" s="4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</row>
    <row r="4" spans="1:63" ht="47.25" x14ac:dyDescent="0.25">
      <c r="A4" s="28" t="s">
        <v>119</v>
      </c>
      <c r="B4" s="29" t="s">
        <v>120</v>
      </c>
      <c r="C4" s="30" t="s">
        <v>252</v>
      </c>
      <c r="D4" s="28" t="s">
        <v>111</v>
      </c>
      <c r="E4" s="29" t="s">
        <v>99</v>
      </c>
      <c r="F4" s="29" t="s">
        <v>100</v>
      </c>
      <c r="G4" s="29" t="s">
        <v>101</v>
      </c>
      <c r="H4" s="37" t="s">
        <v>264</v>
      </c>
      <c r="I4" s="32"/>
      <c r="J4" s="32"/>
      <c r="K4" s="32"/>
      <c r="L4" s="32"/>
      <c r="M4" s="31"/>
      <c r="N4" s="32"/>
      <c r="O4" s="33"/>
      <c r="P4" s="32"/>
      <c r="Q4" s="32"/>
      <c r="R4" s="32"/>
      <c r="S4" s="32"/>
      <c r="T4" s="31"/>
      <c r="U4" s="32"/>
      <c r="V4" s="33"/>
      <c r="W4" s="32"/>
      <c r="X4" s="32"/>
      <c r="Y4" s="32"/>
      <c r="Z4" s="32"/>
      <c r="AA4" s="31"/>
      <c r="AB4" s="32"/>
      <c r="AC4" s="33"/>
      <c r="AD4" s="32"/>
      <c r="AE4" s="32"/>
      <c r="AF4" s="32"/>
      <c r="AG4" s="32"/>
      <c r="AH4" s="31"/>
      <c r="AI4" s="32"/>
      <c r="AJ4" s="33"/>
      <c r="AK4" s="32"/>
      <c r="AL4" s="32"/>
      <c r="AM4" s="32"/>
      <c r="AN4" s="32"/>
      <c r="AO4" s="31"/>
      <c r="AP4" s="32"/>
      <c r="AQ4" s="33"/>
      <c r="AR4" s="32"/>
      <c r="AS4" s="32"/>
      <c r="AT4" s="32"/>
      <c r="AU4" s="32"/>
      <c r="AV4" s="31"/>
      <c r="AW4" s="32"/>
      <c r="AX4" s="33"/>
      <c r="AY4" s="32"/>
      <c r="AZ4" s="32"/>
      <c r="BA4" s="32"/>
      <c r="BB4" s="32"/>
      <c r="BC4" s="31"/>
      <c r="BD4" s="32"/>
      <c r="BE4" s="33"/>
      <c r="BF4" s="32"/>
      <c r="BG4" s="32"/>
      <c r="BH4" s="32"/>
      <c r="BI4" s="32"/>
      <c r="BJ4" s="32"/>
      <c r="BK4" s="32"/>
    </row>
    <row r="5" spans="1:63" x14ac:dyDescent="0.25">
      <c r="A5" s="34" t="s">
        <v>239</v>
      </c>
      <c r="B5" s="35" t="s">
        <v>220</v>
      </c>
      <c r="C5" s="36" t="s">
        <v>124</v>
      </c>
      <c r="D5" s="34" t="s">
        <v>0</v>
      </c>
      <c r="E5" s="35">
        <v>63061</v>
      </c>
      <c r="F5" s="35">
        <v>7794939.7999999998</v>
      </c>
      <c r="G5" s="35">
        <v>250133</v>
      </c>
      <c r="H5" s="35">
        <v>5703846</v>
      </c>
    </row>
    <row r="6" spans="1:63" x14ac:dyDescent="0.25">
      <c r="A6" s="34" t="s">
        <v>240</v>
      </c>
      <c r="B6" s="35" t="s">
        <v>221</v>
      </c>
      <c r="C6" s="36" t="s">
        <v>125</v>
      </c>
      <c r="D6" s="34" t="s">
        <v>1</v>
      </c>
      <c r="E6" s="35">
        <v>75424</v>
      </c>
      <c r="F6" s="35">
        <v>16466076.139999991</v>
      </c>
      <c r="G6" s="35">
        <v>404428.7</v>
      </c>
      <c r="H6" s="35">
        <v>9028326</v>
      </c>
    </row>
    <row r="7" spans="1:63" x14ac:dyDescent="0.25">
      <c r="A7" s="34" t="s">
        <v>241</v>
      </c>
      <c r="B7" s="35" t="s">
        <v>222</v>
      </c>
      <c r="C7" s="36" t="s">
        <v>126</v>
      </c>
      <c r="D7" s="34" t="s">
        <v>2</v>
      </c>
      <c r="E7" s="35">
        <v>17166</v>
      </c>
      <c r="F7" s="35">
        <v>3395958.09</v>
      </c>
      <c r="G7" s="35">
        <v>83694.5</v>
      </c>
      <c r="H7" s="35">
        <v>1661374</v>
      </c>
    </row>
    <row r="8" spans="1:63" x14ac:dyDescent="0.25">
      <c r="A8" s="34" t="s">
        <v>240</v>
      </c>
      <c r="B8" s="35" t="s">
        <v>223</v>
      </c>
      <c r="C8" s="36" t="s">
        <v>127</v>
      </c>
      <c r="D8" s="34" t="s">
        <v>3</v>
      </c>
      <c r="E8" s="35">
        <v>15538</v>
      </c>
      <c r="F8" s="35">
        <v>2875755.1199999992</v>
      </c>
      <c r="G8" s="35">
        <v>57170.5</v>
      </c>
      <c r="H8" s="35">
        <v>1284110</v>
      </c>
    </row>
    <row r="9" spans="1:63" x14ac:dyDescent="0.25">
      <c r="A9" s="34" t="s">
        <v>241</v>
      </c>
      <c r="B9" s="35" t="s">
        <v>224</v>
      </c>
      <c r="C9" s="36" t="s">
        <v>128</v>
      </c>
      <c r="D9" s="34" t="s">
        <v>6</v>
      </c>
      <c r="E9" s="35">
        <v>42387</v>
      </c>
      <c r="F9" s="35">
        <v>11752742.320000002</v>
      </c>
      <c r="G9" s="35">
        <v>236720</v>
      </c>
      <c r="H9" s="35">
        <v>5080071</v>
      </c>
    </row>
    <row r="10" spans="1:63" x14ac:dyDescent="0.25">
      <c r="A10" s="34" t="s">
        <v>241</v>
      </c>
      <c r="B10" s="35" t="s">
        <v>222</v>
      </c>
      <c r="C10" s="36" t="s">
        <v>129</v>
      </c>
      <c r="D10" s="34" t="s">
        <v>4</v>
      </c>
      <c r="E10" s="35">
        <v>6230</v>
      </c>
      <c r="F10" s="35">
        <v>801895.31</v>
      </c>
      <c r="G10" s="35">
        <v>29371</v>
      </c>
      <c r="H10" s="35">
        <v>611623</v>
      </c>
    </row>
    <row r="11" spans="1:63" x14ac:dyDescent="0.25">
      <c r="A11" s="34" t="s">
        <v>240</v>
      </c>
      <c r="B11" s="35" t="s">
        <v>221</v>
      </c>
      <c r="C11" s="36" t="s">
        <v>130</v>
      </c>
      <c r="D11" s="34" t="s">
        <v>7</v>
      </c>
      <c r="E11" s="35">
        <v>25540</v>
      </c>
      <c r="F11" s="35">
        <v>4660932.3400000008</v>
      </c>
      <c r="G11" s="35">
        <v>149296.5</v>
      </c>
      <c r="H11" s="35">
        <v>3809662</v>
      </c>
    </row>
    <row r="12" spans="1:63" x14ac:dyDescent="0.25">
      <c r="A12" s="34" t="s">
        <v>242</v>
      </c>
      <c r="B12" s="35" t="s">
        <v>225</v>
      </c>
      <c r="C12" s="36" t="s">
        <v>131</v>
      </c>
      <c r="D12" s="34" t="s">
        <v>8</v>
      </c>
      <c r="E12" s="35">
        <v>87597</v>
      </c>
      <c r="F12" s="35">
        <v>17224638.209999997</v>
      </c>
      <c r="G12" s="35">
        <v>434005</v>
      </c>
      <c r="H12" s="35">
        <v>10411551</v>
      </c>
    </row>
    <row r="13" spans="1:63" x14ac:dyDescent="0.25">
      <c r="A13" s="34" t="s">
        <v>242</v>
      </c>
      <c r="B13" s="35" t="s">
        <v>226</v>
      </c>
      <c r="C13" s="36" t="s">
        <v>132</v>
      </c>
      <c r="D13" s="34" t="s">
        <v>9</v>
      </c>
      <c r="E13" s="35">
        <v>140589</v>
      </c>
      <c r="F13" s="35">
        <v>27365718.669999994</v>
      </c>
      <c r="G13" s="35">
        <v>434184.5</v>
      </c>
      <c r="H13" s="35">
        <v>10213406</v>
      </c>
    </row>
    <row r="14" spans="1:63" x14ac:dyDescent="0.25">
      <c r="A14" s="34" t="s">
        <v>243</v>
      </c>
      <c r="B14" s="35" t="s">
        <v>227</v>
      </c>
      <c r="C14" s="36" t="s">
        <v>133</v>
      </c>
      <c r="D14" s="34" t="s">
        <v>12</v>
      </c>
      <c r="E14" s="35">
        <v>30652</v>
      </c>
      <c r="F14" s="35">
        <v>5328880.379999999</v>
      </c>
      <c r="G14" s="35">
        <v>156574.5</v>
      </c>
      <c r="H14" s="35">
        <v>3418251</v>
      </c>
    </row>
    <row r="15" spans="1:63" x14ac:dyDescent="0.25">
      <c r="A15" s="34" t="s">
        <v>242</v>
      </c>
      <c r="B15" s="35" t="s">
        <v>225</v>
      </c>
      <c r="C15" s="36" t="s">
        <v>134</v>
      </c>
      <c r="D15" s="34" t="s">
        <v>13</v>
      </c>
      <c r="E15" s="35">
        <v>54353</v>
      </c>
      <c r="F15" s="35">
        <v>11781096.380000001</v>
      </c>
      <c r="G15" s="35">
        <v>256513.5</v>
      </c>
      <c r="H15" s="35">
        <v>6376557</v>
      </c>
    </row>
    <row r="16" spans="1:63" x14ac:dyDescent="0.25">
      <c r="A16" s="34" t="s">
        <v>240</v>
      </c>
      <c r="B16" s="35" t="s">
        <v>228</v>
      </c>
      <c r="C16" s="36" t="s">
        <v>135</v>
      </c>
      <c r="D16" s="34" t="s">
        <v>10</v>
      </c>
      <c r="E16" s="35">
        <v>59478</v>
      </c>
      <c r="F16" s="35">
        <v>11101839.329999996</v>
      </c>
      <c r="G16" s="35">
        <v>278349</v>
      </c>
      <c r="H16" s="35">
        <v>6210711</v>
      </c>
    </row>
    <row r="17" spans="1:62" x14ac:dyDescent="0.25">
      <c r="A17" s="34" t="s">
        <v>240</v>
      </c>
      <c r="B17" s="35" t="s">
        <v>221</v>
      </c>
      <c r="C17" s="36" t="s">
        <v>136</v>
      </c>
      <c r="D17" s="34" t="s">
        <v>11</v>
      </c>
      <c r="E17" s="35">
        <v>33068</v>
      </c>
      <c r="F17" s="35">
        <v>6659058.0100000007</v>
      </c>
      <c r="G17" s="35">
        <v>174394.5</v>
      </c>
      <c r="H17" s="35">
        <v>4162082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</row>
    <row r="18" spans="1:62" x14ac:dyDescent="0.25">
      <c r="A18" s="34" t="s">
        <v>243</v>
      </c>
      <c r="B18" s="35" t="s">
        <v>229</v>
      </c>
      <c r="C18" s="36" t="s">
        <v>137</v>
      </c>
      <c r="D18" s="34" t="s">
        <v>14</v>
      </c>
      <c r="E18" s="35">
        <v>83451</v>
      </c>
      <c r="F18" s="35">
        <v>25247650.23</v>
      </c>
      <c r="G18" s="35">
        <v>387491</v>
      </c>
      <c r="H18" s="35">
        <v>7435293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</row>
    <row r="19" spans="1:62" x14ac:dyDescent="0.25">
      <c r="A19" s="34" t="s">
        <v>243</v>
      </c>
      <c r="B19" s="35" t="s">
        <v>247</v>
      </c>
      <c r="C19" s="36" t="s">
        <v>248</v>
      </c>
      <c r="D19" s="34" t="s">
        <v>246</v>
      </c>
      <c r="E19" s="35">
        <v>12591</v>
      </c>
      <c r="F19" s="35">
        <v>4209986.120000001</v>
      </c>
      <c r="G19" s="35">
        <v>77309</v>
      </c>
      <c r="H19" s="35">
        <v>1848689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</row>
    <row r="20" spans="1:62" x14ac:dyDescent="0.25">
      <c r="A20" s="34" t="s">
        <v>240</v>
      </c>
      <c r="B20" s="35" t="s">
        <v>228</v>
      </c>
      <c r="C20" s="36" t="s">
        <v>138</v>
      </c>
      <c r="D20" s="34" t="s">
        <v>16</v>
      </c>
      <c r="E20" s="35">
        <v>46419</v>
      </c>
      <c r="F20" s="35">
        <v>7260543.4300000025</v>
      </c>
      <c r="G20" s="35">
        <v>223221.5</v>
      </c>
      <c r="H20" s="35">
        <v>4751417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</row>
    <row r="21" spans="1:62" x14ac:dyDescent="0.25">
      <c r="A21" s="34" t="s">
        <v>242</v>
      </c>
      <c r="B21" s="35" t="s">
        <v>226</v>
      </c>
      <c r="C21" s="36" t="s">
        <v>139</v>
      </c>
      <c r="D21" s="34" t="s">
        <v>15</v>
      </c>
      <c r="E21" s="35">
        <v>69492</v>
      </c>
      <c r="F21" s="35">
        <v>15212240.34</v>
      </c>
      <c r="G21" s="35">
        <v>290629.5</v>
      </c>
      <c r="H21" s="35">
        <v>5877366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</row>
    <row r="22" spans="1:62" x14ac:dyDescent="0.25">
      <c r="A22" s="34" t="s">
        <v>239</v>
      </c>
      <c r="B22" s="35" t="s">
        <v>230</v>
      </c>
      <c r="C22" s="36" t="s">
        <v>140</v>
      </c>
      <c r="D22" s="34" t="s">
        <v>17</v>
      </c>
      <c r="E22" s="35">
        <v>60686</v>
      </c>
      <c r="F22" s="35">
        <v>14610968.010000002</v>
      </c>
      <c r="G22" s="35">
        <v>327153.5</v>
      </c>
      <c r="H22" s="35">
        <v>7230001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</row>
    <row r="23" spans="1:62" x14ac:dyDescent="0.25">
      <c r="A23" s="34" t="s">
        <v>239</v>
      </c>
      <c r="B23" s="35" t="s">
        <v>220</v>
      </c>
      <c r="C23" s="36" t="s">
        <v>141</v>
      </c>
      <c r="D23" s="34" t="s">
        <v>21</v>
      </c>
      <c r="E23" s="35">
        <v>56464</v>
      </c>
      <c r="F23" s="35">
        <v>6908801.3900000006</v>
      </c>
      <c r="G23" s="35">
        <v>223396.5</v>
      </c>
      <c r="H23" s="35">
        <v>4911027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</row>
    <row r="24" spans="1:62" x14ac:dyDescent="0.25">
      <c r="A24" s="34" t="s">
        <v>242</v>
      </c>
      <c r="B24" s="35" t="s">
        <v>231</v>
      </c>
      <c r="C24" s="36" t="s">
        <v>142</v>
      </c>
      <c r="D24" s="34" t="s">
        <v>18</v>
      </c>
      <c r="E24" s="35">
        <v>62112</v>
      </c>
      <c r="F24" s="35">
        <v>11553362.84</v>
      </c>
      <c r="G24" s="35">
        <v>298016.5</v>
      </c>
      <c r="H24" s="35">
        <v>6728297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</row>
    <row r="25" spans="1:62" x14ac:dyDescent="0.25">
      <c r="A25" s="34" t="s">
        <v>242</v>
      </c>
      <c r="B25" s="35" t="s">
        <v>225</v>
      </c>
      <c r="C25" s="36" t="s">
        <v>143</v>
      </c>
      <c r="D25" s="34" t="s">
        <v>19</v>
      </c>
      <c r="E25" s="35">
        <v>128904</v>
      </c>
      <c r="F25" s="35">
        <v>25133648.000000004</v>
      </c>
      <c r="G25" s="35">
        <v>544966</v>
      </c>
      <c r="H25" s="35">
        <v>14191538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</row>
    <row r="26" spans="1:62" x14ac:dyDescent="0.25">
      <c r="A26" s="34" t="s">
        <v>239</v>
      </c>
      <c r="B26" s="35" t="s">
        <v>220</v>
      </c>
      <c r="C26" s="36" t="s">
        <v>144</v>
      </c>
      <c r="D26" s="34" t="s">
        <v>26</v>
      </c>
      <c r="E26" s="35">
        <v>109886</v>
      </c>
      <c r="F26" s="35">
        <v>13718939.659999998</v>
      </c>
      <c r="G26" s="35">
        <v>409516.6</v>
      </c>
      <c r="H26" s="35">
        <v>8935589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</row>
    <row r="27" spans="1:62" x14ac:dyDescent="0.25">
      <c r="A27" s="34" t="s">
        <v>242</v>
      </c>
      <c r="B27" s="35" t="s">
        <v>232</v>
      </c>
      <c r="C27" s="36" t="s">
        <v>145</v>
      </c>
      <c r="D27" s="34" t="s">
        <v>27</v>
      </c>
      <c r="E27" s="35">
        <v>47240</v>
      </c>
      <c r="F27" s="35">
        <v>6474690.1399999987</v>
      </c>
      <c r="G27" s="35">
        <v>185960.5</v>
      </c>
      <c r="H27" s="35">
        <v>4146420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</row>
    <row r="28" spans="1:62" x14ac:dyDescent="0.25">
      <c r="A28" s="34" t="s">
        <v>242</v>
      </c>
      <c r="B28" s="35" t="s">
        <v>233</v>
      </c>
      <c r="C28" s="36" t="s">
        <v>146</v>
      </c>
      <c r="D28" s="34" t="s">
        <v>20</v>
      </c>
      <c r="E28" s="35">
        <v>55736</v>
      </c>
      <c r="F28" s="35">
        <v>10060201.109999996</v>
      </c>
      <c r="G28" s="35">
        <v>266937.5</v>
      </c>
      <c r="H28" s="35">
        <v>5844498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</row>
    <row r="29" spans="1:62" x14ac:dyDescent="0.25">
      <c r="A29" s="34" t="s">
        <v>240</v>
      </c>
      <c r="B29" s="35" t="s">
        <v>228</v>
      </c>
      <c r="C29" s="36" t="s">
        <v>147</v>
      </c>
      <c r="D29" s="34" t="s">
        <v>23</v>
      </c>
      <c r="E29" s="35">
        <v>33857</v>
      </c>
      <c r="F29" s="35">
        <v>6682298.7500000028</v>
      </c>
      <c r="G29" s="35">
        <v>140217.5</v>
      </c>
      <c r="H29" s="35">
        <v>3048638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</row>
    <row r="30" spans="1:62" x14ac:dyDescent="0.25">
      <c r="A30" s="34" t="s">
        <v>242</v>
      </c>
      <c r="B30" s="35" t="s">
        <v>232</v>
      </c>
      <c r="C30" s="36" t="s">
        <v>148</v>
      </c>
      <c r="D30" s="34" t="s">
        <v>25</v>
      </c>
      <c r="E30" s="35">
        <v>83584</v>
      </c>
      <c r="F30" s="35">
        <v>9387977.4899999965</v>
      </c>
      <c r="G30" s="35">
        <v>315735.5</v>
      </c>
      <c r="H30" s="35">
        <v>8185928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</row>
    <row r="31" spans="1:62" x14ac:dyDescent="0.25">
      <c r="A31" s="34" t="s">
        <v>240</v>
      </c>
      <c r="B31" s="35" t="s">
        <v>228</v>
      </c>
      <c r="C31" s="36" t="s">
        <v>149</v>
      </c>
      <c r="D31" s="34" t="s">
        <v>24</v>
      </c>
      <c r="E31" s="35">
        <v>13924</v>
      </c>
      <c r="F31" s="35">
        <v>2548437.38</v>
      </c>
      <c r="G31" s="35">
        <v>77723</v>
      </c>
      <c r="H31" s="35">
        <v>1861293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</row>
    <row r="32" spans="1:62" x14ac:dyDescent="0.25">
      <c r="A32" s="34" t="s">
        <v>242</v>
      </c>
      <c r="B32" s="35" t="s">
        <v>232</v>
      </c>
      <c r="C32" s="36" t="s">
        <v>150</v>
      </c>
      <c r="D32" s="34" t="s">
        <v>38</v>
      </c>
      <c r="E32" s="35">
        <v>19644</v>
      </c>
      <c r="F32" s="35">
        <v>2904960.2900000005</v>
      </c>
      <c r="G32" s="35">
        <v>79479</v>
      </c>
      <c r="H32" s="35">
        <v>1687926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</row>
    <row r="33" spans="1:62" x14ac:dyDescent="0.25">
      <c r="A33" s="34" t="s">
        <v>240</v>
      </c>
      <c r="B33" s="35" t="s">
        <v>221</v>
      </c>
      <c r="C33" s="36" t="s">
        <v>151</v>
      </c>
      <c r="D33" s="34" t="s">
        <v>22</v>
      </c>
      <c r="E33" s="35">
        <v>90296</v>
      </c>
      <c r="F33" s="35">
        <v>9747978.8999999985</v>
      </c>
      <c r="G33" s="35">
        <v>422608</v>
      </c>
      <c r="H33" s="35">
        <v>10260722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</row>
    <row r="34" spans="1:62" x14ac:dyDescent="0.25">
      <c r="A34" s="34" t="s">
        <v>239</v>
      </c>
      <c r="B34" s="35" t="s">
        <v>220</v>
      </c>
      <c r="C34" s="36" t="s">
        <v>152</v>
      </c>
      <c r="D34" s="34" t="s">
        <v>28</v>
      </c>
      <c r="E34" s="35">
        <v>34089</v>
      </c>
      <c r="F34" s="35">
        <v>4578311.49</v>
      </c>
      <c r="G34" s="35">
        <v>141840.5</v>
      </c>
      <c r="H34" s="35">
        <v>3073109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</row>
    <row r="35" spans="1:62" x14ac:dyDescent="0.25">
      <c r="A35" s="34" t="s">
        <v>243</v>
      </c>
      <c r="B35" s="35" t="s">
        <v>229</v>
      </c>
      <c r="C35" s="36" t="s">
        <v>153</v>
      </c>
      <c r="D35" s="34" t="s">
        <v>29</v>
      </c>
      <c r="E35" s="35">
        <v>18802</v>
      </c>
      <c r="F35" s="35">
        <v>4813657.6499999994</v>
      </c>
      <c r="G35" s="35">
        <v>93827.5</v>
      </c>
      <c r="H35" s="35">
        <v>1880096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</row>
    <row r="36" spans="1:62" x14ac:dyDescent="0.25">
      <c r="A36" s="34" t="s">
        <v>241</v>
      </c>
      <c r="B36" s="35" t="s">
        <v>224</v>
      </c>
      <c r="C36" s="36" t="s">
        <v>154</v>
      </c>
      <c r="D36" s="34" t="s">
        <v>31</v>
      </c>
      <c r="E36" s="35">
        <v>55757</v>
      </c>
      <c r="F36" s="35">
        <v>23149036.569999997</v>
      </c>
      <c r="G36" s="35">
        <v>275351</v>
      </c>
      <c r="H36" s="35">
        <v>5491316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</row>
    <row r="37" spans="1:62" x14ac:dyDescent="0.25">
      <c r="A37" s="34" t="s">
        <v>242</v>
      </c>
      <c r="B37" s="35" t="s">
        <v>226</v>
      </c>
      <c r="C37" s="36" t="s">
        <v>155</v>
      </c>
      <c r="D37" s="34" t="s">
        <v>30</v>
      </c>
      <c r="E37" s="35">
        <v>101765</v>
      </c>
      <c r="F37" s="35">
        <v>21772135.379999992</v>
      </c>
      <c r="G37" s="35">
        <v>330995</v>
      </c>
      <c r="H37" s="35">
        <v>7939692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</row>
    <row r="38" spans="1:62" x14ac:dyDescent="0.25">
      <c r="A38" s="34" t="s">
        <v>243</v>
      </c>
      <c r="B38" s="35" t="s">
        <v>229</v>
      </c>
      <c r="C38" s="36" t="s">
        <v>267</v>
      </c>
      <c r="D38" s="34" t="s">
        <v>265</v>
      </c>
      <c r="E38" s="35">
        <v>33307</v>
      </c>
      <c r="F38" s="35">
        <v>10579496.959999999</v>
      </c>
      <c r="G38" s="35">
        <v>177371.5</v>
      </c>
      <c r="H38" s="35">
        <v>3580080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</row>
    <row r="39" spans="1:62" x14ac:dyDescent="0.25">
      <c r="A39" s="34" t="s">
        <v>241</v>
      </c>
      <c r="B39" s="35" t="s">
        <v>234</v>
      </c>
      <c r="C39" s="36" t="s">
        <v>156</v>
      </c>
      <c r="D39" s="34" t="s">
        <v>32</v>
      </c>
      <c r="E39" s="35">
        <v>62709</v>
      </c>
      <c r="F39" s="35">
        <v>11817468.870000001</v>
      </c>
      <c r="G39" s="35">
        <v>291061.5</v>
      </c>
      <c r="H39" s="35">
        <v>7156748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</row>
    <row r="40" spans="1:62" x14ac:dyDescent="0.25">
      <c r="A40" s="34" t="s">
        <v>240</v>
      </c>
      <c r="B40" s="35" t="s">
        <v>235</v>
      </c>
      <c r="C40" s="36" t="s">
        <v>157</v>
      </c>
      <c r="D40" s="34" t="s">
        <v>33</v>
      </c>
      <c r="E40" s="35">
        <v>103974</v>
      </c>
      <c r="F40" s="35">
        <v>34698318.409999996</v>
      </c>
      <c r="G40" s="35">
        <v>513285</v>
      </c>
      <c r="H40" s="35">
        <v>9094088</v>
      </c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</row>
    <row r="41" spans="1:62" x14ac:dyDescent="0.25">
      <c r="A41" s="34" t="s">
        <v>243</v>
      </c>
      <c r="B41" s="35" t="s">
        <v>236</v>
      </c>
      <c r="C41" s="36" t="s">
        <v>158</v>
      </c>
      <c r="D41" s="34" t="s">
        <v>34</v>
      </c>
      <c r="E41" s="35">
        <v>4738</v>
      </c>
      <c r="F41" s="35">
        <v>1047299.3200000001</v>
      </c>
      <c r="G41" s="35">
        <v>22415</v>
      </c>
      <c r="H41" s="35">
        <v>466805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</row>
    <row r="42" spans="1:62" x14ac:dyDescent="0.25">
      <c r="A42" s="34" t="s">
        <v>241</v>
      </c>
      <c r="B42" s="35" t="s">
        <v>224</v>
      </c>
      <c r="C42" s="36" t="s">
        <v>159</v>
      </c>
      <c r="D42" s="34" t="s">
        <v>35</v>
      </c>
      <c r="E42" s="35">
        <v>56909</v>
      </c>
      <c r="F42" s="35">
        <v>14241805.610000001</v>
      </c>
      <c r="G42" s="35">
        <v>271135.5</v>
      </c>
      <c r="H42" s="35">
        <v>5513703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</row>
    <row r="43" spans="1:62" x14ac:dyDescent="0.25">
      <c r="A43" s="34" t="s">
        <v>240</v>
      </c>
      <c r="B43" s="35" t="s">
        <v>235</v>
      </c>
      <c r="C43" s="36" t="s">
        <v>160</v>
      </c>
      <c r="D43" s="34" t="s">
        <v>36</v>
      </c>
      <c r="E43" s="35">
        <v>28348</v>
      </c>
      <c r="F43" s="35">
        <v>4265452.7500000019</v>
      </c>
      <c r="G43" s="35">
        <v>113129</v>
      </c>
      <c r="H43" s="35">
        <v>2093601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</row>
    <row r="44" spans="1:62" x14ac:dyDescent="0.25">
      <c r="A44" s="34" t="s">
        <v>242</v>
      </c>
      <c r="B44" s="35" t="s">
        <v>231</v>
      </c>
      <c r="C44" s="36" t="s">
        <v>161</v>
      </c>
      <c r="D44" s="34" t="s">
        <v>37</v>
      </c>
      <c r="E44" s="35">
        <v>33888</v>
      </c>
      <c r="F44" s="35">
        <v>7460258.1299999999</v>
      </c>
      <c r="G44" s="35">
        <v>163844</v>
      </c>
      <c r="H44" s="35">
        <v>3933003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</row>
    <row r="45" spans="1:62" x14ac:dyDescent="0.25">
      <c r="A45" s="34" t="s">
        <v>242</v>
      </c>
      <c r="B45" s="35" t="s">
        <v>233</v>
      </c>
      <c r="C45" s="36" t="s">
        <v>121</v>
      </c>
      <c r="D45" s="34" t="s">
        <v>5</v>
      </c>
      <c r="E45" s="35">
        <v>22855</v>
      </c>
      <c r="F45" s="35">
        <v>4131461.45</v>
      </c>
      <c r="G45" s="35">
        <v>85506.5</v>
      </c>
      <c r="H45" s="35">
        <v>2042822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</row>
    <row r="46" spans="1:62" x14ac:dyDescent="0.25">
      <c r="A46" s="34" t="s">
        <v>240</v>
      </c>
      <c r="B46" s="35" t="s">
        <v>235</v>
      </c>
      <c r="C46" s="36" t="s">
        <v>162</v>
      </c>
      <c r="D46" s="34" t="s">
        <v>78</v>
      </c>
      <c r="E46" s="35">
        <v>19798</v>
      </c>
      <c r="F46" s="35">
        <v>5797836.9900000002</v>
      </c>
      <c r="G46" s="35">
        <v>85242</v>
      </c>
      <c r="H46" s="35">
        <v>1631239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</row>
    <row r="47" spans="1:62" x14ac:dyDescent="0.25">
      <c r="A47" s="34" t="s">
        <v>241</v>
      </c>
      <c r="B47" s="35" t="s">
        <v>234</v>
      </c>
      <c r="C47" s="36" t="s">
        <v>163</v>
      </c>
      <c r="D47" s="34" t="s">
        <v>43</v>
      </c>
      <c r="E47" s="35">
        <v>33437</v>
      </c>
      <c r="F47" s="35">
        <v>6664413.5599999987</v>
      </c>
      <c r="G47" s="35">
        <v>140080.5</v>
      </c>
      <c r="H47" s="35">
        <v>2974626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</row>
    <row r="48" spans="1:62" x14ac:dyDescent="0.25">
      <c r="A48" s="34" t="s">
        <v>242</v>
      </c>
      <c r="B48" s="35" t="s">
        <v>226</v>
      </c>
      <c r="C48" s="36" t="s">
        <v>164</v>
      </c>
      <c r="D48" s="34" t="s">
        <v>40</v>
      </c>
      <c r="E48" s="35">
        <v>130857</v>
      </c>
      <c r="F48" s="35">
        <v>22705778.010000005</v>
      </c>
      <c r="G48" s="35">
        <v>545756.5</v>
      </c>
      <c r="H48" s="35">
        <v>12110079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</row>
    <row r="49" spans="1:62" x14ac:dyDescent="0.25">
      <c r="A49" s="34" t="s">
        <v>240</v>
      </c>
      <c r="B49" s="35" t="s">
        <v>228</v>
      </c>
      <c r="C49" s="36" t="s">
        <v>165</v>
      </c>
      <c r="D49" s="34" t="s">
        <v>39</v>
      </c>
      <c r="E49" s="35">
        <v>15821</v>
      </c>
      <c r="F49" s="35">
        <v>2804985.5500000012</v>
      </c>
      <c r="G49" s="35">
        <v>62670</v>
      </c>
      <c r="H49" s="35">
        <v>1408519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</row>
    <row r="50" spans="1:62" x14ac:dyDescent="0.25">
      <c r="A50" s="34" t="s">
        <v>241</v>
      </c>
      <c r="B50" s="35" t="s">
        <v>224</v>
      </c>
      <c r="C50" s="36" t="s">
        <v>166</v>
      </c>
      <c r="D50" s="34" t="s">
        <v>41</v>
      </c>
      <c r="E50" s="35">
        <v>27291</v>
      </c>
      <c r="F50" s="35">
        <v>8884228.589999998</v>
      </c>
      <c r="G50" s="35">
        <v>115743.5</v>
      </c>
      <c r="H50" s="35">
        <v>2197905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</row>
    <row r="51" spans="1:62" x14ac:dyDescent="0.25">
      <c r="A51" s="34" t="s">
        <v>240</v>
      </c>
      <c r="B51" s="35" t="s">
        <v>228</v>
      </c>
      <c r="C51" s="36" t="s">
        <v>167</v>
      </c>
      <c r="D51" s="34" t="s">
        <v>42</v>
      </c>
      <c r="E51" s="35">
        <v>11068</v>
      </c>
      <c r="F51" s="35">
        <v>1724490.0000000002</v>
      </c>
      <c r="G51" s="35">
        <v>47282</v>
      </c>
      <c r="H51" s="35">
        <v>1033637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</row>
    <row r="52" spans="1:62" x14ac:dyDescent="0.25">
      <c r="A52" s="34" t="s">
        <v>241</v>
      </c>
      <c r="B52" s="35" t="s">
        <v>224</v>
      </c>
      <c r="C52" s="36" t="s">
        <v>168</v>
      </c>
      <c r="D52" s="34" t="s">
        <v>44</v>
      </c>
      <c r="E52" s="35">
        <v>54740</v>
      </c>
      <c r="F52" s="35">
        <v>13339617.649999999</v>
      </c>
      <c r="G52" s="35">
        <v>304406.5</v>
      </c>
      <c r="H52" s="35">
        <v>6214284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</row>
    <row r="53" spans="1:62" x14ac:dyDescent="0.25">
      <c r="A53" s="34" t="s">
        <v>241</v>
      </c>
      <c r="B53" s="35" t="s">
        <v>222</v>
      </c>
      <c r="C53" s="36" t="s">
        <v>169</v>
      </c>
      <c r="D53" s="34" t="s">
        <v>45</v>
      </c>
      <c r="E53" s="35">
        <v>13524</v>
      </c>
      <c r="F53" s="35">
        <v>2752283.03</v>
      </c>
      <c r="G53" s="35">
        <v>68683</v>
      </c>
      <c r="H53" s="35">
        <v>1452075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</row>
    <row r="54" spans="1:62" x14ac:dyDescent="0.25">
      <c r="A54" s="34" t="s">
        <v>240</v>
      </c>
      <c r="B54" s="35" t="s">
        <v>228</v>
      </c>
      <c r="C54" s="36" t="s">
        <v>170</v>
      </c>
      <c r="D54" s="34" t="s">
        <v>48</v>
      </c>
      <c r="E54" s="35">
        <v>7407</v>
      </c>
      <c r="F54" s="35">
        <v>1358879.85</v>
      </c>
      <c r="G54" s="35">
        <v>41058</v>
      </c>
      <c r="H54" s="35">
        <v>1009141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</row>
    <row r="55" spans="1:62" x14ac:dyDescent="0.25">
      <c r="A55" s="34" t="s">
        <v>241</v>
      </c>
      <c r="B55" s="35" t="s">
        <v>224</v>
      </c>
      <c r="C55" s="36" t="s">
        <v>171</v>
      </c>
      <c r="D55" s="34" t="s">
        <v>108</v>
      </c>
      <c r="E55" s="35">
        <v>38625</v>
      </c>
      <c r="F55" s="35">
        <v>9234070.0800000019</v>
      </c>
      <c r="G55" s="35">
        <v>185718.5</v>
      </c>
      <c r="H55" s="35">
        <v>3836441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</row>
    <row r="56" spans="1:62" x14ac:dyDescent="0.25">
      <c r="A56" s="34" t="s">
        <v>242</v>
      </c>
      <c r="B56" s="35" t="s">
        <v>237</v>
      </c>
      <c r="C56" s="36" t="s">
        <v>172</v>
      </c>
      <c r="D56" s="34" t="s">
        <v>50</v>
      </c>
      <c r="E56" s="35">
        <v>42463</v>
      </c>
      <c r="F56" s="35">
        <v>4584762.8199999994</v>
      </c>
      <c r="G56" s="35">
        <v>117483</v>
      </c>
      <c r="H56" s="35">
        <v>2962360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</row>
    <row r="57" spans="1:62" x14ac:dyDescent="0.25">
      <c r="A57" s="34" t="s">
        <v>239</v>
      </c>
      <c r="B57" s="35" t="s">
        <v>220</v>
      </c>
      <c r="C57" s="36" t="s">
        <v>173</v>
      </c>
      <c r="D57" s="34" t="s">
        <v>46</v>
      </c>
      <c r="E57" s="35">
        <v>152160</v>
      </c>
      <c r="F57" s="35">
        <v>28616397.990000006</v>
      </c>
      <c r="G57" s="35">
        <v>706804.5</v>
      </c>
      <c r="H57" s="35">
        <v>14567106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</row>
    <row r="58" spans="1:62" x14ac:dyDescent="0.25">
      <c r="A58" s="34" t="s">
        <v>240</v>
      </c>
      <c r="B58" s="35" t="s">
        <v>228</v>
      </c>
      <c r="C58" s="36" t="s">
        <v>174</v>
      </c>
      <c r="D58" s="34" t="s">
        <v>47</v>
      </c>
      <c r="E58" s="35">
        <v>229936</v>
      </c>
      <c r="F58" s="35">
        <v>68573789.00000003</v>
      </c>
      <c r="G58" s="35">
        <v>820969</v>
      </c>
      <c r="H58" s="35">
        <v>15228708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</row>
    <row r="59" spans="1:62" x14ac:dyDescent="0.25">
      <c r="A59" s="34" t="s">
        <v>243</v>
      </c>
      <c r="B59" s="35" t="s">
        <v>229</v>
      </c>
      <c r="C59" s="36" t="s">
        <v>175</v>
      </c>
      <c r="D59" s="34" t="s">
        <v>49</v>
      </c>
      <c r="E59" s="35">
        <v>16208</v>
      </c>
      <c r="F59" s="35">
        <v>2729280.1700000009</v>
      </c>
      <c r="G59" s="35">
        <v>82115</v>
      </c>
      <c r="H59" s="35">
        <v>1787349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</row>
    <row r="60" spans="1:62" x14ac:dyDescent="0.25">
      <c r="A60" s="34" t="s">
        <v>242</v>
      </c>
      <c r="B60" s="35" t="s">
        <v>225</v>
      </c>
      <c r="C60" s="36" t="s">
        <v>176</v>
      </c>
      <c r="D60" s="34" t="s">
        <v>51</v>
      </c>
      <c r="E60" s="35">
        <v>268825</v>
      </c>
      <c r="F60" s="35">
        <v>57247060.930000007</v>
      </c>
      <c r="G60" s="35">
        <v>993728.5</v>
      </c>
      <c r="H60" s="35">
        <v>23164354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</row>
    <row r="61" spans="1:62" x14ac:dyDescent="0.25">
      <c r="A61" s="34" t="s">
        <v>240</v>
      </c>
      <c r="B61" s="35" t="s">
        <v>221</v>
      </c>
      <c r="C61" s="36" t="s">
        <v>177</v>
      </c>
      <c r="D61" s="34" t="s">
        <v>52</v>
      </c>
      <c r="E61" s="35">
        <v>26851</v>
      </c>
      <c r="F61" s="35">
        <v>4909345.26</v>
      </c>
      <c r="G61" s="35">
        <v>123112</v>
      </c>
      <c r="H61" s="35">
        <v>2886056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</row>
    <row r="62" spans="1:62" x14ac:dyDescent="0.25">
      <c r="A62" s="34" t="s">
        <v>239</v>
      </c>
      <c r="B62" s="35" t="s">
        <v>230</v>
      </c>
      <c r="C62" s="36" t="s">
        <v>178</v>
      </c>
      <c r="D62" s="34" t="s">
        <v>53</v>
      </c>
      <c r="E62" s="35">
        <v>12275</v>
      </c>
      <c r="F62" s="35">
        <v>2171613.7100000004</v>
      </c>
      <c r="G62" s="35">
        <v>58700.5</v>
      </c>
      <c r="H62" s="35">
        <v>1436133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</row>
    <row r="63" spans="1:62" x14ac:dyDescent="0.25">
      <c r="A63" s="34" t="s">
        <v>239</v>
      </c>
      <c r="B63" s="35" t="s">
        <v>230</v>
      </c>
      <c r="C63" s="36" t="s">
        <v>179</v>
      </c>
      <c r="D63" s="34" t="s">
        <v>54</v>
      </c>
      <c r="E63" s="35">
        <v>17145</v>
      </c>
      <c r="F63" s="35">
        <v>4225750.0399999982</v>
      </c>
      <c r="G63" s="35">
        <v>101711</v>
      </c>
      <c r="H63" s="35">
        <v>2397394</v>
      </c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</row>
    <row r="64" spans="1:62" x14ac:dyDescent="0.25">
      <c r="A64" s="34" t="s">
        <v>243</v>
      </c>
      <c r="B64" s="35" t="s">
        <v>227</v>
      </c>
      <c r="C64" s="36" t="s">
        <v>180</v>
      </c>
      <c r="D64" s="34" t="s">
        <v>57</v>
      </c>
      <c r="E64" s="35">
        <v>21180</v>
      </c>
      <c r="F64" s="35">
        <v>6150754.0500000017</v>
      </c>
      <c r="G64" s="35">
        <v>120498.5</v>
      </c>
      <c r="H64" s="35">
        <v>2552105</v>
      </c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</row>
    <row r="65" spans="1:62" x14ac:dyDescent="0.25">
      <c r="A65" s="34" t="s">
        <v>239</v>
      </c>
      <c r="B65" s="35" t="s">
        <v>220</v>
      </c>
      <c r="C65" s="36" t="s">
        <v>181</v>
      </c>
      <c r="D65" s="34" t="s">
        <v>55</v>
      </c>
      <c r="E65" s="35">
        <v>200346</v>
      </c>
      <c r="F65" s="35">
        <v>31141848.270000007</v>
      </c>
      <c r="G65" s="35">
        <v>890706.5</v>
      </c>
      <c r="H65" s="35">
        <v>18481154</v>
      </c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</row>
    <row r="66" spans="1:62" x14ac:dyDescent="0.25">
      <c r="A66" s="34" t="s">
        <v>243</v>
      </c>
      <c r="B66" s="35" t="s">
        <v>229</v>
      </c>
      <c r="C66" s="36" t="s">
        <v>182</v>
      </c>
      <c r="D66" s="34" t="s">
        <v>63</v>
      </c>
      <c r="E66" s="35">
        <v>23135</v>
      </c>
      <c r="F66" s="35">
        <v>5443143.2000000002</v>
      </c>
      <c r="G66" s="35">
        <v>122347</v>
      </c>
      <c r="H66" s="35">
        <v>2766939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</row>
    <row r="67" spans="1:62" x14ac:dyDescent="0.25">
      <c r="A67" s="34" t="s">
        <v>240</v>
      </c>
      <c r="B67" s="35" t="s">
        <v>228</v>
      </c>
      <c r="C67" s="36" t="s">
        <v>183</v>
      </c>
      <c r="D67" s="34" t="s">
        <v>66</v>
      </c>
      <c r="E67" s="35">
        <v>45963</v>
      </c>
      <c r="F67" s="35">
        <v>6982407.6899999985</v>
      </c>
      <c r="G67" s="35">
        <v>205310.5</v>
      </c>
      <c r="H67" s="35">
        <v>4671645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</row>
    <row r="68" spans="1:62" x14ac:dyDescent="0.25">
      <c r="A68" s="34" t="s">
        <v>241</v>
      </c>
      <c r="B68" s="35" t="s">
        <v>238</v>
      </c>
      <c r="C68" s="36" t="s">
        <v>184</v>
      </c>
      <c r="D68" s="34" t="s">
        <v>59</v>
      </c>
      <c r="E68" s="35">
        <v>29778</v>
      </c>
      <c r="F68" s="35">
        <v>6852928.3499999996</v>
      </c>
      <c r="G68" s="35">
        <v>140907.5</v>
      </c>
      <c r="H68" s="35">
        <v>3135609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</row>
    <row r="69" spans="1:62" x14ac:dyDescent="0.25">
      <c r="A69" s="34" t="s">
        <v>241</v>
      </c>
      <c r="B69" s="35" t="s">
        <v>222</v>
      </c>
      <c r="C69" s="36" t="s">
        <v>268</v>
      </c>
      <c r="D69" s="34" t="s">
        <v>266</v>
      </c>
      <c r="E69" s="35">
        <v>23803</v>
      </c>
      <c r="F69" s="35">
        <v>3938690.9299999997</v>
      </c>
      <c r="G69" s="35">
        <v>124340.5</v>
      </c>
      <c r="H69" s="35">
        <v>2870546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</row>
    <row r="70" spans="1:62" x14ac:dyDescent="0.25">
      <c r="A70" s="34" t="s">
        <v>242</v>
      </c>
      <c r="B70" s="35" t="s">
        <v>233</v>
      </c>
      <c r="C70" s="36" t="s">
        <v>185</v>
      </c>
      <c r="D70" s="34" t="s">
        <v>58</v>
      </c>
      <c r="E70" s="35">
        <v>15527</v>
      </c>
      <c r="F70" s="35">
        <v>3193714.32</v>
      </c>
      <c r="G70" s="35">
        <v>70370</v>
      </c>
      <c r="H70" s="35">
        <v>1495336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</row>
    <row r="71" spans="1:62" x14ac:dyDescent="0.25">
      <c r="A71" s="34" t="s">
        <v>243</v>
      </c>
      <c r="B71" s="35" t="s">
        <v>229</v>
      </c>
      <c r="C71" s="36" t="s">
        <v>186</v>
      </c>
      <c r="D71" s="34" t="s">
        <v>56</v>
      </c>
      <c r="E71" s="35">
        <v>10863</v>
      </c>
      <c r="F71" s="35">
        <v>1417814.4399999997</v>
      </c>
      <c r="G71" s="35">
        <v>50460</v>
      </c>
      <c r="H71" s="35">
        <v>1136827</v>
      </c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</row>
    <row r="72" spans="1:62" x14ac:dyDescent="0.25">
      <c r="A72" s="34" t="s">
        <v>241</v>
      </c>
      <c r="B72" s="35" t="s">
        <v>224</v>
      </c>
      <c r="C72" s="36" t="s">
        <v>187</v>
      </c>
      <c r="D72" s="34" t="s">
        <v>60</v>
      </c>
      <c r="E72" s="35">
        <v>46743</v>
      </c>
      <c r="F72" s="35">
        <v>17282473.349999998</v>
      </c>
      <c r="G72" s="35">
        <v>249277</v>
      </c>
      <c r="H72" s="35">
        <v>5109381</v>
      </c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</row>
    <row r="73" spans="1:62" x14ac:dyDescent="0.25">
      <c r="A73" s="34" t="s">
        <v>241</v>
      </c>
      <c r="B73" s="35" t="s">
        <v>224</v>
      </c>
      <c r="C73" s="36" t="s">
        <v>188</v>
      </c>
      <c r="D73" s="34" t="s">
        <v>65</v>
      </c>
      <c r="E73" s="35">
        <v>25074</v>
      </c>
      <c r="F73" s="35">
        <v>6039161.3400000017</v>
      </c>
      <c r="G73" s="35">
        <v>141130</v>
      </c>
      <c r="H73" s="35">
        <v>2809485</v>
      </c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</row>
    <row r="74" spans="1:62" x14ac:dyDescent="0.25">
      <c r="A74" s="34" t="s">
        <v>243</v>
      </c>
      <c r="B74" s="35" t="s">
        <v>236</v>
      </c>
      <c r="C74" s="36" t="s">
        <v>189</v>
      </c>
      <c r="D74" s="34" t="s">
        <v>61</v>
      </c>
      <c r="E74" s="35">
        <v>10312</v>
      </c>
      <c r="F74" s="35">
        <v>2384268.7499999995</v>
      </c>
      <c r="G74" s="35">
        <v>58212.5</v>
      </c>
      <c r="H74" s="35">
        <v>1352504</v>
      </c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</row>
    <row r="75" spans="1:62" x14ac:dyDescent="0.25">
      <c r="A75" s="34" t="s">
        <v>242</v>
      </c>
      <c r="B75" s="35" t="s">
        <v>237</v>
      </c>
      <c r="C75" s="36" t="s">
        <v>190</v>
      </c>
      <c r="D75" s="34" t="s">
        <v>67</v>
      </c>
      <c r="E75" s="35">
        <v>96549</v>
      </c>
      <c r="F75" s="35">
        <v>10499288.66</v>
      </c>
      <c r="G75" s="35">
        <v>295823.5</v>
      </c>
      <c r="H75" s="35">
        <v>6991106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</row>
    <row r="76" spans="1:62" x14ac:dyDescent="0.25">
      <c r="A76" s="34" t="s">
        <v>241</v>
      </c>
      <c r="B76" s="35" t="s">
        <v>224</v>
      </c>
      <c r="C76" s="36" t="s">
        <v>191</v>
      </c>
      <c r="D76" s="34" t="s">
        <v>62</v>
      </c>
      <c r="E76" s="35">
        <v>5579</v>
      </c>
      <c r="F76" s="35">
        <v>1720899.78</v>
      </c>
      <c r="G76" s="35">
        <v>29704</v>
      </c>
      <c r="H76" s="35">
        <v>608052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</row>
    <row r="77" spans="1:62" x14ac:dyDescent="0.25">
      <c r="A77" s="34" t="s">
        <v>239</v>
      </c>
      <c r="B77" s="35" t="s">
        <v>220</v>
      </c>
      <c r="C77" s="36" t="s">
        <v>192</v>
      </c>
      <c r="D77" s="34" t="s">
        <v>70</v>
      </c>
      <c r="E77" s="35">
        <v>47645</v>
      </c>
      <c r="F77" s="35">
        <v>9508045.3499999978</v>
      </c>
      <c r="G77" s="35">
        <v>211943.1</v>
      </c>
      <c r="H77" s="35">
        <v>4488683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</row>
    <row r="78" spans="1:62" x14ac:dyDescent="0.25">
      <c r="A78" s="34" t="s">
        <v>243</v>
      </c>
      <c r="B78" s="35" t="s">
        <v>229</v>
      </c>
      <c r="C78" s="36" t="s">
        <v>193</v>
      </c>
      <c r="D78" s="34" t="s">
        <v>68</v>
      </c>
      <c r="E78" s="35">
        <v>48195</v>
      </c>
      <c r="F78" s="35">
        <v>16400438.379999999</v>
      </c>
      <c r="G78" s="35">
        <v>266389</v>
      </c>
      <c r="H78" s="35">
        <v>5286970</v>
      </c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</row>
    <row r="79" spans="1:62" x14ac:dyDescent="0.25">
      <c r="A79" s="34" t="s">
        <v>242</v>
      </c>
      <c r="B79" s="35" t="s">
        <v>232</v>
      </c>
      <c r="C79" s="36" t="s">
        <v>122</v>
      </c>
      <c r="D79" s="34" t="s">
        <v>109</v>
      </c>
      <c r="E79" s="35">
        <v>71470</v>
      </c>
      <c r="F79" s="35">
        <v>10221171.639999999</v>
      </c>
      <c r="G79" s="35">
        <v>285126.5</v>
      </c>
      <c r="H79" s="35">
        <v>6302010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</row>
    <row r="80" spans="1:62" x14ac:dyDescent="0.25">
      <c r="A80" s="34" t="s">
        <v>243</v>
      </c>
      <c r="B80" s="35" t="s">
        <v>229</v>
      </c>
      <c r="C80" s="36" t="s">
        <v>123</v>
      </c>
      <c r="D80" s="34" t="s">
        <v>245</v>
      </c>
      <c r="E80" s="35">
        <v>23556</v>
      </c>
      <c r="F80" s="35">
        <v>4697286.6599999992</v>
      </c>
      <c r="G80" s="35">
        <v>135789</v>
      </c>
      <c r="H80" s="35">
        <v>3056000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</row>
    <row r="81" spans="1:62" x14ac:dyDescent="0.25">
      <c r="A81" s="34" t="s">
        <v>241</v>
      </c>
      <c r="B81" s="35" t="s">
        <v>234</v>
      </c>
      <c r="C81" s="36" t="s">
        <v>194</v>
      </c>
      <c r="D81" s="34" t="s">
        <v>71</v>
      </c>
      <c r="E81" s="35">
        <v>22508</v>
      </c>
      <c r="F81" s="35">
        <v>2750465.7399999998</v>
      </c>
      <c r="G81" s="35">
        <v>86264</v>
      </c>
      <c r="H81" s="35">
        <v>1924466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</row>
    <row r="82" spans="1:62" x14ac:dyDescent="0.25">
      <c r="A82" s="34" t="s">
        <v>243</v>
      </c>
      <c r="B82" s="35" t="s">
        <v>229</v>
      </c>
      <c r="C82" s="36" t="s">
        <v>195</v>
      </c>
      <c r="D82" s="34" t="s">
        <v>73</v>
      </c>
      <c r="E82" s="35">
        <v>20615</v>
      </c>
      <c r="F82" s="35">
        <v>5561668.4199999999</v>
      </c>
      <c r="G82" s="35">
        <v>107004.5</v>
      </c>
      <c r="H82" s="35">
        <v>2002212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</row>
    <row r="83" spans="1:62" x14ac:dyDescent="0.25">
      <c r="A83" s="34" t="s">
        <v>241</v>
      </c>
      <c r="B83" s="35" t="s">
        <v>234</v>
      </c>
      <c r="C83" s="36" t="s">
        <v>196</v>
      </c>
      <c r="D83" s="34" t="s">
        <v>72</v>
      </c>
      <c r="E83" s="35">
        <v>355690</v>
      </c>
      <c r="F83" s="35">
        <v>144369872.10000002</v>
      </c>
      <c r="G83" s="35">
        <v>1468816.5</v>
      </c>
      <c r="H83" s="35">
        <v>29050226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</row>
    <row r="84" spans="1:62" x14ac:dyDescent="0.25">
      <c r="A84" s="34" t="s">
        <v>243</v>
      </c>
      <c r="B84" s="35" t="s">
        <v>227</v>
      </c>
      <c r="C84" s="36" t="s">
        <v>197</v>
      </c>
      <c r="D84" s="34" t="s">
        <v>74</v>
      </c>
      <c r="E84" s="35">
        <v>16595</v>
      </c>
      <c r="F84" s="35">
        <v>2994681.3599999994</v>
      </c>
      <c r="G84" s="35">
        <v>94810.5</v>
      </c>
      <c r="H84" s="35">
        <v>2005690</v>
      </c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</row>
    <row r="85" spans="1:62" x14ac:dyDescent="0.25">
      <c r="A85" s="34" t="s">
        <v>242</v>
      </c>
      <c r="B85" s="35" t="s">
        <v>225</v>
      </c>
      <c r="C85" s="36" t="s">
        <v>198</v>
      </c>
      <c r="D85" s="34" t="s">
        <v>75</v>
      </c>
      <c r="E85" s="35">
        <v>129073</v>
      </c>
      <c r="F85" s="35">
        <v>33101803.749999985</v>
      </c>
      <c r="G85" s="35">
        <v>565497.5</v>
      </c>
      <c r="H85" s="35">
        <v>13102407</v>
      </c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</row>
    <row r="86" spans="1:62" x14ac:dyDescent="0.25">
      <c r="A86" s="34" t="s">
        <v>239</v>
      </c>
      <c r="B86" s="35" t="s">
        <v>230</v>
      </c>
      <c r="C86" s="36" t="s">
        <v>199</v>
      </c>
      <c r="D86" s="34" t="s">
        <v>80</v>
      </c>
      <c r="E86" s="35">
        <v>45271</v>
      </c>
      <c r="F86" s="35">
        <v>10690200.619999999</v>
      </c>
      <c r="G86" s="35">
        <v>204283</v>
      </c>
      <c r="H86" s="35">
        <v>4778016</v>
      </c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</row>
    <row r="87" spans="1:62" x14ac:dyDescent="0.25">
      <c r="A87" s="34" t="s">
        <v>240</v>
      </c>
      <c r="B87" s="35" t="s">
        <v>235</v>
      </c>
      <c r="C87" s="36" t="s">
        <v>200</v>
      </c>
      <c r="D87" s="34" t="s">
        <v>81</v>
      </c>
      <c r="E87" s="35">
        <v>48792</v>
      </c>
      <c r="F87" s="35">
        <v>15814374.389999997</v>
      </c>
      <c r="G87" s="35">
        <v>234967.5</v>
      </c>
      <c r="H87" s="35">
        <v>4554847</v>
      </c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</row>
    <row r="88" spans="1:62" x14ac:dyDescent="0.25">
      <c r="A88" s="34" t="s">
        <v>241</v>
      </c>
      <c r="B88" s="35" t="s">
        <v>224</v>
      </c>
      <c r="C88" s="36" t="s">
        <v>201</v>
      </c>
      <c r="D88" s="34" t="s">
        <v>76</v>
      </c>
      <c r="E88" s="35">
        <v>35154</v>
      </c>
      <c r="F88" s="35">
        <v>11654274.66</v>
      </c>
      <c r="G88" s="35">
        <v>178231.5</v>
      </c>
      <c r="H88" s="35">
        <v>3553775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</row>
    <row r="89" spans="1:62" x14ac:dyDescent="0.25">
      <c r="A89" s="34" t="s">
        <v>239</v>
      </c>
      <c r="B89" s="35" t="s">
        <v>220</v>
      </c>
      <c r="C89" s="36" t="s">
        <v>202</v>
      </c>
      <c r="D89" s="34" t="s">
        <v>79</v>
      </c>
      <c r="E89" s="35">
        <v>59118</v>
      </c>
      <c r="F89" s="35">
        <v>10033363.549999999</v>
      </c>
      <c r="G89" s="35">
        <v>258425</v>
      </c>
      <c r="H89" s="35">
        <v>5259944</v>
      </c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</row>
    <row r="90" spans="1:62" x14ac:dyDescent="0.25">
      <c r="A90" s="34" t="s">
        <v>240</v>
      </c>
      <c r="B90" s="35" t="s">
        <v>228</v>
      </c>
      <c r="C90" s="36" t="s">
        <v>203</v>
      </c>
      <c r="D90" s="34" t="s">
        <v>77</v>
      </c>
      <c r="E90" s="35">
        <v>29361</v>
      </c>
      <c r="F90" s="35">
        <v>3471510.0500000007</v>
      </c>
      <c r="G90" s="35">
        <v>107919.5</v>
      </c>
      <c r="H90" s="35">
        <v>2303440</v>
      </c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</row>
    <row r="91" spans="1:62" x14ac:dyDescent="0.25">
      <c r="A91" s="34" t="s">
        <v>242</v>
      </c>
      <c r="B91" s="35" t="s">
        <v>226</v>
      </c>
      <c r="C91" s="36" t="s">
        <v>204</v>
      </c>
      <c r="D91" s="34" t="s">
        <v>82</v>
      </c>
      <c r="E91" s="35">
        <v>67738</v>
      </c>
      <c r="F91" s="35">
        <v>15795551.479999999</v>
      </c>
      <c r="G91" s="35">
        <v>269325.2</v>
      </c>
      <c r="H91" s="35">
        <v>5820715</v>
      </c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</row>
    <row r="92" spans="1:62" x14ac:dyDescent="0.25">
      <c r="A92" s="34" t="s">
        <v>242</v>
      </c>
      <c r="B92" s="35" t="s">
        <v>233</v>
      </c>
      <c r="C92" s="36" t="s">
        <v>205</v>
      </c>
      <c r="D92" s="34" t="s">
        <v>83</v>
      </c>
      <c r="E92" s="35">
        <v>9197</v>
      </c>
      <c r="F92" s="35">
        <v>1189993.6200000001</v>
      </c>
      <c r="G92" s="35">
        <v>38219.5</v>
      </c>
      <c r="H92" s="35">
        <v>836082</v>
      </c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</row>
    <row r="93" spans="1:62" x14ac:dyDescent="0.25">
      <c r="A93" s="34" t="s">
        <v>241</v>
      </c>
      <c r="B93" s="35" t="s">
        <v>238</v>
      </c>
      <c r="C93" s="36" t="s">
        <v>206</v>
      </c>
      <c r="D93" s="34" t="s">
        <v>86</v>
      </c>
      <c r="E93" s="35">
        <v>21696</v>
      </c>
      <c r="F93" s="35">
        <v>4374337.37</v>
      </c>
      <c r="G93" s="35">
        <v>96600</v>
      </c>
      <c r="H93" s="35">
        <v>2017204</v>
      </c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</row>
    <row r="94" spans="1:62" x14ac:dyDescent="0.25">
      <c r="A94" s="34" t="s">
        <v>240</v>
      </c>
      <c r="B94" s="35" t="s">
        <v>221</v>
      </c>
      <c r="C94" s="36" t="s">
        <v>207</v>
      </c>
      <c r="D94" s="34" t="s">
        <v>84</v>
      </c>
      <c r="E94" s="35">
        <v>152840</v>
      </c>
      <c r="F94" s="35">
        <v>27846633.210000016</v>
      </c>
      <c r="G94" s="35">
        <v>614699.5</v>
      </c>
      <c r="H94" s="35">
        <v>14108062</v>
      </c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</row>
    <row r="95" spans="1:62" x14ac:dyDescent="0.25">
      <c r="A95" s="34" t="s">
        <v>239</v>
      </c>
      <c r="B95" s="35" t="s">
        <v>220</v>
      </c>
      <c r="C95" s="36" t="s">
        <v>208</v>
      </c>
      <c r="D95" s="34" t="s">
        <v>85</v>
      </c>
      <c r="E95" s="35">
        <v>66241</v>
      </c>
      <c r="F95" s="35">
        <v>10230421.360000001</v>
      </c>
      <c r="G95" s="35">
        <v>271278.5</v>
      </c>
      <c r="H95" s="35">
        <v>5761604</v>
      </c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</row>
    <row r="96" spans="1:62" x14ac:dyDescent="0.25">
      <c r="A96" s="34" t="s">
        <v>243</v>
      </c>
      <c r="B96" s="35" t="s">
        <v>247</v>
      </c>
      <c r="C96" s="36" t="s">
        <v>249</v>
      </c>
      <c r="D96" s="34" t="s">
        <v>244</v>
      </c>
      <c r="E96" s="35">
        <v>26800</v>
      </c>
      <c r="F96" s="35">
        <v>5139374.2600000026</v>
      </c>
      <c r="G96" s="35">
        <v>128966.5</v>
      </c>
      <c r="H96" s="35">
        <v>2973152</v>
      </c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</row>
    <row r="97" spans="1:62" x14ac:dyDescent="0.25">
      <c r="A97" s="34" t="s">
        <v>243</v>
      </c>
      <c r="B97" s="35" t="s">
        <v>227</v>
      </c>
      <c r="C97" s="36" t="s">
        <v>209</v>
      </c>
      <c r="D97" s="34" t="s">
        <v>88</v>
      </c>
      <c r="E97" s="35">
        <v>19040</v>
      </c>
      <c r="F97" s="35">
        <v>4087809.6199999992</v>
      </c>
      <c r="G97" s="35">
        <v>104010.5</v>
      </c>
      <c r="H97" s="35">
        <v>2313345</v>
      </c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</row>
    <row r="98" spans="1:62" x14ac:dyDescent="0.25">
      <c r="A98" s="34" t="s">
        <v>243</v>
      </c>
      <c r="B98" s="35" t="s">
        <v>236</v>
      </c>
      <c r="C98" s="36" t="s">
        <v>210</v>
      </c>
      <c r="D98" s="34" t="s">
        <v>87</v>
      </c>
      <c r="E98" s="35">
        <v>19378</v>
      </c>
      <c r="F98" s="35">
        <v>6399419.6900000004</v>
      </c>
      <c r="G98" s="35">
        <v>70105.5</v>
      </c>
      <c r="H98" s="35">
        <v>1346624</v>
      </c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</row>
    <row r="99" spans="1:62" x14ac:dyDescent="0.25">
      <c r="A99" s="34" t="s">
        <v>243</v>
      </c>
      <c r="B99" s="35" t="s">
        <v>236</v>
      </c>
      <c r="C99" s="36" t="s">
        <v>211</v>
      </c>
      <c r="D99" s="34" t="s">
        <v>89</v>
      </c>
      <c r="E99" s="35">
        <v>28110</v>
      </c>
      <c r="F99" s="35">
        <v>5378279.0299999993</v>
      </c>
      <c r="G99" s="35">
        <v>166821.5</v>
      </c>
      <c r="H99" s="35">
        <v>4016639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</row>
    <row r="100" spans="1:62" x14ac:dyDescent="0.25">
      <c r="A100" s="34" t="s">
        <v>240</v>
      </c>
      <c r="B100" s="35" t="s">
        <v>228</v>
      </c>
      <c r="C100" s="36" t="s">
        <v>212</v>
      </c>
      <c r="D100" s="34" t="s">
        <v>90</v>
      </c>
      <c r="E100" s="35">
        <v>64037</v>
      </c>
      <c r="F100" s="35">
        <v>11313775.310000008</v>
      </c>
      <c r="G100" s="35">
        <v>279262.5</v>
      </c>
      <c r="H100" s="35">
        <v>6196013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</row>
    <row r="101" spans="1:62" x14ac:dyDescent="0.25">
      <c r="A101" s="34" t="s">
        <v>243</v>
      </c>
      <c r="B101" s="35" t="s">
        <v>227</v>
      </c>
      <c r="C101" s="36" t="s">
        <v>213</v>
      </c>
      <c r="D101" s="34" t="s">
        <v>93</v>
      </c>
      <c r="E101" s="35">
        <v>46119</v>
      </c>
      <c r="F101" s="35">
        <v>15904615.829999998</v>
      </c>
      <c r="G101" s="35">
        <v>226512.5</v>
      </c>
      <c r="H101" s="35">
        <v>4520363</v>
      </c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</row>
    <row r="102" spans="1:62" x14ac:dyDescent="0.25">
      <c r="A102" s="34" t="s">
        <v>240</v>
      </c>
      <c r="B102" s="35" t="s">
        <v>221</v>
      </c>
      <c r="C102" s="36" t="s">
        <v>214</v>
      </c>
      <c r="D102" s="34" t="s">
        <v>91</v>
      </c>
      <c r="E102" s="35">
        <v>32818</v>
      </c>
      <c r="F102" s="35">
        <v>4558238.7399999974</v>
      </c>
      <c r="G102" s="35">
        <v>131941</v>
      </c>
      <c r="H102" s="35">
        <v>2936619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</row>
    <row r="103" spans="1:62" ht="15" customHeight="1" x14ac:dyDescent="0.25">
      <c r="A103" s="34" t="s">
        <v>240</v>
      </c>
      <c r="B103" s="35" t="s">
        <v>221</v>
      </c>
      <c r="C103" s="36" t="s">
        <v>215</v>
      </c>
      <c r="D103" s="34" t="s">
        <v>92</v>
      </c>
      <c r="E103" s="35">
        <v>30791</v>
      </c>
      <c r="F103" s="35">
        <v>5866632.5200000005</v>
      </c>
      <c r="G103" s="35">
        <v>151335.5</v>
      </c>
      <c r="H103" s="35">
        <v>3610637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x14ac:dyDescent="0.25">
      <c r="A104" s="34" t="s">
        <v>243</v>
      </c>
      <c r="B104" s="35" t="s">
        <v>227</v>
      </c>
      <c r="C104" s="36" t="s">
        <v>216</v>
      </c>
      <c r="D104" s="34" t="s">
        <v>95</v>
      </c>
      <c r="E104" s="35">
        <v>17612</v>
      </c>
      <c r="F104" s="35">
        <v>4497236.5000000009</v>
      </c>
      <c r="G104" s="35">
        <v>88800</v>
      </c>
      <c r="H104" s="35">
        <v>2150631</v>
      </c>
    </row>
    <row r="105" spans="1:62" x14ac:dyDescent="0.25">
      <c r="A105" s="34" t="s">
        <v>242</v>
      </c>
      <c r="B105" s="35" t="s">
        <v>232</v>
      </c>
      <c r="C105" s="36" t="s">
        <v>217</v>
      </c>
      <c r="D105" s="34" t="s">
        <v>97</v>
      </c>
      <c r="E105" s="35">
        <v>22835</v>
      </c>
      <c r="F105" s="35">
        <v>2944577.3199999994</v>
      </c>
      <c r="G105" s="35">
        <v>87365</v>
      </c>
      <c r="H105" s="35">
        <v>1890741</v>
      </c>
    </row>
    <row r="106" spans="1:62" x14ac:dyDescent="0.25">
      <c r="A106" s="34" t="s">
        <v>243</v>
      </c>
      <c r="B106" s="35" t="s">
        <v>227</v>
      </c>
      <c r="C106" s="36" t="s">
        <v>218</v>
      </c>
      <c r="D106" s="34" t="s">
        <v>94</v>
      </c>
      <c r="E106" s="35">
        <v>37360</v>
      </c>
      <c r="F106" s="35">
        <v>8285406.8099999968</v>
      </c>
      <c r="G106" s="35">
        <v>192111</v>
      </c>
      <c r="H106" s="35">
        <v>4421571</v>
      </c>
    </row>
    <row r="107" spans="1:62" x14ac:dyDescent="0.25">
      <c r="A107" s="34" t="s">
        <v>241</v>
      </c>
      <c r="B107" s="35" t="s">
        <v>234</v>
      </c>
      <c r="C107" s="36" t="s">
        <v>219</v>
      </c>
      <c r="D107" s="34" t="s">
        <v>96</v>
      </c>
      <c r="E107" s="35">
        <v>41153</v>
      </c>
      <c r="F107" s="35">
        <v>8791857.8899999987</v>
      </c>
      <c r="G107" s="35">
        <v>167886</v>
      </c>
      <c r="H107" s="35">
        <v>3492815</v>
      </c>
    </row>
    <row r="109" spans="1:62" x14ac:dyDescent="0.25">
      <c r="H109" s="23"/>
      <c r="I109" s="23"/>
      <c r="J109" s="23"/>
      <c r="K109" s="23"/>
      <c r="M109" s="23"/>
    </row>
  </sheetData>
  <autoFilter ref="A4:H107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7" fitToHeight="2" orientation="portrait" r:id="rId1"/>
  <headerFooter alignWithMargins="0">
    <oddFooter xml:space="preserve">&amp;CPagina &amp;P di&amp;P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09"/>
  <sheetViews>
    <sheetView workbookViewId="0">
      <pane xSplit="4" ySplit="4" topLeftCell="E5" activePane="bottomRight" state="frozen"/>
      <selection activeCell="E5" sqref="E5:H230"/>
      <selection pane="topRight" activeCell="E5" sqref="E5:H230"/>
      <selection pane="bottomLeft" activeCell="E5" sqref="E5:H230"/>
      <selection pane="bottomRight" activeCell="G16" sqref="G16"/>
    </sheetView>
  </sheetViews>
  <sheetFormatPr defaultRowHeight="15.75" x14ac:dyDescent="0.25"/>
  <cols>
    <col min="1" max="1" width="21.42578125" style="26" customWidth="1"/>
    <col min="2" max="2" width="32.7109375" style="23" bestFit="1" customWidth="1"/>
    <col min="3" max="3" width="13.85546875" style="24" bestFit="1" customWidth="1"/>
    <col min="4" max="4" width="27.140625" style="26" customWidth="1"/>
    <col min="5" max="8" width="17.7109375" style="23" customWidth="1"/>
    <col min="9" max="9" width="9.140625" style="24"/>
    <col min="10" max="10" width="12.7109375" style="24" bestFit="1" customWidth="1"/>
    <col min="11" max="11" width="15.7109375" style="24" bestFit="1" customWidth="1"/>
    <col min="12" max="12" width="14.5703125" style="24" bestFit="1" customWidth="1"/>
    <col min="13" max="13" width="15.7109375" style="23" bestFit="1" customWidth="1"/>
    <col min="14" max="14" width="13.85546875" style="24" bestFit="1" customWidth="1"/>
    <col min="15" max="15" width="10.7109375" style="25" bestFit="1" customWidth="1"/>
    <col min="16" max="16" width="9.140625" style="24"/>
    <col min="17" max="17" width="16.42578125" style="24" bestFit="1" customWidth="1"/>
    <col min="18" max="19" width="9.140625" style="24"/>
    <col min="20" max="20" width="9.140625" style="23"/>
    <col min="21" max="21" width="11.7109375" style="24" bestFit="1" customWidth="1"/>
    <col min="22" max="22" width="9.140625" style="25"/>
    <col min="23" max="23" width="9.140625" style="24"/>
    <col min="24" max="24" width="13.85546875" style="24" bestFit="1" customWidth="1"/>
    <col min="25" max="26" width="9.140625" style="24"/>
    <col min="27" max="27" width="9.140625" style="23"/>
    <col min="28" max="28" width="11.7109375" style="24" bestFit="1" customWidth="1"/>
    <col min="29" max="29" width="9.140625" style="25"/>
    <col min="30" max="30" width="9.140625" style="24"/>
    <col min="31" max="31" width="13.85546875" style="24" bestFit="1" customWidth="1"/>
    <col min="32" max="33" width="9.140625" style="24"/>
    <col min="34" max="34" width="9.140625" style="23"/>
    <col min="35" max="35" width="13.85546875" style="24" bestFit="1" customWidth="1"/>
    <col min="36" max="36" width="10.7109375" style="25" bestFit="1" customWidth="1"/>
    <col min="37" max="37" width="9.140625" style="24"/>
    <col min="38" max="38" width="16.42578125" style="24" bestFit="1" customWidth="1"/>
    <col min="39" max="39" width="10.140625" style="24" bestFit="1" customWidth="1"/>
    <col min="40" max="40" width="9.140625" style="24"/>
    <col min="41" max="41" width="9.140625" style="23"/>
    <col min="42" max="42" width="11.7109375" style="24" bestFit="1" customWidth="1"/>
    <col min="43" max="43" width="9.140625" style="25"/>
    <col min="44" max="44" width="9.140625" style="24"/>
    <col min="45" max="45" width="13.85546875" style="24" bestFit="1" customWidth="1"/>
    <col min="46" max="46" width="10.140625" style="24" bestFit="1" customWidth="1"/>
    <col min="47" max="47" width="9.140625" style="24"/>
    <col min="48" max="48" width="9.140625" style="23"/>
    <col min="49" max="49" width="11.7109375" style="24" bestFit="1" customWidth="1"/>
    <col min="50" max="50" width="9.140625" style="25"/>
    <col min="51" max="51" width="9.140625" style="24"/>
    <col min="52" max="52" width="13.85546875" style="24" bestFit="1" customWidth="1"/>
    <col min="53" max="53" width="11.7109375" style="24" bestFit="1" customWidth="1"/>
    <col min="54" max="54" width="9.140625" style="24"/>
    <col min="55" max="55" width="9.140625" style="23"/>
    <col min="56" max="56" width="10.140625" style="24" bestFit="1" customWidth="1"/>
    <col min="57" max="57" width="9.140625" style="25"/>
    <col min="58" max="58" width="9.140625" style="24"/>
    <col min="59" max="59" width="12.7109375" style="24" bestFit="1" customWidth="1"/>
    <col min="60" max="60" width="10.140625" style="24" bestFit="1" customWidth="1"/>
    <col min="61" max="61" width="9.140625" style="24"/>
    <col min="62" max="62" width="12.140625" style="24" customWidth="1"/>
    <col min="63" max="63" width="11.140625" style="24" customWidth="1"/>
    <col min="64" max="16384" width="9.140625" style="26"/>
  </cols>
  <sheetData>
    <row r="1" spans="1:63" ht="21" customHeight="1" x14ac:dyDescent="0.25">
      <c r="A1" s="47" t="s">
        <v>250</v>
      </c>
      <c r="B1" s="48"/>
      <c r="C1" s="48"/>
      <c r="D1" s="48"/>
      <c r="E1" s="48"/>
      <c r="F1" s="48"/>
      <c r="G1" s="48"/>
      <c r="H1" s="49"/>
    </row>
    <row r="2" spans="1:63" ht="18.75" customHeight="1" x14ac:dyDescent="0.25">
      <c r="A2" s="50" t="s">
        <v>259</v>
      </c>
      <c r="B2" s="51"/>
      <c r="C2" s="51"/>
      <c r="D2" s="51"/>
      <c r="E2" s="51"/>
      <c r="F2" s="51"/>
      <c r="G2" s="51"/>
      <c r="H2" s="52"/>
    </row>
    <row r="3" spans="1:63" x14ac:dyDescent="0.25">
      <c r="A3" s="53"/>
      <c r="B3" s="54"/>
      <c r="C3" s="54"/>
      <c r="D3" s="40" t="s">
        <v>251</v>
      </c>
      <c r="E3" s="27">
        <f>SUBTOTAL(9,E5:E107)</f>
        <v>774100</v>
      </c>
      <c r="F3" s="27">
        <f>SUBTOTAL(9,F5:F107)</f>
        <v>62843012.909999996</v>
      </c>
      <c r="G3" s="27">
        <f>SUBTOTAL(9,G5:G107)</f>
        <v>1812559</v>
      </c>
      <c r="H3" s="27">
        <f>SUBTOTAL(9,H5:H107)</f>
        <v>45085630</v>
      </c>
      <c r="I3" s="26"/>
      <c r="J3" s="46"/>
      <c r="K3" s="46"/>
      <c r="L3" s="46"/>
      <c r="M3" s="4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</row>
    <row r="4" spans="1:63" ht="47.25" x14ac:dyDescent="0.25">
      <c r="A4" s="28" t="s">
        <v>119</v>
      </c>
      <c r="B4" s="29" t="s">
        <v>120</v>
      </c>
      <c r="C4" s="30" t="s">
        <v>252</v>
      </c>
      <c r="D4" s="28" t="s">
        <v>111</v>
      </c>
      <c r="E4" s="29" t="s">
        <v>99</v>
      </c>
      <c r="F4" s="29" t="s">
        <v>100</v>
      </c>
      <c r="G4" s="29" t="s">
        <v>101</v>
      </c>
      <c r="H4" s="37" t="s">
        <v>264</v>
      </c>
      <c r="I4" s="32"/>
      <c r="J4" s="32"/>
      <c r="K4" s="32"/>
      <c r="L4" s="31"/>
      <c r="M4" s="32"/>
      <c r="N4" s="33"/>
      <c r="O4" s="32"/>
      <c r="P4" s="32"/>
      <c r="Q4" s="32"/>
      <c r="R4" s="32"/>
      <c r="S4" s="31"/>
      <c r="T4" s="32"/>
      <c r="U4" s="33"/>
      <c r="V4" s="32"/>
      <c r="W4" s="32"/>
      <c r="X4" s="32"/>
      <c r="Y4" s="32"/>
      <c r="Z4" s="31"/>
      <c r="AA4" s="32"/>
      <c r="AB4" s="33"/>
      <c r="AC4" s="32"/>
      <c r="AD4" s="32"/>
      <c r="AE4" s="32"/>
      <c r="AF4" s="32"/>
      <c r="AG4" s="31"/>
      <c r="AH4" s="32"/>
      <c r="AI4" s="33"/>
      <c r="AJ4" s="32"/>
      <c r="AK4" s="32"/>
      <c r="AL4" s="32"/>
      <c r="AM4" s="32"/>
      <c r="AN4" s="31"/>
      <c r="AO4" s="32"/>
      <c r="AP4" s="33"/>
      <c r="AQ4" s="32"/>
      <c r="AR4" s="32"/>
      <c r="AS4" s="32"/>
      <c r="AT4" s="32"/>
      <c r="AU4" s="31"/>
      <c r="AV4" s="32"/>
      <c r="AW4" s="33"/>
      <c r="AX4" s="32"/>
      <c r="AY4" s="32"/>
      <c r="AZ4" s="32"/>
      <c r="BA4" s="32"/>
      <c r="BB4" s="31"/>
      <c r="BC4" s="32"/>
      <c r="BD4" s="33"/>
      <c r="BE4" s="32"/>
      <c r="BF4" s="32"/>
      <c r="BG4" s="32"/>
      <c r="BH4" s="32"/>
      <c r="BI4" s="32"/>
      <c r="BJ4" s="32"/>
      <c r="BK4" s="26"/>
    </row>
    <row r="5" spans="1:63" x14ac:dyDescent="0.25">
      <c r="A5" s="34" t="s">
        <v>239</v>
      </c>
      <c r="B5" s="35" t="s">
        <v>220</v>
      </c>
      <c r="C5" s="36" t="s">
        <v>124</v>
      </c>
      <c r="D5" s="34" t="s">
        <v>0</v>
      </c>
      <c r="E5" s="35">
        <v>36086</v>
      </c>
      <c r="F5" s="35">
        <v>1413918.49</v>
      </c>
      <c r="G5" s="35">
        <v>56721</v>
      </c>
      <c r="H5" s="35">
        <v>1582573</v>
      </c>
    </row>
    <row r="6" spans="1:63" x14ac:dyDescent="0.25">
      <c r="A6" s="34" t="s">
        <v>240</v>
      </c>
      <c r="B6" s="35" t="s">
        <v>221</v>
      </c>
      <c r="C6" s="36" t="s">
        <v>125</v>
      </c>
      <c r="D6" s="34" t="s">
        <v>1</v>
      </c>
      <c r="E6" s="35">
        <v>200</v>
      </c>
      <c r="F6" s="35">
        <v>20907.600000000002</v>
      </c>
      <c r="G6" s="35">
        <v>717.5</v>
      </c>
      <c r="H6" s="35">
        <v>16732</v>
      </c>
    </row>
    <row r="7" spans="1:63" x14ac:dyDescent="0.25">
      <c r="A7" s="34" t="s">
        <v>241</v>
      </c>
      <c r="B7" s="35" t="s">
        <v>222</v>
      </c>
      <c r="C7" s="36" t="s">
        <v>126</v>
      </c>
      <c r="D7" s="34" t="s">
        <v>2</v>
      </c>
      <c r="E7" s="35">
        <v>3820</v>
      </c>
      <c r="F7" s="35">
        <v>416936.58</v>
      </c>
      <c r="G7" s="35">
        <v>13981</v>
      </c>
      <c r="H7" s="35">
        <v>287076</v>
      </c>
    </row>
    <row r="8" spans="1:63" x14ac:dyDescent="0.25">
      <c r="A8" s="34" t="s">
        <v>240</v>
      </c>
      <c r="B8" s="35" t="s">
        <v>223</v>
      </c>
      <c r="C8" s="36" t="s">
        <v>127</v>
      </c>
      <c r="D8" s="34" t="s">
        <v>3</v>
      </c>
      <c r="E8" s="35">
        <v>3749</v>
      </c>
      <c r="F8" s="35">
        <v>367313.71999999991</v>
      </c>
      <c r="G8" s="35">
        <v>10763.5</v>
      </c>
      <c r="H8" s="35">
        <v>273804</v>
      </c>
    </row>
    <row r="9" spans="1:63" x14ac:dyDescent="0.25">
      <c r="A9" s="34" t="s">
        <v>241</v>
      </c>
      <c r="B9" s="35" t="s">
        <v>224</v>
      </c>
      <c r="C9" s="36" t="s">
        <v>128</v>
      </c>
      <c r="D9" s="34" t="s">
        <v>6</v>
      </c>
      <c r="E9" s="35">
        <v>3716</v>
      </c>
      <c r="F9" s="35">
        <v>606588.00999999978</v>
      </c>
      <c r="G9" s="35">
        <v>14851.5</v>
      </c>
      <c r="H9" s="35">
        <v>350997</v>
      </c>
    </row>
    <row r="10" spans="1:63" x14ac:dyDescent="0.25">
      <c r="A10" s="34" t="s">
        <v>241</v>
      </c>
      <c r="B10" s="35" t="s">
        <v>222</v>
      </c>
      <c r="C10" s="36" t="s">
        <v>129</v>
      </c>
      <c r="D10" s="34" t="s">
        <v>4</v>
      </c>
      <c r="E10" s="35">
        <v>2576</v>
      </c>
      <c r="F10" s="35">
        <v>156298.79</v>
      </c>
      <c r="G10" s="35">
        <v>9152.5</v>
      </c>
      <c r="H10" s="35">
        <v>196097</v>
      </c>
    </row>
    <row r="11" spans="1:63" x14ac:dyDescent="0.25">
      <c r="A11" s="34" t="s">
        <v>240</v>
      </c>
      <c r="B11" s="35" t="s">
        <v>221</v>
      </c>
      <c r="C11" s="36" t="s">
        <v>130</v>
      </c>
      <c r="D11" s="34" t="s">
        <v>7</v>
      </c>
      <c r="E11" s="35">
        <v>60</v>
      </c>
      <c r="F11" s="35">
        <v>3272.63</v>
      </c>
      <c r="G11" s="35">
        <v>200.5</v>
      </c>
      <c r="H11" s="35">
        <v>4713</v>
      </c>
    </row>
    <row r="12" spans="1:63" x14ac:dyDescent="0.25">
      <c r="A12" s="34" t="s">
        <v>242</v>
      </c>
      <c r="B12" s="35" t="s">
        <v>225</v>
      </c>
      <c r="C12" s="36" t="s">
        <v>131</v>
      </c>
      <c r="D12" s="34" t="s">
        <v>8</v>
      </c>
      <c r="E12" s="35">
        <v>600</v>
      </c>
      <c r="F12" s="35">
        <v>43038.229999999996</v>
      </c>
      <c r="G12" s="35">
        <v>1418</v>
      </c>
      <c r="H12" s="35">
        <v>38474</v>
      </c>
    </row>
    <row r="13" spans="1:63" x14ac:dyDescent="0.25">
      <c r="A13" s="34" t="s">
        <v>242</v>
      </c>
      <c r="B13" s="35" t="s">
        <v>226</v>
      </c>
      <c r="C13" s="36" t="s">
        <v>132</v>
      </c>
      <c r="D13" s="34" t="s">
        <v>9</v>
      </c>
      <c r="E13" s="35">
        <v>35365</v>
      </c>
      <c r="F13" s="35">
        <v>2414608.3600000003</v>
      </c>
      <c r="G13" s="35">
        <v>49622.5</v>
      </c>
      <c r="H13" s="35">
        <v>1400383</v>
      </c>
    </row>
    <row r="14" spans="1:63" x14ac:dyDescent="0.25">
      <c r="A14" s="34" t="s">
        <v>243</v>
      </c>
      <c r="B14" s="35" t="s">
        <v>227</v>
      </c>
      <c r="C14" s="36" t="s">
        <v>133</v>
      </c>
      <c r="D14" s="34" t="s">
        <v>12</v>
      </c>
      <c r="E14" s="35">
        <v>7266</v>
      </c>
      <c r="F14" s="35">
        <v>392243.39000000013</v>
      </c>
      <c r="G14" s="35">
        <v>29542.5</v>
      </c>
      <c r="H14" s="35">
        <v>667794</v>
      </c>
    </row>
    <row r="15" spans="1:63" x14ac:dyDescent="0.25">
      <c r="A15" s="34" t="s">
        <v>242</v>
      </c>
      <c r="B15" s="35" t="s">
        <v>225</v>
      </c>
      <c r="C15" s="36" t="s">
        <v>134</v>
      </c>
      <c r="D15" s="34" t="s">
        <v>13</v>
      </c>
      <c r="E15" s="35">
        <v>1074</v>
      </c>
      <c r="F15" s="35">
        <v>102128.88</v>
      </c>
      <c r="G15" s="35">
        <v>2314</v>
      </c>
      <c r="H15" s="35">
        <v>65553</v>
      </c>
    </row>
    <row r="16" spans="1:63" x14ac:dyDescent="0.25">
      <c r="A16" s="34" t="s">
        <v>240</v>
      </c>
      <c r="B16" s="35" t="s">
        <v>228</v>
      </c>
      <c r="C16" s="36" t="s">
        <v>135</v>
      </c>
      <c r="D16" s="34" t="s">
        <v>10</v>
      </c>
      <c r="E16" s="35">
        <v>7436</v>
      </c>
      <c r="F16" s="35">
        <v>912715.27</v>
      </c>
      <c r="G16" s="35">
        <v>28392.5</v>
      </c>
      <c r="H16" s="35">
        <v>714710</v>
      </c>
    </row>
    <row r="17" spans="1:63" x14ac:dyDescent="0.25">
      <c r="A17" s="34" t="s">
        <v>240</v>
      </c>
      <c r="B17" s="35" t="s">
        <v>221</v>
      </c>
      <c r="C17" s="36" t="s">
        <v>136</v>
      </c>
      <c r="D17" s="34" t="s">
        <v>11</v>
      </c>
      <c r="E17" s="35">
        <v>6064</v>
      </c>
      <c r="F17" s="35">
        <v>503347.57</v>
      </c>
      <c r="G17" s="35">
        <v>22748</v>
      </c>
      <c r="H17" s="35">
        <v>576596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</row>
    <row r="18" spans="1:63" x14ac:dyDescent="0.25">
      <c r="A18" s="34" t="s">
        <v>243</v>
      </c>
      <c r="B18" s="35" t="s">
        <v>229</v>
      </c>
      <c r="C18" s="36" t="s">
        <v>137</v>
      </c>
      <c r="D18" s="34" t="s">
        <v>14</v>
      </c>
      <c r="E18" s="35">
        <v>4986</v>
      </c>
      <c r="F18" s="35">
        <v>592272.78999999992</v>
      </c>
      <c r="G18" s="35">
        <v>19922</v>
      </c>
      <c r="H18" s="35">
        <v>436283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</row>
    <row r="19" spans="1:63" x14ac:dyDescent="0.25">
      <c r="A19" s="34" t="s">
        <v>243</v>
      </c>
      <c r="B19" s="35" t="s">
        <v>247</v>
      </c>
      <c r="C19" s="36" t="s">
        <v>248</v>
      </c>
      <c r="D19" s="34" t="s">
        <v>246</v>
      </c>
      <c r="E19" s="35">
        <v>31</v>
      </c>
      <c r="F19" s="35">
        <v>6034.21</v>
      </c>
      <c r="G19" s="35">
        <v>128.5</v>
      </c>
      <c r="H19" s="35">
        <v>3133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</row>
    <row r="20" spans="1:63" x14ac:dyDescent="0.25">
      <c r="A20" s="34" t="s">
        <v>240</v>
      </c>
      <c r="B20" s="35" t="s">
        <v>228</v>
      </c>
      <c r="C20" s="36" t="s">
        <v>138</v>
      </c>
      <c r="D20" s="34" t="s">
        <v>16</v>
      </c>
      <c r="E20" s="35">
        <v>961</v>
      </c>
      <c r="F20" s="35">
        <v>91818.790000000023</v>
      </c>
      <c r="G20" s="35">
        <v>3049.5</v>
      </c>
      <c r="H20" s="35">
        <v>65030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</row>
    <row r="21" spans="1:63" x14ac:dyDescent="0.25">
      <c r="A21" s="34" t="s">
        <v>242</v>
      </c>
      <c r="B21" s="35" t="s">
        <v>226</v>
      </c>
      <c r="C21" s="36" t="s">
        <v>139</v>
      </c>
      <c r="D21" s="34" t="s">
        <v>15</v>
      </c>
      <c r="E21" s="35">
        <v>12858</v>
      </c>
      <c r="F21" s="35">
        <v>892496.86999999976</v>
      </c>
      <c r="G21" s="35">
        <v>20352</v>
      </c>
      <c r="H21" s="35">
        <v>534918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</row>
    <row r="22" spans="1:63" x14ac:dyDescent="0.25">
      <c r="A22" s="34" t="s">
        <v>239</v>
      </c>
      <c r="B22" s="35" t="s">
        <v>230</v>
      </c>
      <c r="C22" s="36" t="s">
        <v>140</v>
      </c>
      <c r="D22" s="34" t="s">
        <v>17</v>
      </c>
      <c r="E22" s="35">
        <v>6616</v>
      </c>
      <c r="F22" s="35">
        <v>873131.32</v>
      </c>
      <c r="G22" s="35">
        <v>21950.5</v>
      </c>
      <c r="H22" s="35">
        <v>471580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</row>
    <row r="23" spans="1:63" x14ac:dyDescent="0.25">
      <c r="A23" s="34" t="s">
        <v>239</v>
      </c>
      <c r="B23" s="35" t="s">
        <v>220</v>
      </c>
      <c r="C23" s="36" t="s">
        <v>141</v>
      </c>
      <c r="D23" s="34" t="s">
        <v>21</v>
      </c>
      <c r="E23" s="35">
        <v>20765</v>
      </c>
      <c r="F23" s="35">
        <v>767227.89</v>
      </c>
      <c r="G23" s="35">
        <v>40025</v>
      </c>
      <c r="H23" s="35">
        <v>1120241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</row>
    <row r="24" spans="1:63" x14ac:dyDescent="0.25">
      <c r="A24" s="34" t="s">
        <v>242</v>
      </c>
      <c r="B24" s="35" t="s">
        <v>231</v>
      </c>
      <c r="C24" s="36" t="s">
        <v>142</v>
      </c>
      <c r="D24" s="34" t="s">
        <v>18</v>
      </c>
      <c r="E24" s="35">
        <v>1630</v>
      </c>
      <c r="F24" s="35">
        <v>108815.94</v>
      </c>
      <c r="G24" s="35">
        <v>4059.5</v>
      </c>
      <c r="H24" s="35">
        <v>108746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</row>
    <row r="25" spans="1:63" x14ac:dyDescent="0.25">
      <c r="A25" s="34" t="s">
        <v>242</v>
      </c>
      <c r="B25" s="35" t="s">
        <v>225</v>
      </c>
      <c r="C25" s="36" t="s">
        <v>143</v>
      </c>
      <c r="D25" s="34" t="s">
        <v>19</v>
      </c>
      <c r="E25" s="35">
        <v>21356</v>
      </c>
      <c r="F25" s="35">
        <v>1285073.6000000001</v>
      </c>
      <c r="G25" s="35">
        <v>36722.5</v>
      </c>
      <c r="H25" s="35">
        <v>1139275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</row>
    <row r="26" spans="1:63" x14ac:dyDescent="0.25">
      <c r="A26" s="34" t="s">
        <v>239</v>
      </c>
      <c r="B26" s="35" t="s">
        <v>220</v>
      </c>
      <c r="C26" s="36" t="s">
        <v>144</v>
      </c>
      <c r="D26" s="34" t="s">
        <v>26</v>
      </c>
      <c r="E26" s="35">
        <v>33915</v>
      </c>
      <c r="F26" s="35">
        <v>1785949.0099999995</v>
      </c>
      <c r="G26" s="35">
        <v>63815</v>
      </c>
      <c r="H26" s="35">
        <v>1722053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</row>
    <row r="27" spans="1:63" x14ac:dyDescent="0.25">
      <c r="A27" s="34" t="s">
        <v>242</v>
      </c>
      <c r="B27" s="35" t="s">
        <v>232</v>
      </c>
      <c r="C27" s="36" t="s">
        <v>145</v>
      </c>
      <c r="D27" s="34" t="s">
        <v>27</v>
      </c>
      <c r="E27" s="35">
        <v>1891</v>
      </c>
      <c r="F27" s="35">
        <v>106233.71999999999</v>
      </c>
      <c r="G27" s="35">
        <v>3104</v>
      </c>
      <c r="H27" s="35">
        <v>81009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</row>
    <row r="28" spans="1:63" x14ac:dyDescent="0.25">
      <c r="A28" s="34" t="s">
        <v>242</v>
      </c>
      <c r="B28" s="35" t="s">
        <v>233</v>
      </c>
      <c r="C28" s="36" t="s">
        <v>146</v>
      </c>
      <c r="D28" s="34" t="s">
        <v>20</v>
      </c>
      <c r="E28" s="35">
        <v>2918</v>
      </c>
      <c r="F28" s="35">
        <v>237557.30000000002</v>
      </c>
      <c r="G28" s="35">
        <v>8162.5</v>
      </c>
      <c r="H28" s="35">
        <v>195025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</row>
    <row r="29" spans="1:63" x14ac:dyDescent="0.25">
      <c r="A29" s="34" t="s">
        <v>240</v>
      </c>
      <c r="B29" s="35" t="s">
        <v>228</v>
      </c>
      <c r="C29" s="36" t="s">
        <v>147</v>
      </c>
      <c r="D29" s="34" t="s">
        <v>23</v>
      </c>
      <c r="E29" s="35">
        <v>1401</v>
      </c>
      <c r="F29" s="35">
        <v>180230.78</v>
      </c>
      <c r="G29" s="35">
        <v>4768.5</v>
      </c>
      <c r="H29" s="35">
        <v>117340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</row>
    <row r="30" spans="1:63" x14ac:dyDescent="0.25">
      <c r="A30" s="34" t="s">
        <v>242</v>
      </c>
      <c r="B30" s="35" t="s">
        <v>232</v>
      </c>
      <c r="C30" s="36" t="s">
        <v>148</v>
      </c>
      <c r="D30" s="34" t="s">
        <v>25</v>
      </c>
      <c r="E30" s="35">
        <v>42307</v>
      </c>
      <c r="F30" s="35">
        <v>1677357.4600000004</v>
      </c>
      <c r="G30" s="35">
        <v>68221.5</v>
      </c>
      <c r="H30" s="35">
        <v>2241664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</row>
    <row r="31" spans="1:63" x14ac:dyDescent="0.25">
      <c r="A31" s="34" t="s">
        <v>240</v>
      </c>
      <c r="B31" s="35" t="s">
        <v>228</v>
      </c>
      <c r="C31" s="36" t="s">
        <v>149</v>
      </c>
      <c r="D31" s="34" t="s">
        <v>24</v>
      </c>
      <c r="E31" s="35">
        <v>316</v>
      </c>
      <c r="F31" s="35">
        <v>23831.250000000007</v>
      </c>
      <c r="G31" s="35">
        <v>1068.5</v>
      </c>
      <c r="H31" s="35">
        <v>27895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</row>
    <row r="32" spans="1:63" x14ac:dyDescent="0.25">
      <c r="A32" s="34" t="s">
        <v>242</v>
      </c>
      <c r="B32" s="35" t="s">
        <v>232</v>
      </c>
      <c r="C32" s="36" t="s">
        <v>150</v>
      </c>
      <c r="D32" s="34" t="s">
        <v>38</v>
      </c>
      <c r="E32" s="35">
        <v>1876</v>
      </c>
      <c r="F32" s="35">
        <v>102291.8</v>
      </c>
      <c r="G32" s="35">
        <v>3253</v>
      </c>
      <c r="H32" s="35">
        <v>90936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</row>
    <row r="33" spans="1:63" x14ac:dyDescent="0.25">
      <c r="A33" s="34" t="s">
        <v>240</v>
      </c>
      <c r="B33" s="35" t="s">
        <v>221</v>
      </c>
      <c r="C33" s="36" t="s">
        <v>151</v>
      </c>
      <c r="D33" s="34" t="s">
        <v>22</v>
      </c>
      <c r="E33" s="35">
        <v>3228</v>
      </c>
      <c r="F33" s="35">
        <v>127838.11999999998</v>
      </c>
      <c r="G33" s="35">
        <v>10046</v>
      </c>
      <c r="H33" s="35">
        <v>265227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</row>
    <row r="34" spans="1:63" x14ac:dyDescent="0.25">
      <c r="A34" s="34" t="s">
        <v>239</v>
      </c>
      <c r="B34" s="35" t="s">
        <v>220</v>
      </c>
      <c r="C34" s="36" t="s">
        <v>152</v>
      </c>
      <c r="D34" s="34" t="s">
        <v>28</v>
      </c>
      <c r="E34" s="35">
        <v>13107</v>
      </c>
      <c r="F34" s="35">
        <v>630138.82000000018</v>
      </c>
      <c r="G34" s="35">
        <v>30098.5</v>
      </c>
      <c r="H34" s="35">
        <v>788563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</row>
    <row r="35" spans="1:63" x14ac:dyDescent="0.25">
      <c r="A35" s="34" t="s">
        <v>243</v>
      </c>
      <c r="B35" s="35" t="s">
        <v>229</v>
      </c>
      <c r="C35" s="36" t="s">
        <v>153</v>
      </c>
      <c r="D35" s="34" t="s">
        <v>29</v>
      </c>
      <c r="E35" s="35">
        <v>2511</v>
      </c>
      <c r="F35" s="35">
        <v>299619.49</v>
      </c>
      <c r="G35" s="35">
        <v>8160.5</v>
      </c>
      <c r="H35" s="35">
        <v>190446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</row>
    <row r="36" spans="1:63" x14ac:dyDescent="0.25">
      <c r="A36" s="34" t="s">
        <v>241</v>
      </c>
      <c r="B36" s="35" t="s">
        <v>224</v>
      </c>
      <c r="C36" s="36" t="s">
        <v>154</v>
      </c>
      <c r="D36" s="34" t="s">
        <v>31</v>
      </c>
      <c r="E36" s="35">
        <v>7689</v>
      </c>
      <c r="F36" s="35">
        <v>1852178.7700000003</v>
      </c>
      <c r="G36" s="35">
        <v>31577.5</v>
      </c>
      <c r="H36" s="35">
        <v>665422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</row>
    <row r="37" spans="1:63" x14ac:dyDescent="0.25">
      <c r="A37" s="34" t="s">
        <v>242</v>
      </c>
      <c r="B37" s="35" t="s">
        <v>226</v>
      </c>
      <c r="C37" s="36" t="s">
        <v>155</v>
      </c>
      <c r="D37" s="34" t="s">
        <v>30</v>
      </c>
      <c r="E37" s="35">
        <v>1548</v>
      </c>
      <c r="F37" s="35">
        <v>153191.41000000003</v>
      </c>
      <c r="G37" s="35">
        <v>2164.5</v>
      </c>
      <c r="H37" s="35">
        <v>72598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</row>
    <row r="38" spans="1:63" x14ac:dyDescent="0.25">
      <c r="A38" s="34" t="s">
        <v>243</v>
      </c>
      <c r="B38" s="35" t="s">
        <v>229</v>
      </c>
      <c r="C38" s="36" t="s">
        <v>267</v>
      </c>
      <c r="D38" s="34" t="s">
        <v>265</v>
      </c>
      <c r="E38" s="35">
        <v>1995</v>
      </c>
      <c r="F38" s="35">
        <v>224007.24</v>
      </c>
      <c r="G38" s="35">
        <v>6280.5</v>
      </c>
      <c r="H38" s="35">
        <v>140509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</row>
    <row r="39" spans="1:63" x14ac:dyDescent="0.25">
      <c r="A39" s="34" t="s">
        <v>241</v>
      </c>
      <c r="B39" s="35" t="s">
        <v>234</v>
      </c>
      <c r="C39" s="36" t="s">
        <v>156</v>
      </c>
      <c r="D39" s="34" t="s">
        <v>32</v>
      </c>
      <c r="E39" s="35">
        <v>23211</v>
      </c>
      <c r="F39" s="35">
        <v>2068431.8199999998</v>
      </c>
      <c r="G39" s="35">
        <v>56151</v>
      </c>
      <c r="H39" s="35">
        <v>1457331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</row>
    <row r="40" spans="1:63" x14ac:dyDescent="0.25">
      <c r="A40" s="34" t="s">
        <v>240</v>
      </c>
      <c r="B40" s="35" t="s">
        <v>235</v>
      </c>
      <c r="C40" s="36" t="s">
        <v>157</v>
      </c>
      <c r="D40" s="34" t="s">
        <v>33</v>
      </c>
      <c r="E40" s="35">
        <v>10536</v>
      </c>
      <c r="F40" s="35">
        <v>2425838.96</v>
      </c>
      <c r="G40" s="35">
        <v>44790.5</v>
      </c>
      <c r="H40" s="35">
        <v>774762</v>
      </c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</row>
    <row r="41" spans="1:63" x14ac:dyDescent="0.25">
      <c r="A41" s="34" t="s">
        <v>243</v>
      </c>
      <c r="B41" s="35" t="s">
        <v>236</v>
      </c>
      <c r="C41" s="36" t="s">
        <v>158</v>
      </c>
      <c r="D41" s="34" t="s">
        <v>34</v>
      </c>
      <c r="E41" s="35">
        <v>651</v>
      </c>
      <c r="F41" s="35">
        <v>67811.209999999992</v>
      </c>
      <c r="G41" s="35">
        <v>1867</v>
      </c>
      <c r="H41" s="35">
        <v>45411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</row>
    <row r="42" spans="1:63" x14ac:dyDescent="0.25">
      <c r="A42" s="34" t="s">
        <v>241</v>
      </c>
      <c r="B42" s="35" t="s">
        <v>224</v>
      </c>
      <c r="C42" s="36" t="s">
        <v>159</v>
      </c>
      <c r="D42" s="34" t="s">
        <v>35</v>
      </c>
      <c r="E42" s="35">
        <v>2044</v>
      </c>
      <c r="F42" s="35">
        <v>192287.75000000003</v>
      </c>
      <c r="G42" s="35">
        <v>5913.5</v>
      </c>
      <c r="H42" s="35">
        <v>132620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</row>
    <row r="43" spans="1:63" x14ac:dyDescent="0.25">
      <c r="A43" s="34" t="s">
        <v>240</v>
      </c>
      <c r="B43" s="35" t="s">
        <v>235</v>
      </c>
      <c r="C43" s="36" t="s">
        <v>160</v>
      </c>
      <c r="D43" s="34" t="s">
        <v>36</v>
      </c>
      <c r="E43" s="35">
        <v>5071</v>
      </c>
      <c r="F43" s="35">
        <v>401435.40000000014</v>
      </c>
      <c r="G43" s="35">
        <v>16535</v>
      </c>
      <c r="H43" s="35">
        <v>317662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</row>
    <row r="44" spans="1:63" x14ac:dyDescent="0.25">
      <c r="A44" s="34" t="s">
        <v>242</v>
      </c>
      <c r="B44" s="35" t="s">
        <v>231</v>
      </c>
      <c r="C44" s="36" t="s">
        <v>161</v>
      </c>
      <c r="D44" s="34" t="s">
        <v>37</v>
      </c>
      <c r="E44" s="35">
        <v>503</v>
      </c>
      <c r="F44" s="35">
        <v>98051.530000000013</v>
      </c>
      <c r="G44" s="35">
        <v>1814</v>
      </c>
      <c r="H44" s="35">
        <v>50912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</row>
    <row r="45" spans="1:63" x14ac:dyDescent="0.25">
      <c r="A45" s="34" t="s">
        <v>242</v>
      </c>
      <c r="B45" s="35" t="s">
        <v>233</v>
      </c>
      <c r="C45" s="36" t="s">
        <v>121</v>
      </c>
      <c r="D45" s="34" t="s">
        <v>5</v>
      </c>
      <c r="E45" s="35">
        <v>1272</v>
      </c>
      <c r="F45" s="35">
        <v>131800.05000000002</v>
      </c>
      <c r="G45" s="35">
        <v>3434.5</v>
      </c>
      <c r="H45" s="35">
        <v>89002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</row>
    <row r="46" spans="1:63" x14ac:dyDescent="0.25">
      <c r="A46" s="34" t="s">
        <v>240</v>
      </c>
      <c r="B46" s="35" t="s">
        <v>235</v>
      </c>
      <c r="C46" s="36" t="s">
        <v>162</v>
      </c>
      <c r="D46" s="34" t="s">
        <v>78</v>
      </c>
      <c r="E46" s="35">
        <v>2272</v>
      </c>
      <c r="F46" s="35">
        <v>454449.47</v>
      </c>
      <c r="G46" s="35">
        <v>7700</v>
      </c>
      <c r="H46" s="35">
        <v>151751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</row>
    <row r="47" spans="1:63" x14ac:dyDescent="0.25">
      <c r="A47" s="34" t="s">
        <v>241</v>
      </c>
      <c r="B47" s="35" t="s">
        <v>234</v>
      </c>
      <c r="C47" s="36" t="s">
        <v>163</v>
      </c>
      <c r="D47" s="34" t="s">
        <v>43</v>
      </c>
      <c r="E47" s="35">
        <v>11090</v>
      </c>
      <c r="F47" s="35">
        <v>889651.94999999984</v>
      </c>
      <c r="G47" s="35">
        <v>26276</v>
      </c>
      <c r="H47" s="35">
        <v>603008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</row>
    <row r="48" spans="1:63" x14ac:dyDescent="0.25">
      <c r="A48" s="34" t="s">
        <v>242</v>
      </c>
      <c r="B48" s="35" t="s">
        <v>226</v>
      </c>
      <c r="C48" s="36" t="s">
        <v>164</v>
      </c>
      <c r="D48" s="34" t="s">
        <v>40</v>
      </c>
      <c r="E48" s="35">
        <v>16290</v>
      </c>
      <c r="F48" s="35">
        <v>789632.48000000033</v>
      </c>
      <c r="G48" s="35">
        <v>26760</v>
      </c>
      <c r="H48" s="35">
        <v>736486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</row>
    <row r="49" spans="1:63" x14ac:dyDescent="0.25">
      <c r="A49" s="34" t="s">
        <v>240</v>
      </c>
      <c r="B49" s="35" t="s">
        <v>228</v>
      </c>
      <c r="C49" s="36" t="s">
        <v>165</v>
      </c>
      <c r="D49" s="34" t="s">
        <v>39</v>
      </c>
      <c r="E49" s="35">
        <v>549</v>
      </c>
      <c r="F49" s="35">
        <v>56835.519999999997</v>
      </c>
      <c r="G49" s="35">
        <v>1789.5</v>
      </c>
      <c r="H49" s="35">
        <v>45982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</row>
    <row r="50" spans="1:63" x14ac:dyDescent="0.25">
      <c r="A50" s="34" t="s">
        <v>241</v>
      </c>
      <c r="B50" s="35" t="s">
        <v>224</v>
      </c>
      <c r="C50" s="36" t="s">
        <v>166</v>
      </c>
      <c r="D50" s="34" t="s">
        <v>41</v>
      </c>
      <c r="E50" s="35">
        <v>1344</v>
      </c>
      <c r="F50" s="35">
        <v>225910.91999999998</v>
      </c>
      <c r="G50" s="35">
        <v>4086</v>
      </c>
      <c r="H50" s="35">
        <v>87448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</row>
    <row r="51" spans="1:63" x14ac:dyDescent="0.25">
      <c r="A51" s="34" t="s">
        <v>240</v>
      </c>
      <c r="B51" s="35" t="s">
        <v>228</v>
      </c>
      <c r="C51" s="36" t="s">
        <v>167</v>
      </c>
      <c r="D51" s="34" t="s">
        <v>42</v>
      </c>
      <c r="E51" s="35">
        <v>835</v>
      </c>
      <c r="F51" s="35">
        <v>83468.660000000018</v>
      </c>
      <c r="G51" s="35">
        <v>2076.5</v>
      </c>
      <c r="H51" s="35">
        <v>53221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</row>
    <row r="52" spans="1:63" x14ac:dyDescent="0.25">
      <c r="A52" s="34" t="s">
        <v>241</v>
      </c>
      <c r="B52" s="35" t="s">
        <v>224</v>
      </c>
      <c r="C52" s="36" t="s">
        <v>168</v>
      </c>
      <c r="D52" s="34" t="s">
        <v>44</v>
      </c>
      <c r="E52" s="35">
        <v>5623</v>
      </c>
      <c r="F52" s="35">
        <v>656789.25</v>
      </c>
      <c r="G52" s="35">
        <v>23816</v>
      </c>
      <c r="H52" s="35">
        <v>493151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</row>
    <row r="53" spans="1:63" x14ac:dyDescent="0.25">
      <c r="A53" s="34" t="s">
        <v>241</v>
      </c>
      <c r="B53" s="35" t="s">
        <v>222</v>
      </c>
      <c r="C53" s="36" t="s">
        <v>169</v>
      </c>
      <c r="D53" s="34" t="s">
        <v>45</v>
      </c>
      <c r="E53" s="35">
        <v>2774</v>
      </c>
      <c r="F53" s="35">
        <v>209011.45</v>
      </c>
      <c r="G53" s="35">
        <v>10429.5</v>
      </c>
      <c r="H53" s="35">
        <v>225791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</row>
    <row r="54" spans="1:63" x14ac:dyDescent="0.25">
      <c r="A54" s="34" t="s">
        <v>240</v>
      </c>
      <c r="B54" s="35" t="s">
        <v>228</v>
      </c>
      <c r="C54" s="36" t="s">
        <v>170</v>
      </c>
      <c r="D54" s="34" t="s">
        <v>48</v>
      </c>
      <c r="E54" s="35">
        <v>3008</v>
      </c>
      <c r="F54" s="35">
        <v>256665.11000000002</v>
      </c>
      <c r="G54" s="35">
        <v>10635</v>
      </c>
      <c r="H54" s="35">
        <v>278777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</row>
    <row r="55" spans="1:63" x14ac:dyDescent="0.25">
      <c r="A55" s="34" t="s">
        <v>241</v>
      </c>
      <c r="B55" s="35" t="s">
        <v>224</v>
      </c>
      <c r="C55" s="36" t="s">
        <v>171</v>
      </c>
      <c r="D55" s="34" t="s">
        <v>108</v>
      </c>
      <c r="E55" s="35">
        <v>5922</v>
      </c>
      <c r="F55" s="35">
        <v>903310.03</v>
      </c>
      <c r="G55" s="35">
        <v>20830</v>
      </c>
      <c r="H55" s="35">
        <v>453208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</row>
    <row r="56" spans="1:63" x14ac:dyDescent="0.25">
      <c r="A56" s="34" t="s">
        <v>242</v>
      </c>
      <c r="B56" s="35" t="s">
        <v>237</v>
      </c>
      <c r="C56" s="36" t="s">
        <v>172</v>
      </c>
      <c r="D56" s="34" t="s">
        <v>50</v>
      </c>
      <c r="E56" s="35">
        <v>447</v>
      </c>
      <c r="F56" s="35">
        <v>15268.539999999999</v>
      </c>
      <c r="G56" s="35">
        <v>544.5</v>
      </c>
      <c r="H56" s="35">
        <v>18972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</row>
    <row r="57" spans="1:63" x14ac:dyDescent="0.25">
      <c r="A57" s="34" t="s">
        <v>239</v>
      </c>
      <c r="B57" s="35" t="s">
        <v>220</v>
      </c>
      <c r="C57" s="36" t="s">
        <v>173</v>
      </c>
      <c r="D57" s="34" t="s">
        <v>46</v>
      </c>
      <c r="E57" s="35">
        <v>2777</v>
      </c>
      <c r="F57" s="35">
        <v>302159.93</v>
      </c>
      <c r="G57" s="35">
        <v>9093</v>
      </c>
      <c r="H57" s="35">
        <v>192600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</row>
    <row r="58" spans="1:63" x14ac:dyDescent="0.25">
      <c r="A58" s="34" t="s">
        <v>240</v>
      </c>
      <c r="B58" s="35" t="s">
        <v>228</v>
      </c>
      <c r="C58" s="36" t="s">
        <v>174</v>
      </c>
      <c r="D58" s="34" t="s">
        <v>47</v>
      </c>
      <c r="E58" s="35">
        <v>22031</v>
      </c>
      <c r="F58" s="35">
        <v>3741494.4499999993</v>
      </c>
      <c r="G58" s="35">
        <v>47455.5</v>
      </c>
      <c r="H58" s="35">
        <v>1058598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</row>
    <row r="59" spans="1:63" x14ac:dyDescent="0.25">
      <c r="A59" s="34" t="s">
        <v>243</v>
      </c>
      <c r="B59" s="35" t="s">
        <v>229</v>
      </c>
      <c r="C59" s="36" t="s">
        <v>175</v>
      </c>
      <c r="D59" s="34" t="s">
        <v>49</v>
      </c>
      <c r="E59" s="35">
        <v>3851</v>
      </c>
      <c r="F59" s="35">
        <v>315683.13000000006</v>
      </c>
      <c r="G59" s="35">
        <v>10982.5</v>
      </c>
      <c r="H59" s="35">
        <v>243251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</row>
    <row r="60" spans="1:63" x14ac:dyDescent="0.25">
      <c r="A60" s="34" t="s">
        <v>242</v>
      </c>
      <c r="B60" s="35" t="s">
        <v>225</v>
      </c>
      <c r="C60" s="36" t="s">
        <v>176</v>
      </c>
      <c r="D60" s="34" t="s">
        <v>51</v>
      </c>
      <c r="E60" s="35">
        <v>98254</v>
      </c>
      <c r="F60" s="35">
        <v>6071609.04</v>
      </c>
      <c r="G60" s="35">
        <v>166244</v>
      </c>
      <c r="H60" s="35">
        <v>4528934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</row>
    <row r="61" spans="1:63" x14ac:dyDescent="0.25">
      <c r="A61" s="34" t="s">
        <v>240</v>
      </c>
      <c r="B61" s="35" t="s">
        <v>221</v>
      </c>
      <c r="C61" s="36" t="s">
        <v>177</v>
      </c>
      <c r="D61" s="34" t="s">
        <v>52</v>
      </c>
      <c r="E61" s="35">
        <v>1484</v>
      </c>
      <c r="F61" s="35">
        <v>160891.72999999998</v>
      </c>
      <c r="G61" s="35">
        <v>4516.5</v>
      </c>
      <c r="H61" s="35">
        <v>117730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</row>
    <row r="62" spans="1:63" x14ac:dyDescent="0.25">
      <c r="A62" s="34" t="s">
        <v>239</v>
      </c>
      <c r="B62" s="35" t="s">
        <v>230</v>
      </c>
      <c r="C62" s="36" t="s">
        <v>178</v>
      </c>
      <c r="D62" s="34" t="s">
        <v>53</v>
      </c>
      <c r="E62" s="35">
        <v>192</v>
      </c>
      <c r="F62" s="35">
        <v>25099.61</v>
      </c>
      <c r="G62" s="35">
        <v>648</v>
      </c>
      <c r="H62" s="35">
        <v>14256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</row>
    <row r="63" spans="1:63" x14ac:dyDescent="0.25">
      <c r="A63" s="34" t="s">
        <v>239</v>
      </c>
      <c r="B63" s="35" t="s">
        <v>230</v>
      </c>
      <c r="C63" s="36" t="s">
        <v>179</v>
      </c>
      <c r="D63" s="34" t="s">
        <v>54</v>
      </c>
      <c r="E63" s="35">
        <v>432</v>
      </c>
      <c r="F63" s="35">
        <v>76947.149999999994</v>
      </c>
      <c r="G63" s="35">
        <v>2104.5</v>
      </c>
      <c r="H63" s="35">
        <v>47538</v>
      </c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</row>
    <row r="64" spans="1:63" x14ac:dyDescent="0.25">
      <c r="A64" s="34" t="s">
        <v>243</v>
      </c>
      <c r="B64" s="35" t="s">
        <v>227</v>
      </c>
      <c r="C64" s="36" t="s">
        <v>180</v>
      </c>
      <c r="D64" s="34" t="s">
        <v>57</v>
      </c>
      <c r="E64" s="35">
        <v>3466</v>
      </c>
      <c r="F64" s="35">
        <v>446424.70999999996</v>
      </c>
      <c r="G64" s="35">
        <v>13711.5</v>
      </c>
      <c r="H64" s="35">
        <v>309330</v>
      </c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</row>
    <row r="65" spans="1:63" x14ac:dyDescent="0.25">
      <c r="A65" s="34" t="s">
        <v>239</v>
      </c>
      <c r="B65" s="35" t="s">
        <v>220</v>
      </c>
      <c r="C65" s="36" t="s">
        <v>181</v>
      </c>
      <c r="D65" s="34" t="s">
        <v>55</v>
      </c>
      <c r="E65" s="35">
        <v>27260</v>
      </c>
      <c r="F65" s="35">
        <v>1271858.6299999999</v>
      </c>
      <c r="G65" s="35">
        <v>50364.5</v>
      </c>
      <c r="H65" s="35">
        <v>1247973</v>
      </c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</row>
    <row r="66" spans="1:63" x14ac:dyDescent="0.25">
      <c r="A66" s="34" t="s">
        <v>243</v>
      </c>
      <c r="B66" s="35" t="s">
        <v>229</v>
      </c>
      <c r="C66" s="36" t="s">
        <v>182</v>
      </c>
      <c r="D66" s="34" t="s">
        <v>63</v>
      </c>
      <c r="E66" s="35">
        <v>368</v>
      </c>
      <c r="F66" s="35">
        <v>52008.58</v>
      </c>
      <c r="G66" s="35">
        <v>1341</v>
      </c>
      <c r="H66" s="35">
        <v>34672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</row>
    <row r="67" spans="1:63" x14ac:dyDescent="0.25">
      <c r="A67" s="34" t="s">
        <v>240</v>
      </c>
      <c r="B67" s="35" t="s">
        <v>228</v>
      </c>
      <c r="C67" s="36" t="s">
        <v>183</v>
      </c>
      <c r="D67" s="34" t="s">
        <v>66</v>
      </c>
      <c r="E67" s="35">
        <v>828</v>
      </c>
      <c r="F67" s="35">
        <v>60335.64</v>
      </c>
      <c r="G67" s="35">
        <v>1878</v>
      </c>
      <c r="H67" s="35">
        <v>47142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</row>
    <row r="68" spans="1:63" x14ac:dyDescent="0.25">
      <c r="A68" s="34" t="s">
        <v>241</v>
      </c>
      <c r="B68" s="35" t="s">
        <v>238</v>
      </c>
      <c r="C68" s="36" t="s">
        <v>184</v>
      </c>
      <c r="D68" s="34" t="s">
        <v>59</v>
      </c>
      <c r="E68" s="35">
        <v>4642</v>
      </c>
      <c r="F68" s="35">
        <v>391621.04000000004</v>
      </c>
      <c r="G68" s="35">
        <v>15458</v>
      </c>
      <c r="H68" s="35">
        <v>374286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</row>
    <row r="69" spans="1:63" x14ac:dyDescent="0.25">
      <c r="A69" s="34" t="s">
        <v>241</v>
      </c>
      <c r="B69" s="35" t="s">
        <v>222</v>
      </c>
      <c r="C69" s="36" t="s">
        <v>268</v>
      </c>
      <c r="D69" s="34" t="s">
        <v>266</v>
      </c>
      <c r="E69" s="35">
        <v>1867</v>
      </c>
      <c r="F69" s="35">
        <v>119100.87000000001</v>
      </c>
      <c r="G69" s="35">
        <v>6079</v>
      </c>
      <c r="H69" s="35">
        <v>143444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</row>
    <row r="70" spans="1:63" x14ac:dyDescent="0.25">
      <c r="A70" s="34" t="s">
        <v>242</v>
      </c>
      <c r="B70" s="35" t="s">
        <v>233</v>
      </c>
      <c r="C70" s="36" t="s">
        <v>185</v>
      </c>
      <c r="D70" s="34" t="s">
        <v>58</v>
      </c>
      <c r="E70" s="35">
        <v>3373</v>
      </c>
      <c r="F70" s="35">
        <v>296869.27</v>
      </c>
      <c r="G70" s="35">
        <v>8729</v>
      </c>
      <c r="H70" s="35">
        <v>210893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</row>
    <row r="71" spans="1:63" x14ac:dyDescent="0.25">
      <c r="A71" s="34" t="s">
        <v>243</v>
      </c>
      <c r="B71" s="35" t="s">
        <v>229</v>
      </c>
      <c r="C71" s="36" t="s">
        <v>186</v>
      </c>
      <c r="D71" s="34" t="s">
        <v>56</v>
      </c>
      <c r="E71" s="35">
        <v>317</v>
      </c>
      <c r="F71" s="35">
        <v>25489.700000000004</v>
      </c>
      <c r="G71" s="35">
        <v>1040.5</v>
      </c>
      <c r="H71" s="35">
        <v>23555</v>
      </c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</row>
    <row r="72" spans="1:63" x14ac:dyDescent="0.25">
      <c r="A72" s="34" t="s">
        <v>241</v>
      </c>
      <c r="B72" s="35" t="s">
        <v>224</v>
      </c>
      <c r="C72" s="36" t="s">
        <v>187</v>
      </c>
      <c r="D72" s="34" t="s">
        <v>60</v>
      </c>
      <c r="E72" s="35">
        <v>2087</v>
      </c>
      <c r="F72" s="35">
        <v>436433.06</v>
      </c>
      <c r="G72" s="35">
        <v>7979.5</v>
      </c>
      <c r="H72" s="35">
        <v>169676</v>
      </c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</row>
    <row r="73" spans="1:63" x14ac:dyDescent="0.25">
      <c r="A73" s="34" t="s">
        <v>241</v>
      </c>
      <c r="B73" s="35" t="s">
        <v>224</v>
      </c>
      <c r="C73" s="36" t="s">
        <v>188</v>
      </c>
      <c r="D73" s="34" t="s">
        <v>65</v>
      </c>
      <c r="E73" s="35">
        <v>2897</v>
      </c>
      <c r="F73" s="35">
        <v>333539.36</v>
      </c>
      <c r="G73" s="35">
        <v>14490</v>
      </c>
      <c r="H73" s="35">
        <v>287594</v>
      </c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</row>
    <row r="74" spans="1:63" x14ac:dyDescent="0.25">
      <c r="A74" s="34" t="s">
        <v>243</v>
      </c>
      <c r="B74" s="35" t="s">
        <v>236</v>
      </c>
      <c r="C74" s="36" t="s">
        <v>189</v>
      </c>
      <c r="D74" s="34" t="s">
        <v>61</v>
      </c>
      <c r="E74" s="35">
        <v>1368</v>
      </c>
      <c r="F74" s="35">
        <v>137613.88000000003</v>
      </c>
      <c r="G74" s="35">
        <v>5214</v>
      </c>
      <c r="H74" s="35">
        <v>133818</v>
      </c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</row>
    <row r="75" spans="1:63" x14ac:dyDescent="0.25">
      <c r="A75" s="34" t="s">
        <v>242</v>
      </c>
      <c r="B75" s="35" t="s">
        <v>237</v>
      </c>
      <c r="C75" s="36" t="s">
        <v>190</v>
      </c>
      <c r="D75" s="34" t="s">
        <v>67</v>
      </c>
      <c r="E75" s="35">
        <v>3697</v>
      </c>
      <c r="F75" s="35">
        <v>189605.87</v>
      </c>
      <c r="G75" s="35">
        <v>5891</v>
      </c>
      <c r="H75" s="35">
        <v>170024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</row>
    <row r="76" spans="1:63" x14ac:dyDescent="0.25">
      <c r="A76" s="34" t="s">
        <v>241</v>
      </c>
      <c r="B76" s="35" t="s">
        <v>224</v>
      </c>
      <c r="C76" s="36" t="s">
        <v>191</v>
      </c>
      <c r="D76" s="34" t="s">
        <v>62</v>
      </c>
      <c r="E76" s="35">
        <v>1004</v>
      </c>
      <c r="F76" s="35">
        <v>237055.46</v>
      </c>
      <c r="G76" s="35">
        <v>4191</v>
      </c>
      <c r="H76" s="35">
        <v>86921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</row>
    <row r="77" spans="1:63" x14ac:dyDescent="0.25">
      <c r="A77" s="34" t="s">
        <v>239</v>
      </c>
      <c r="B77" s="35" t="s">
        <v>220</v>
      </c>
      <c r="C77" s="36" t="s">
        <v>192</v>
      </c>
      <c r="D77" s="34" t="s">
        <v>70</v>
      </c>
      <c r="E77" s="35">
        <v>13171</v>
      </c>
      <c r="F77" s="35">
        <v>1115515.1000000001</v>
      </c>
      <c r="G77" s="35">
        <v>35086</v>
      </c>
      <c r="H77" s="35">
        <v>845162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</row>
    <row r="78" spans="1:63" x14ac:dyDescent="0.25">
      <c r="A78" s="34" t="s">
        <v>243</v>
      </c>
      <c r="B78" s="35" t="s">
        <v>229</v>
      </c>
      <c r="C78" s="36" t="s">
        <v>193</v>
      </c>
      <c r="D78" s="34" t="s">
        <v>68</v>
      </c>
      <c r="E78" s="35">
        <v>1307</v>
      </c>
      <c r="F78" s="35">
        <v>185901.81</v>
      </c>
      <c r="G78" s="35">
        <v>4522.5</v>
      </c>
      <c r="H78" s="35">
        <v>109082</v>
      </c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</row>
    <row r="79" spans="1:63" x14ac:dyDescent="0.25">
      <c r="A79" s="34" t="s">
        <v>242</v>
      </c>
      <c r="B79" s="35" t="s">
        <v>232</v>
      </c>
      <c r="C79" s="36" t="s">
        <v>122</v>
      </c>
      <c r="D79" s="34" t="s">
        <v>109</v>
      </c>
      <c r="E79" s="35">
        <v>43851</v>
      </c>
      <c r="F79" s="35">
        <v>2141534.7800000003</v>
      </c>
      <c r="G79" s="35">
        <v>99759</v>
      </c>
      <c r="H79" s="35">
        <v>2417537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</row>
    <row r="80" spans="1:63" x14ac:dyDescent="0.25">
      <c r="A80" s="34" t="s">
        <v>243</v>
      </c>
      <c r="B80" s="35" t="s">
        <v>229</v>
      </c>
      <c r="C80" s="36" t="s">
        <v>123</v>
      </c>
      <c r="D80" s="34" t="s">
        <v>245</v>
      </c>
      <c r="E80" s="35">
        <v>2476</v>
      </c>
      <c r="F80" s="35">
        <v>215948.44000000003</v>
      </c>
      <c r="G80" s="35">
        <v>10521.5</v>
      </c>
      <c r="H80" s="35">
        <v>225545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</row>
    <row r="81" spans="1:63" x14ac:dyDescent="0.25">
      <c r="A81" s="34" t="s">
        <v>241</v>
      </c>
      <c r="B81" s="35" t="s">
        <v>234</v>
      </c>
      <c r="C81" s="36" t="s">
        <v>194</v>
      </c>
      <c r="D81" s="34" t="s">
        <v>71</v>
      </c>
      <c r="E81" s="35">
        <v>3061</v>
      </c>
      <c r="F81" s="35">
        <v>162823.41999999998</v>
      </c>
      <c r="G81" s="35">
        <v>9529.5</v>
      </c>
      <c r="H81" s="35">
        <v>260423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</row>
    <row r="82" spans="1:63" x14ac:dyDescent="0.25">
      <c r="A82" s="34" t="s">
        <v>243</v>
      </c>
      <c r="B82" s="35" t="s">
        <v>229</v>
      </c>
      <c r="C82" s="36" t="s">
        <v>195</v>
      </c>
      <c r="D82" s="34" t="s">
        <v>73</v>
      </c>
      <c r="E82" s="35">
        <v>1421</v>
      </c>
      <c r="F82" s="35">
        <v>153622.97</v>
      </c>
      <c r="G82" s="35">
        <v>4728.5</v>
      </c>
      <c r="H82" s="35">
        <v>96187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</row>
    <row r="83" spans="1:63" x14ac:dyDescent="0.25">
      <c r="A83" s="34" t="s">
        <v>241</v>
      </c>
      <c r="B83" s="35" t="s">
        <v>234</v>
      </c>
      <c r="C83" s="36" t="s">
        <v>196</v>
      </c>
      <c r="D83" s="34" t="s">
        <v>72</v>
      </c>
      <c r="E83" s="35">
        <v>22231</v>
      </c>
      <c r="F83" s="35">
        <v>3676137.37</v>
      </c>
      <c r="G83" s="35">
        <v>60276</v>
      </c>
      <c r="H83" s="35">
        <v>1256298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</row>
    <row r="84" spans="1:63" x14ac:dyDescent="0.25">
      <c r="A84" s="34" t="s">
        <v>243</v>
      </c>
      <c r="B84" s="35" t="s">
        <v>227</v>
      </c>
      <c r="C84" s="36" t="s">
        <v>197</v>
      </c>
      <c r="D84" s="34" t="s">
        <v>74</v>
      </c>
      <c r="E84" s="35">
        <v>6273</v>
      </c>
      <c r="F84" s="35">
        <v>671170.65999999992</v>
      </c>
      <c r="G84" s="35">
        <v>25486.5</v>
      </c>
      <c r="H84" s="35">
        <v>579421</v>
      </c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</row>
    <row r="85" spans="1:63" x14ac:dyDescent="0.25">
      <c r="A85" s="34" t="s">
        <v>242</v>
      </c>
      <c r="B85" s="35" t="s">
        <v>225</v>
      </c>
      <c r="C85" s="36" t="s">
        <v>198</v>
      </c>
      <c r="D85" s="34" t="s">
        <v>75</v>
      </c>
      <c r="E85" s="35">
        <v>10926</v>
      </c>
      <c r="F85" s="35">
        <v>865593.89000000013</v>
      </c>
      <c r="G85" s="35">
        <v>21210.5</v>
      </c>
      <c r="H85" s="35">
        <v>586857</v>
      </c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</row>
    <row r="86" spans="1:63" x14ac:dyDescent="0.25">
      <c r="A86" s="34" t="s">
        <v>239</v>
      </c>
      <c r="B86" s="35" t="s">
        <v>230</v>
      </c>
      <c r="C86" s="36" t="s">
        <v>199</v>
      </c>
      <c r="D86" s="34" t="s">
        <v>80</v>
      </c>
      <c r="E86" s="35">
        <v>5032</v>
      </c>
      <c r="F86" s="35">
        <v>401884.41</v>
      </c>
      <c r="G86" s="35">
        <v>11331.5</v>
      </c>
      <c r="H86" s="35">
        <v>277274</v>
      </c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</row>
    <row r="87" spans="1:63" x14ac:dyDescent="0.25">
      <c r="A87" s="34" t="s">
        <v>240</v>
      </c>
      <c r="B87" s="35" t="s">
        <v>235</v>
      </c>
      <c r="C87" s="36" t="s">
        <v>200</v>
      </c>
      <c r="D87" s="34" t="s">
        <v>81</v>
      </c>
      <c r="E87" s="35">
        <v>2492</v>
      </c>
      <c r="F87" s="35">
        <v>442689.31999999995</v>
      </c>
      <c r="G87" s="35">
        <v>11470.5</v>
      </c>
      <c r="H87" s="35">
        <v>227237</v>
      </c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</row>
    <row r="88" spans="1:63" x14ac:dyDescent="0.25">
      <c r="A88" s="34" t="s">
        <v>241</v>
      </c>
      <c r="B88" s="35" t="s">
        <v>224</v>
      </c>
      <c r="C88" s="36" t="s">
        <v>201</v>
      </c>
      <c r="D88" s="34" t="s">
        <v>76</v>
      </c>
      <c r="E88" s="35">
        <v>1074</v>
      </c>
      <c r="F88" s="35">
        <v>180790.74000000002</v>
      </c>
      <c r="G88" s="35">
        <v>3830</v>
      </c>
      <c r="H88" s="35">
        <v>85113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</row>
    <row r="89" spans="1:63" x14ac:dyDescent="0.25">
      <c r="A89" s="34" t="s">
        <v>239</v>
      </c>
      <c r="B89" s="35" t="s">
        <v>220</v>
      </c>
      <c r="C89" s="36" t="s">
        <v>202</v>
      </c>
      <c r="D89" s="34" t="s">
        <v>79</v>
      </c>
      <c r="E89" s="35">
        <v>17482</v>
      </c>
      <c r="F89" s="35">
        <v>1222688.05</v>
      </c>
      <c r="G89" s="35">
        <v>44670</v>
      </c>
      <c r="H89" s="35">
        <v>1100801</v>
      </c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</row>
    <row r="90" spans="1:63" x14ac:dyDescent="0.25">
      <c r="A90" s="34" t="s">
        <v>240</v>
      </c>
      <c r="B90" s="35" t="s">
        <v>228</v>
      </c>
      <c r="C90" s="36" t="s">
        <v>203</v>
      </c>
      <c r="D90" s="34" t="s">
        <v>77</v>
      </c>
      <c r="E90" s="35">
        <v>766</v>
      </c>
      <c r="F90" s="35">
        <v>72764.359999999986</v>
      </c>
      <c r="G90" s="35">
        <v>2699</v>
      </c>
      <c r="H90" s="35">
        <v>61363</v>
      </c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</row>
    <row r="91" spans="1:63" x14ac:dyDescent="0.25">
      <c r="A91" s="34" t="s">
        <v>242</v>
      </c>
      <c r="B91" s="35" t="s">
        <v>226</v>
      </c>
      <c r="C91" s="36" t="s">
        <v>204</v>
      </c>
      <c r="D91" s="34" t="s">
        <v>82</v>
      </c>
      <c r="E91" s="35">
        <v>12218</v>
      </c>
      <c r="F91" s="35">
        <v>730199.16</v>
      </c>
      <c r="G91" s="35">
        <v>17562</v>
      </c>
      <c r="H91" s="35">
        <v>484894</v>
      </c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</row>
    <row r="92" spans="1:63" x14ac:dyDescent="0.25">
      <c r="A92" s="34" t="s">
        <v>242</v>
      </c>
      <c r="B92" s="35" t="s">
        <v>233</v>
      </c>
      <c r="C92" s="36" t="s">
        <v>205</v>
      </c>
      <c r="D92" s="34" t="s">
        <v>83</v>
      </c>
      <c r="E92" s="35">
        <v>3857</v>
      </c>
      <c r="F92" s="35">
        <v>183508.56</v>
      </c>
      <c r="G92" s="35">
        <v>10669</v>
      </c>
      <c r="H92" s="35">
        <v>260697</v>
      </c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</row>
    <row r="93" spans="1:63" x14ac:dyDescent="0.25">
      <c r="A93" s="34" t="s">
        <v>241</v>
      </c>
      <c r="B93" s="35" t="s">
        <v>238</v>
      </c>
      <c r="C93" s="36" t="s">
        <v>206</v>
      </c>
      <c r="D93" s="34" t="s">
        <v>86</v>
      </c>
      <c r="E93" s="35">
        <v>4265</v>
      </c>
      <c r="F93" s="35">
        <v>461964.01999999996</v>
      </c>
      <c r="G93" s="35">
        <v>12478</v>
      </c>
      <c r="H93" s="35">
        <v>297094</v>
      </c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</row>
    <row r="94" spans="1:63" x14ac:dyDescent="0.25">
      <c r="A94" s="34" t="s">
        <v>240</v>
      </c>
      <c r="B94" s="35" t="s">
        <v>221</v>
      </c>
      <c r="C94" s="36" t="s">
        <v>207</v>
      </c>
      <c r="D94" s="34" t="s">
        <v>84</v>
      </c>
      <c r="E94" s="35">
        <v>19842</v>
      </c>
      <c r="F94" s="35">
        <v>2437292.0100000012</v>
      </c>
      <c r="G94" s="35">
        <v>53710</v>
      </c>
      <c r="H94" s="35">
        <v>1309451</v>
      </c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</row>
    <row r="95" spans="1:63" x14ac:dyDescent="0.25">
      <c r="A95" s="34" t="s">
        <v>239</v>
      </c>
      <c r="B95" s="35" t="s">
        <v>220</v>
      </c>
      <c r="C95" s="36" t="s">
        <v>208</v>
      </c>
      <c r="D95" s="34" t="s">
        <v>85</v>
      </c>
      <c r="E95" s="35">
        <v>2003</v>
      </c>
      <c r="F95" s="35">
        <v>102131.58</v>
      </c>
      <c r="G95" s="35">
        <v>3099</v>
      </c>
      <c r="H95" s="35">
        <v>82263</v>
      </c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</row>
    <row r="96" spans="1:63" x14ac:dyDescent="0.25">
      <c r="A96" s="34" t="s">
        <v>243</v>
      </c>
      <c r="B96" s="35" t="s">
        <v>247</v>
      </c>
      <c r="C96" s="36" t="s">
        <v>249</v>
      </c>
      <c r="D96" s="34" t="s">
        <v>244</v>
      </c>
      <c r="E96" s="35">
        <v>236</v>
      </c>
      <c r="F96" s="35">
        <v>32417.910000000003</v>
      </c>
      <c r="G96" s="35">
        <v>868.5</v>
      </c>
      <c r="H96" s="35">
        <v>20445</v>
      </c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</row>
    <row r="97" spans="1:63" x14ac:dyDescent="0.25">
      <c r="A97" s="34" t="s">
        <v>243</v>
      </c>
      <c r="B97" s="35" t="s">
        <v>227</v>
      </c>
      <c r="C97" s="36" t="s">
        <v>209</v>
      </c>
      <c r="D97" s="34" t="s">
        <v>88</v>
      </c>
      <c r="E97" s="35">
        <v>2245</v>
      </c>
      <c r="F97" s="35">
        <v>232247.64</v>
      </c>
      <c r="G97" s="35">
        <v>8129</v>
      </c>
      <c r="H97" s="35">
        <v>194622</v>
      </c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</row>
    <row r="98" spans="1:63" x14ac:dyDescent="0.25">
      <c r="A98" s="34" t="s">
        <v>243</v>
      </c>
      <c r="B98" s="35" t="s">
        <v>236</v>
      </c>
      <c r="C98" s="36" t="s">
        <v>210</v>
      </c>
      <c r="D98" s="34" t="s">
        <v>87</v>
      </c>
      <c r="E98" s="35">
        <v>2330</v>
      </c>
      <c r="F98" s="35">
        <v>319571.09000000003</v>
      </c>
      <c r="G98" s="35">
        <v>5606</v>
      </c>
      <c r="H98" s="35">
        <v>112327</v>
      </c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</row>
    <row r="99" spans="1:63" x14ac:dyDescent="0.25">
      <c r="A99" s="34" t="s">
        <v>243</v>
      </c>
      <c r="B99" s="35" t="s">
        <v>236</v>
      </c>
      <c r="C99" s="36" t="s">
        <v>211</v>
      </c>
      <c r="D99" s="34" t="s">
        <v>89</v>
      </c>
      <c r="E99" s="35">
        <v>3600</v>
      </c>
      <c r="F99" s="35">
        <v>368164.69000000006</v>
      </c>
      <c r="G99" s="35">
        <v>14740.5</v>
      </c>
      <c r="H99" s="35">
        <v>381891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</row>
    <row r="100" spans="1:63" x14ac:dyDescent="0.25">
      <c r="A100" s="34" t="s">
        <v>240</v>
      </c>
      <c r="B100" s="35" t="s">
        <v>228</v>
      </c>
      <c r="C100" s="36" t="s">
        <v>212</v>
      </c>
      <c r="D100" s="34" t="s">
        <v>90</v>
      </c>
      <c r="E100" s="35">
        <v>1448</v>
      </c>
      <c r="F100" s="35">
        <v>157442.01999999999</v>
      </c>
      <c r="G100" s="35">
        <v>3967.5</v>
      </c>
      <c r="H100" s="35">
        <v>101155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</row>
    <row r="101" spans="1:63" x14ac:dyDescent="0.25">
      <c r="A101" s="34" t="s">
        <v>243</v>
      </c>
      <c r="B101" s="35" t="s">
        <v>227</v>
      </c>
      <c r="C101" s="36" t="s">
        <v>213</v>
      </c>
      <c r="D101" s="34" t="s">
        <v>93</v>
      </c>
      <c r="E101" s="35">
        <v>4909</v>
      </c>
      <c r="F101" s="35">
        <v>848919.08999999973</v>
      </c>
      <c r="G101" s="35">
        <v>16678</v>
      </c>
      <c r="H101" s="35">
        <v>357586</v>
      </c>
      <c r="I101" s="39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</row>
    <row r="102" spans="1:63" x14ac:dyDescent="0.25">
      <c r="A102" s="34" t="s">
        <v>240</v>
      </c>
      <c r="B102" s="35" t="s">
        <v>221</v>
      </c>
      <c r="C102" s="36" t="s">
        <v>214</v>
      </c>
      <c r="D102" s="34" t="s">
        <v>91</v>
      </c>
      <c r="E102" s="35">
        <v>22</v>
      </c>
      <c r="F102" s="35">
        <v>1982.58</v>
      </c>
      <c r="G102" s="35">
        <v>72.5</v>
      </c>
      <c r="H102" s="35">
        <v>1777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</row>
    <row r="103" spans="1:63" x14ac:dyDescent="0.25">
      <c r="A103" s="34" t="s">
        <v>240</v>
      </c>
      <c r="B103" s="35" t="s">
        <v>221</v>
      </c>
      <c r="C103" s="36" t="s">
        <v>215</v>
      </c>
      <c r="D103" s="34" t="s">
        <v>92</v>
      </c>
      <c r="E103" s="35">
        <v>1982</v>
      </c>
      <c r="F103" s="35">
        <v>170577.71000000002</v>
      </c>
      <c r="G103" s="35">
        <v>6617.5</v>
      </c>
      <c r="H103" s="35">
        <v>167495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</row>
    <row r="104" spans="1:63" x14ac:dyDescent="0.25">
      <c r="A104" s="34" t="s">
        <v>243</v>
      </c>
      <c r="B104" s="35" t="s">
        <v>227</v>
      </c>
      <c r="C104" s="36" t="s">
        <v>216</v>
      </c>
      <c r="D104" s="34" t="s">
        <v>95</v>
      </c>
      <c r="E104" s="35">
        <v>4738</v>
      </c>
      <c r="F104" s="35">
        <v>384010.45000000019</v>
      </c>
      <c r="G104" s="35">
        <v>17799.5</v>
      </c>
      <c r="H104" s="35">
        <v>477956</v>
      </c>
    </row>
    <row r="105" spans="1:63" x14ac:dyDescent="0.25">
      <c r="A105" s="34" t="s">
        <v>242</v>
      </c>
      <c r="B105" s="35" t="s">
        <v>232</v>
      </c>
      <c r="C105" s="36" t="s">
        <v>217</v>
      </c>
      <c r="D105" s="34" t="s">
        <v>97</v>
      </c>
      <c r="E105" s="35">
        <v>2378</v>
      </c>
      <c r="F105" s="35">
        <v>160218.22</v>
      </c>
      <c r="G105" s="35">
        <v>4960.5</v>
      </c>
      <c r="H105" s="35">
        <v>117492</v>
      </c>
    </row>
    <row r="106" spans="1:63" x14ac:dyDescent="0.25">
      <c r="A106" s="34" t="s">
        <v>243</v>
      </c>
      <c r="B106" s="35" t="s">
        <v>227</v>
      </c>
      <c r="C106" s="36" t="s">
        <v>218</v>
      </c>
      <c r="D106" s="34" t="s">
        <v>94</v>
      </c>
      <c r="E106" s="35">
        <v>464</v>
      </c>
      <c r="F106" s="35">
        <v>48300.739999999991</v>
      </c>
      <c r="G106" s="35">
        <v>1336</v>
      </c>
      <c r="H106" s="35">
        <v>34541</v>
      </c>
    </row>
    <row r="107" spans="1:63" x14ac:dyDescent="0.25">
      <c r="A107" s="34" t="s">
        <v>241</v>
      </c>
      <c r="B107" s="35" t="s">
        <v>234</v>
      </c>
      <c r="C107" s="36" t="s">
        <v>219</v>
      </c>
      <c r="D107" s="34" t="s">
        <v>96</v>
      </c>
      <c r="E107" s="35">
        <v>8446</v>
      </c>
      <c r="F107" s="35">
        <v>705894.81</v>
      </c>
      <c r="G107" s="35">
        <v>18930</v>
      </c>
      <c r="H107" s="35">
        <v>444519</v>
      </c>
    </row>
    <row r="109" spans="1:63" x14ac:dyDescent="0.25">
      <c r="I109" s="23"/>
      <c r="J109" s="23"/>
      <c r="K109" s="23"/>
      <c r="L109" s="23"/>
    </row>
  </sheetData>
  <autoFilter ref="A4:H4"/>
  <mergeCells count="3">
    <mergeCell ref="A1:H1"/>
    <mergeCell ref="A2:H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09"/>
  <sheetViews>
    <sheetView workbookViewId="0">
      <pane xSplit="4" ySplit="4" topLeftCell="E5" activePane="bottomRight" state="frozen"/>
      <selection activeCell="E5" sqref="E5:H230"/>
      <selection pane="topRight" activeCell="E5" sqref="E5:H230"/>
      <selection pane="bottomLeft" activeCell="E5" sqref="E5:H230"/>
      <selection pane="bottomRight" activeCell="G14" sqref="G14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7.28515625" style="23" customWidth="1"/>
    <col min="5" max="7" width="17.7109375" style="23" customWidth="1"/>
    <col min="8" max="8" width="17.7109375" style="38" customWidth="1"/>
    <col min="9" max="9" width="16.42578125" style="24" bestFit="1" customWidth="1"/>
    <col min="10" max="10" width="12.7109375" style="24" bestFit="1" customWidth="1"/>
    <col min="11" max="11" width="15.7109375" style="24" bestFit="1" customWidth="1"/>
    <col min="12" max="12" width="14.5703125" style="23" bestFit="1" customWidth="1"/>
    <col min="13" max="13" width="15.7109375" style="24" bestFit="1" customWidth="1"/>
    <col min="14" max="14" width="10.7109375" style="25" bestFit="1" customWidth="1"/>
    <col min="15" max="15" width="9.140625" style="24"/>
    <col min="16" max="16" width="16.42578125" style="24" bestFit="1" customWidth="1"/>
    <col min="17" max="18" width="9.140625" style="24"/>
    <col min="19" max="19" width="9.140625" style="23"/>
    <col min="20" max="20" width="11.7109375" style="24" bestFit="1" customWidth="1"/>
    <col min="21" max="21" width="9.140625" style="25"/>
    <col min="22" max="22" width="9.140625" style="24"/>
    <col min="23" max="23" width="13.85546875" style="24" bestFit="1" customWidth="1"/>
    <col min="24" max="25" width="9.140625" style="24"/>
    <col min="26" max="26" width="9.140625" style="23"/>
    <col min="27" max="27" width="11.7109375" style="24" bestFit="1" customWidth="1"/>
    <col min="28" max="28" width="9.140625" style="25"/>
    <col min="29" max="29" width="9.140625" style="24"/>
    <col min="30" max="30" width="13.85546875" style="24" bestFit="1" customWidth="1"/>
    <col min="31" max="32" width="9.140625" style="24"/>
    <col min="33" max="33" width="9.140625" style="23"/>
    <col min="34" max="34" width="13.85546875" style="24" bestFit="1" customWidth="1"/>
    <col min="35" max="35" width="10.7109375" style="25" bestFit="1" customWidth="1"/>
    <col min="36" max="36" width="9.140625" style="24"/>
    <col min="37" max="37" width="16.42578125" style="24" bestFit="1" customWidth="1"/>
    <col min="38" max="38" width="10.140625" style="24" bestFit="1" customWidth="1"/>
    <col min="39" max="39" width="9.140625" style="24"/>
    <col min="40" max="40" width="9.140625" style="23"/>
    <col min="41" max="41" width="11.7109375" style="24" bestFit="1" customWidth="1"/>
    <col min="42" max="42" width="9.140625" style="25"/>
    <col min="43" max="43" width="9.140625" style="24"/>
    <col min="44" max="44" width="13.85546875" style="24" bestFit="1" customWidth="1"/>
    <col min="45" max="45" width="10.140625" style="24" bestFit="1" customWidth="1"/>
    <col min="46" max="46" width="9.140625" style="24"/>
    <col min="47" max="47" width="9.140625" style="23"/>
    <col min="48" max="48" width="11.7109375" style="24" bestFit="1" customWidth="1"/>
    <col min="49" max="49" width="9.140625" style="25"/>
    <col min="50" max="50" width="9.140625" style="24"/>
    <col min="51" max="51" width="13.85546875" style="24" bestFit="1" customWidth="1"/>
    <col min="52" max="52" width="11.7109375" style="24" bestFit="1" customWidth="1"/>
    <col min="53" max="53" width="9.140625" style="24"/>
    <col min="54" max="54" width="9.140625" style="23"/>
    <col min="55" max="55" width="10.140625" style="24" bestFit="1" customWidth="1"/>
    <col min="56" max="56" width="9.140625" style="25"/>
    <col min="57" max="57" width="9.140625" style="24"/>
    <col min="58" max="58" width="12.7109375" style="24" bestFit="1" customWidth="1"/>
    <col min="59" max="59" width="10.140625" style="24" bestFit="1" customWidth="1"/>
    <col min="60" max="60" width="9.140625" style="24"/>
    <col min="61" max="61" width="12.140625" style="24" customWidth="1"/>
    <col min="62" max="62" width="11.140625" style="24" customWidth="1"/>
    <col min="63" max="16384" width="9.140625" style="26"/>
  </cols>
  <sheetData>
    <row r="1" spans="1:62" ht="21" customHeight="1" x14ac:dyDescent="0.25">
      <c r="A1" s="47" t="s">
        <v>250</v>
      </c>
      <c r="B1" s="48"/>
      <c r="C1" s="48"/>
      <c r="D1" s="48"/>
      <c r="E1" s="48"/>
      <c r="F1" s="48"/>
      <c r="G1" s="48"/>
      <c r="H1" s="49"/>
    </row>
    <row r="2" spans="1:62" ht="18.75" customHeight="1" x14ac:dyDescent="0.25">
      <c r="A2" s="50" t="s">
        <v>260</v>
      </c>
      <c r="B2" s="51"/>
      <c r="C2" s="51"/>
      <c r="D2" s="51"/>
      <c r="E2" s="51"/>
      <c r="F2" s="51"/>
      <c r="G2" s="51"/>
      <c r="H2" s="52"/>
    </row>
    <row r="3" spans="1:62" x14ac:dyDescent="0.25">
      <c r="A3" s="53"/>
      <c r="B3" s="54"/>
      <c r="C3" s="54"/>
      <c r="D3" s="40" t="s">
        <v>251</v>
      </c>
      <c r="E3" s="27">
        <f>SUBTOTAL(9,E5:E107)</f>
        <v>576205</v>
      </c>
      <c r="F3" s="27">
        <f>SUBTOTAL(9,F5:F107)</f>
        <v>38885592.470000014</v>
      </c>
      <c r="G3" s="27">
        <f>SUBTOTAL(9,G5:G107)</f>
        <v>1499562</v>
      </c>
      <c r="H3" s="27">
        <f>SUBTOTAL(9,H5:H107)</f>
        <v>39580752</v>
      </c>
      <c r="I3" s="26"/>
      <c r="J3" s="46"/>
      <c r="K3" s="46"/>
      <c r="L3" s="46"/>
      <c r="M3" s="4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</row>
    <row r="4" spans="1:62" ht="47.25" x14ac:dyDescent="0.25">
      <c r="A4" s="28" t="s">
        <v>119</v>
      </c>
      <c r="B4" s="29" t="s">
        <v>120</v>
      </c>
      <c r="C4" s="30" t="s">
        <v>252</v>
      </c>
      <c r="D4" s="28" t="s">
        <v>111</v>
      </c>
      <c r="E4" s="29" t="s">
        <v>99</v>
      </c>
      <c r="F4" s="29" t="s">
        <v>100</v>
      </c>
      <c r="G4" s="29" t="s">
        <v>101</v>
      </c>
      <c r="H4" s="37" t="s">
        <v>264</v>
      </c>
      <c r="I4" s="32"/>
      <c r="J4" s="32"/>
      <c r="K4" s="32"/>
      <c r="L4" s="31"/>
      <c r="M4" s="32"/>
      <c r="N4" s="33"/>
      <c r="O4" s="32"/>
      <c r="P4" s="32"/>
      <c r="Q4" s="32"/>
      <c r="R4" s="32"/>
      <c r="S4" s="31"/>
      <c r="T4" s="32"/>
      <c r="U4" s="33"/>
      <c r="V4" s="32"/>
      <c r="W4" s="32"/>
      <c r="X4" s="32"/>
      <c r="Y4" s="32"/>
      <c r="Z4" s="31"/>
      <c r="AA4" s="32"/>
      <c r="AB4" s="33"/>
      <c r="AC4" s="32"/>
      <c r="AD4" s="32"/>
      <c r="AE4" s="32"/>
      <c r="AF4" s="32"/>
      <c r="AG4" s="31"/>
      <c r="AH4" s="32"/>
      <c r="AI4" s="33"/>
      <c r="AJ4" s="32"/>
      <c r="AK4" s="32"/>
      <c r="AL4" s="32"/>
      <c r="AM4" s="32"/>
      <c r="AN4" s="31"/>
      <c r="AO4" s="32"/>
      <c r="AP4" s="33"/>
      <c r="AQ4" s="32"/>
      <c r="AR4" s="32"/>
      <c r="AS4" s="32"/>
      <c r="AT4" s="32"/>
      <c r="AU4" s="31"/>
      <c r="AV4" s="32"/>
      <c r="AW4" s="33"/>
      <c r="AX4" s="32"/>
      <c r="AY4" s="32"/>
      <c r="AZ4" s="32"/>
      <c r="BA4" s="32"/>
      <c r="BB4" s="31"/>
      <c r="BC4" s="32"/>
      <c r="BD4" s="33"/>
      <c r="BE4" s="32"/>
      <c r="BF4" s="32"/>
      <c r="BG4" s="32"/>
      <c r="BH4" s="32"/>
      <c r="BI4" s="32"/>
      <c r="BJ4" s="32"/>
    </row>
    <row r="5" spans="1:62" x14ac:dyDescent="0.25">
      <c r="A5" s="34" t="s">
        <v>239</v>
      </c>
      <c r="B5" s="35" t="s">
        <v>220</v>
      </c>
      <c r="C5" s="36" t="s">
        <v>124</v>
      </c>
      <c r="D5" s="34" t="s">
        <v>0</v>
      </c>
      <c r="E5" s="35">
        <v>18007</v>
      </c>
      <c r="F5" s="35">
        <v>673471.19000000018</v>
      </c>
      <c r="G5" s="35">
        <v>39678.5</v>
      </c>
      <c r="H5" s="35">
        <v>1109907</v>
      </c>
    </row>
    <row r="6" spans="1:62" x14ac:dyDescent="0.25">
      <c r="A6" s="34" t="s">
        <v>240</v>
      </c>
      <c r="B6" s="35" t="s">
        <v>221</v>
      </c>
      <c r="C6" s="36" t="s">
        <v>125</v>
      </c>
      <c r="D6" s="34" t="s">
        <v>1</v>
      </c>
      <c r="E6" s="35">
        <v>2312</v>
      </c>
      <c r="F6" s="35">
        <v>245654.8</v>
      </c>
      <c r="G6" s="35">
        <v>8819.5</v>
      </c>
      <c r="H6" s="35">
        <v>200570</v>
      </c>
    </row>
    <row r="7" spans="1:62" x14ac:dyDescent="0.25">
      <c r="A7" s="34" t="s">
        <v>241</v>
      </c>
      <c r="B7" s="35" t="s">
        <v>222</v>
      </c>
      <c r="C7" s="36" t="s">
        <v>126</v>
      </c>
      <c r="D7" s="34" t="s">
        <v>2</v>
      </c>
      <c r="E7" s="35">
        <v>1208</v>
      </c>
      <c r="F7" s="35">
        <v>87770.400000000009</v>
      </c>
      <c r="G7" s="35">
        <v>4792.5</v>
      </c>
      <c r="H7" s="35">
        <v>98332</v>
      </c>
    </row>
    <row r="8" spans="1:62" x14ac:dyDescent="0.25">
      <c r="A8" s="34" t="s">
        <v>240</v>
      </c>
      <c r="B8" s="35" t="s">
        <v>223</v>
      </c>
      <c r="C8" s="36" t="s">
        <v>127</v>
      </c>
      <c r="D8" s="34" t="s">
        <v>3</v>
      </c>
      <c r="E8" s="35">
        <v>198</v>
      </c>
      <c r="F8" s="35">
        <v>11688.990000000002</v>
      </c>
      <c r="G8" s="35">
        <v>499.5</v>
      </c>
      <c r="H8" s="35">
        <v>12848</v>
      </c>
    </row>
    <row r="9" spans="1:62" x14ac:dyDescent="0.25">
      <c r="A9" s="34" t="s">
        <v>241</v>
      </c>
      <c r="B9" s="35" t="s">
        <v>224</v>
      </c>
      <c r="C9" s="36" t="s">
        <v>128</v>
      </c>
      <c r="D9" s="34" t="s">
        <v>6</v>
      </c>
      <c r="E9" s="35">
        <v>1552</v>
      </c>
      <c r="F9" s="35">
        <v>189833.61000000004</v>
      </c>
      <c r="G9" s="35">
        <v>5817</v>
      </c>
      <c r="H9" s="35">
        <v>139892</v>
      </c>
    </row>
    <row r="10" spans="1:62" x14ac:dyDescent="0.25">
      <c r="A10" s="34" t="s">
        <v>241</v>
      </c>
      <c r="B10" s="35" t="s">
        <v>222</v>
      </c>
      <c r="C10" s="36" t="s">
        <v>129</v>
      </c>
      <c r="D10" s="34" t="s">
        <v>4</v>
      </c>
      <c r="E10" s="35">
        <v>299</v>
      </c>
      <c r="F10" s="35">
        <v>12405.299999999997</v>
      </c>
      <c r="G10" s="35">
        <v>1112.5</v>
      </c>
      <c r="H10" s="35">
        <v>24407</v>
      </c>
    </row>
    <row r="11" spans="1:62" x14ac:dyDescent="0.25">
      <c r="A11" s="34" t="s">
        <v>240</v>
      </c>
      <c r="B11" s="35" t="s">
        <v>221</v>
      </c>
      <c r="C11" s="36" t="s">
        <v>130</v>
      </c>
      <c r="D11" s="34" t="s">
        <v>7</v>
      </c>
      <c r="E11" s="35">
        <v>945</v>
      </c>
      <c r="F11" s="35">
        <v>53462.710000000006</v>
      </c>
      <c r="G11" s="35">
        <v>3476</v>
      </c>
      <c r="H11" s="35">
        <v>90580</v>
      </c>
    </row>
    <row r="12" spans="1:62" x14ac:dyDescent="0.25">
      <c r="A12" s="34" t="s">
        <v>242</v>
      </c>
      <c r="B12" s="35" t="s">
        <v>225</v>
      </c>
      <c r="C12" s="36" t="s">
        <v>131</v>
      </c>
      <c r="D12" s="34" t="s">
        <v>8</v>
      </c>
      <c r="E12" s="35">
        <v>26078</v>
      </c>
      <c r="F12" s="35">
        <v>1189627.3100000003</v>
      </c>
      <c r="G12" s="35">
        <v>51931.5</v>
      </c>
      <c r="H12" s="35">
        <v>1482577</v>
      </c>
    </row>
    <row r="13" spans="1:62" x14ac:dyDescent="0.25">
      <c r="A13" s="34" t="s">
        <v>242</v>
      </c>
      <c r="B13" s="35" t="s">
        <v>226</v>
      </c>
      <c r="C13" s="36" t="s">
        <v>132</v>
      </c>
      <c r="D13" s="34" t="s">
        <v>9</v>
      </c>
      <c r="E13" s="35">
        <v>2924</v>
      </c>
      <c r="F13" s="35">
        <v>341952.19999999995</v>
      </c>
      <c r="G13" s="35">
        <v>8221.5</v>
      </c>
      <c r="H13" s="35">
        <v>238871</v>
      </c>
    </row>
    <row r="14" spans="1:62" x14ac:dyDescent="0.25">
      <c r="A14" s="34" t="s">
        <v>243</v>
      </c>
      <c r="B14" s="35" t="s">
        <v>227</v>
      </c>
      <c r="C14" s="36" t="s">
        <v>133</v>
      </c>
      <c r="D14" s="34" t="s">
        <v>12</v>
      </c>
      <c r="E14" s="35">
        <v>864</v>
      </c>
      <c r="F14" s="35">
        <v>41344.339999999989</v>
      </c>
      <c r="G14" s="35">
        <v>3618</v>
      </c>
      <c r="H14" s="35">
        <v>82430</v>
      </c>
    </row>
    <row r="15" spans="1:62" x14ac:dyDescent="0.25">
      <c r="A15" s="34" t="s">
        <v>242</v>
      </c>
      <c r="B15" s="35" t="s">
        <v>225</v>
      </c>
      <c r="C15" s="36" t="s">
        <v>134</v>
      </c>
      <c r="D15" s="34" t="s">
        <v>13</v>
      </c>
      <c r="E15" s="35">
        <v>20795</v>
      </c>
      <c r="F15" s="35">
        <v>1245708.8100000003</v>
      </c>
      <c r="G15" s="35">
        <v>44539</v>
      </c>
      <c r="H15" s="35">
        <v>1246818</v>
      </c>
    </row>
    <row r="16" spans="1:62" x14ac:dyDescent="0.25">
      <c r="A16" s="34" t="s">
        <v>240</v>
      </c>
      <c r="B16" s="35" t="s">
        <v>228</v>
      </c>
      <c r="C16" s="36" t="s">
        <v>135</v>
      </c>
      <c r="D16" s="34" t="s">
        <v>10</v>
      </c>
      <c r="E16" s="35">
        <v>734</v>
      </c>
      <c r="F16" s="35">
        <v>108997.99000000002</v>
      </c>
      <c r="G16" s="35">
        <v>3430.5</v>
      </c>
      <c r="H16" s="35">
        <v>88228</v>
      </c>
    </row>
    <row r="17" spans="1:62" x14ac:dyDescent="0.25">
      <c r="A17" s="34" t="s">
        <v>240</v>
      </c>
      <c r="B17" s="35" t="s">
        <v>221</v>
      </c>
      <c r="C17" s="36" t="s">
        <v>136</v>
      </c>
      <c r="D17" s="34" t="s">
        <v>11</v>
      </c>
      <c r="E17" s="35">
        <v>2392</v>
      </c>
      <c r="F17" s="35">
        <v>138874.08000000002</v>
      </c>
      <c r="G17" s="35">
        <v>7841.5</v>
      </c>
      <c r="H17" s="35">
        <v>199401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</row>
    <row r="18" spans="1:62" x14ac:dyDescent="0.25">
      <c r="A18" s="34" t="s">
        <v>243</v>
      </c>
      <c r="B18" s="35" t="s">
        <v>229</v>
      </c>
      <c r="C18" s="36" t="s">
        <v>137</v>
      </c>
      <c r="D18" s="34" t="s">
        <v>14</v>
      </c>
      <c r="E18" s="35">
        <v>1680</v>
      </c>
      <c r="F18" s="35">
        <v>195389.02000000005</v>
      </c>
      <c r="G18" s="35">
        <v>8867</v>
      </c>
      <c r="H18" s="35">
        <v>197882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</row>
    <row r="19" spans="1:62" x14ac:dyDescent="0.25">
      <c r="A19" s="34" t="s">
        <v>243</v>
      </c>
      <c r="B19" s="35" t="s">
        <v>247</v>
      </c>
      <c r="C19" s="36" t="s">
        <v>248</v>
      </c>
      <c r="D19" s="34" t="s">
        <v>246</v>
      </c>
      <c r="E19" s="35">
        <v>991</v>
      </c>
      <c r="F19" s="35">
        <v>206801.31000000003</v>
      </c>
      <c r="G19" s="35">
        <v>5136</v>
      </c>
      <c r="H19" s="35">
        <v>125307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</row>
    <row r="20" spans="1:62" x14ac:dyDescent="0.25">
      <c r="A20" s="34" t="s">
        <v>240</v>
      </c>
      <c r="B20" s="35" t="s">
        <v>228</v>
      </c>
      <c r="C20" s="36" t="s">
        <v>138</v>
      </c>
      <c r="D20" s="34" t="s">
        <v>16</v>
      </c>
      <c r="E20" s="35">
        <v>5240</v>
      </c>
      <c r="F20" s="35">
        <v>452570.52000000008</v>
      </c>
      <c r="G20" s="35">
        <v>24402</v>
      </c>
      <c r="H20" s="35">
        <v>538390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</row>
    <row r="21" spans="1:62" x14ac:dyDescent="0.25">
      <c r="A21" s="34" t="s">
        <v>242</v>
      </c>
      <c r="B21" s="35" t="s">
        <v>226</v>
      </c>
      <c r="C21" s="36" t="s">
        <v>139</v>
      </c>
      <c r="D21" s="34" t="s">
        <v>15</v>
      </c>
      <c r="E21" s="35">
        <v>341</v>
      </c>
      <c r="F21" s="35">
        <v>33850.449999999997</v>
      </c>
      <c r="G21" s="35">
        <v>958</v>
      </c>
      <c r="H21" s="35">
        <v>23978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</row>
    <row r="22" spans="1:62" x14ac:dyDescent="0.25">
      <c r="A22" s="34" t="s">
        <v>239</v>
      </c>
      <c r="B22" s="35" t="s">
        <v>230</v>
      </c>
      <c r="C22" s="36" t="s">
        <v>140</v>
      </c>
      <c r="D22" s="34" t="s">
        <v>17</v>
      </c>
      <c r="E22" s="35">
        <v>13911</v>
      </c>
      <c r="F22" s="35">
        <v>1072051.8299999996</v>
      </c>
      <c r="G22" s="35">
        <v>49895</v>
      </c>
      <c r="H22" s="35">
        <v>1130708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</row>
    <row r="23" spans="1:62" x14ac:dyDescent="0.25">
      <c r="A23" s="34" t="s">
        <v>239</v>
      </c>
      <c r="B23" s="35" t="s">
        <v>220</v>
      </c>
      <c r="C23" s="36" t="s">
        <v>141</v>
      </c>
      <c r="D23" s="34" t="s">
        <v>21</v>
      </c>
      <c r="E23" s="35">
        <v>13799</v>
      </c>
      <c r="F23" s="35">
        <v>356279.03</v>
      </c>
      <c r="G23" s="35">
        <v>22014.5</v>
      </c>
      <c r="H23" s="35">
        <v>635250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</row>
    <row r="24" spans="1:62" x14ac:dyDescent="0.25">
      <c r="A24" s="34" t="s">
        <v>242</v>
      </c>
      <c r="B24" s="35" t="s">
        <v>231</v>
      </c>
      <c r="C24" s="36" t="s">
        <v>142</v>
      </c>
      <c r="D24" s="34" t="s">
        <v>18</v>
      </c>
      <c r="E24" s="35">
        <v>16999</v>
      </c>
      <c r="F24" s="35">
        <v>852957.34000000032</v>
      </c>
      <c r="G24" s="35">
        <v>40377.5</v>
      </c>
      <c r="H24" s="35">
        <v>1075130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</row>
    <row r="25" spans="1:62" x14ac:dyDescent="0.25">
      <c r="A25" s="34" t="s">
        <v>242</v>
      </c>
      <c r="B25" s="35" t="s">
        <v>225</v>
      </c>
      <c r="C25" s="36" t="s">
        <v>143</v>
      </c>
      <c r="D25" s="34" t="s">
        <v>19</v>
      </c>
      <c r="E25" s="35">
        <v>16751</v>
      </c>
      <c r="F25" s="35">
        <v>1129884.8599999999</v>
      </c>
      <c r="G25" s="35">
        <v>50617.5</v>
      </c>
      <c r="H25" s="35">
        <v>1511729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</row>
    <row r="26" spans="1:62" x14ac:dyDescent="0.25">
      <c r="A26" s="34" t="s">
        <v>239</v>
      </c>
      <c r="B26" s="35" t="s">
        <v>220</v>
      </c>
      <c r="C26" s="36" t="s">
        <v>144</v>
      </c>
      <c r="D26" s="34" t="s">
        <v>26</v>
      </c>
      <c r="E26" s="35">
        <v>9681</v>
      </c>
      <c r="F26" s="35">
        <v>504174.7300000001</v>
      </c>
      <c r="G26" s="35">
        <v>26416.5</v>
      </c>
      <c r="H26" s="35">
        <v>723749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</row>
    <row r="27" spans="1:62" x14ac:dyDescent="0.25">
      <c r="A27" s="34" t="s">
        <v>242</v>
      </c>
      <c r="B27" s="35" t="s">
        <v>232</v>
      </c>
      <c r="C27" s="36" t="s">
        <v>145</v>
      </c>
      <c r="D27" s="34" t="s">
        <v>27</v>
      </c>
      <c r="E27" s="35">
        <v>32105</v>
      </c>
      <c r="F27" s="35">
        <v>1203521.7599999995</v>
      </c>
      <c r="G27" s="35">
        <v>63891</v>
      </c>
      <c r="H27" s="35">
        <v>1689450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</row>
    <row r="28" spans="1:62" x14ac:dyDescent="0.25">
      <c r="A28" s="34" t="s">
        <v>242</v>
      </c>
      <c r="B28" s="35" t="s">
        <v>233</v>
      </c>
      <c r="C28" s="36" t="s">
        <v>146</v>
      </c>
      <c r="D28" s="34" t="s">
        <v>20</v>
      </c>
      <c r="E28" s="35">
        <v>8467</v>
      </c>
      <c r="F28" s="35">
        <v>390087.04999999987</v>
      </c>
      <c r="G28" s="35">
        <v>21474.5</v>
      </c>
      <c r="H28" s="35">
        <v>501496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</row>
    <row r="29" spans="1:62" x14ac:dyDescent="0.25">
      <c r="A29" s="34" t="s">
        <v>240</v>
      </c>
      <c r="B29" s="35" t="s">
        <v>228</v>
      </c>
      <c r="C29" s="36" t="s">
        <v>147</v>
      </c>
      <c r="D29" s="34" t="s">
        <v>23</v>
      </c>
      <c r="E29" s="35">
        <v>2096</v>
      </c>
      <c r="F29" s="35">
        <v>235738.31</v>
      </c>
      <c r="G29" s="35">
        <v>7014.5</v>
      </c>
      <c r="H29" s="35">
        <v>168579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</row>
    <row r="30" spans="1:62" x14ac:dyDescent="0.25">
      <c r="A30" s="34" t="s">
        <v>242</v>
      </c>
      <c r="B30" s="35" t="s">
        <v>232</v>
      </c>
      <c r="C30" s="36" t="s">
        <v>148</v>
      </c>
      <c r="D30" s="34" t="s">
        <v>25</v>
      </c>
      <c r="E30" s="35">
        <v>627</v>
      </c>
      <c r="F30" s="35">
        <v>55873.780000000006</v>
      </c>
      <c r="G30" s="35">
        <v>1861.5</v>
      </c>
      <c r="H30" s="35">
        <v>61946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</row>
    <row r="31" spans="1:62" x14ac:dyDescent="0.25">
      <c r="A31" s="34" t="s">
        <v>240</v>
      </c>
      <c r="B31" s="35" t="s">
        <v>228</v>
      </c>
      <c r="C31" s="36" t="s">
        <v>149</v>
      </c>
      <c r="D31" s="34" t="s">
        <v>24</v>
      </c>
      <c r="E31" s="35">
        <v>1822</v>
      </c>
      <c r="F31" s="35">
        <v>280392.91000000003</v>
      </c>
      <c r="G31" s="35">
        <v>9261.5</v>
      </c>
      <c r="H31" s="35">
        <v>241789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</row>
    <row r="32" spans="1:62" x14ac:dyDescent="0.25">
      <c r="A32" s="34" t="s">
        <v>242</v>
      </c>
      <c r="B32" s="35" t="s">
        <v>232</v>
      </c>
      <c r="C32" s="36" t="s">
        <v>150</v>
      </c>
      <c r="D32" s="34" t="s">
        <v>38</v>
      </c>
      <c r="E32" s="35">
        <v>13480</v>
      </c>
      <c r="F32" s="35">
        <v>438874.25999999989</v>
      </c>
      <c r="G32" s="35">
        <v>21432</v>
      </c>
      <c r="H32" s="35">
        <v>648667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</row>
    <row r="33" spans="1:62" x14ac:dyDescent="0.25">
      <c r="A33" s="34" t="s">
        <v>240</v>
      </c>
      <c r="B33" s="35" t="s">
        <v>221</v>
      </c>
      <c r="C33" s="36" t="s">
        <v>151</v>
      </c>
      <c r="D33" s="34" t="s">
        <v>22</v>
      </c>
      <c r="E33" s="35">
        <v>1445</v>
      </c>
      <c r="F33" s="35">
        <v>82831.37000000001</v>
      </c>
      <c r="G33" s="35">
        <v>5907</v>
      </c>
      <c r="H33" s="35">
        <v>164719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</row>
    <row r="34" spans="1:62" x14ac:dyDescent="0.25">
      <c r="A34" s="34" t="s">
        <v>239</v>
      </c>
      <c r="B34" s="35" t="s">
        <v>220</v>
      </c>
      <c r="C34" s="36" t="s">
        <v>152</v>
      </c>
      <c r="D34" s="34" t="s">
        <v>28</v>
      </c>
      <c r="E34" s="35">
        <v>11965</v>
      </c>
      <c r="F34" s="35">
        <v>451178.00000000012</v>
      </c>
      <c r="G34" s="35">
        <v>22449.5</v>
      </c>
      <c r="H34" s="35">
        <v>579056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</row>
    <row r="35" spans="1:62" x14ac:dyDescent="0.25">
      <c r="A35" s="34" t="s">
        <v>243</v>
      </c>
      <c r="B35" s="35" t="s">
        <v>229</v>
      </c>
      <c r="C35" s="36" t="s">
        <v>153</v>
      </c>
      <c r="D35" s="34" t="s">
        <v>29</v>
      </c>
      <c r="E35" s="35">
        <v>963</v>
      </c>
      <c r="F35" s="35">
        <v>171048.87</v>
      </c>
      <c r="G35" s="35">
        <v>4272.5</v>
      </c>
      <c r="H35" s="35">
        <v>102619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</row>
    <row r="36" spans="1:62" x14ac:dyDescent="0.25">
      <c r="A36" s="34" t="s">
        <v>241</v>
      </c>
      <c r="B36" s="35" t="s">
        <v>224</v>
      </c>
      <c r="C36" s="36" t="s">
        <v>154</v>
      </c>
      <c r="D36" s="34" t="s">
        <v>31</v>
      </c>
      <c r="E36" s="35">
        <v>1096</v>
      </c>
      <c r="F36" s="35">
        <v>305830.14</v>
      </c>
      <c r="G36" s="35">
        <v>5273</v>
      </c>
      <c r="H36" s="35">
        <v>117079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</row>
    <row r="37" spans="1:62" x14ac:dyDescent="0.25">
      <c r="A37" s="34" t="s">
        <v>242</v>
      </c>
      <c r="B37" s="35" t="s">
        <v>226</v>
      </c>
      <c r="C37" s="36" t="s">
        <v>155</v>
      </c>
      <c r="D37" s="34" t="s">
        <v>30</v>
      </c>
      <c r="E37" s="35">
        <v>33581</v>
      </c>
      <c r="F37" s="35">
        <v>2743496.8200000003</v>
      </c>
      <c r="G37" s="35">
        <v>44527.5</v>
      </c>
      <c r="H37" s="35">
        <v>1542401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</row>
    <row r="38" spans="1:62" x14ac:dyDescent="0.25">
      <c r="A38" s="34" t="s">
        <v>243</v>
      </c>
      <c r="B38" s="35" t="s">
        <v>229</v>
      </c>
      <c r="C38" s="36" t="s">
        <v>267</v>
      </c>
      <c r="D38" s="34" t="s">
        <v>265</v>
      </c>
      <c r="E38" s="35">
        <v>408</v>
      </c>
      <c r="F38" s="35">
        <v>47463.270000000004</v>
      </c>
      <c r="G38" s="35">
        <v>1608</v>
      </c>
      <c r="H38" s="35">
        <v>35897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</row>
    <row r="39" spans="1:62" x14ac:dyDescent="0.25">
      <c r="A39" s="34" t="s">
        <v>241</v>
      </c>
      <c r="B39" s="35" t="s">
        <v>234</v>
      </c>
      <c r="C39" s="36" t="s">
        <v>156</v>
      </c>
      <c r="D39" s="34" t="s">
        <v>32</v>
      </c>
      <c r="E39" s="35">
        <v>1568</v>
      </c>
      <c r="F39" s="35">
        <v>100226.89</v>
      </c>
      <c r="G39" s="35">
        <v>4985.5</v>
      </c>
      <c r="H39" s="35">
        <v>130944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</row>
    <row r="40" spans="1:62" x14ac:dyDescent="0.25">
      <c r="A40" s="34" t="s">
        <v>240</v>
      </c>
      <c r="B40" s="35" t="s">
        <v>235</v>
      </c>
      <c r="C40" s="36" t="s">
        <v>157</v>
      </c>
      <c r="D40" s="34" t="s">
        <v>33</v>
      </c>
      <c r="E40" s="35">
        <v>80</v>
      </c>
      <c r="F40" s="35">
        <v>9082.2199999999993</v>
      </c>
      <c r="G40" s="35">
        <v>319</v>
      </c>
      <c r="H40" s="35">
        <v>6693</v>
      </c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</row>
    <row r="41" spans="1:62" x14ac:dyDescent="0.25">
      <c r="A41" s="34" t="s">
        <v>243</v>
      </c>
      <c r="B41" s="35" t="s">
        <v>236</v>
      </c>
      <c r="C41" s="36" t="s">
        <v>158</v>
      </c>
      <c r="D41" s="34" t="s">
        <v>34</v>
      </c>
      <c r="E41" s="35">
        <v>246</v>
      </c>
      <c r="F41" s="35">
        <v>42743.210000000014</v>
      </c>
      <c r="G41" s="35">
        <v>1419</v>
      </c>
      <c r="H41" s="35">
        <v>35862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</row>
    <row r="42" spans="1:62" x14ac:dyDescent="0.25">
      <c r="A42" s="34" t="s">
        <v>241</v>
      </c>
      <c r="B42" s="35" t="s">
        <v>224</v>
      </c>
      <c r="C42" s="36" t="s">
        <v>159</v>
      </c>
      <c r="D42" s="34" t="s">
        <v>35</v>
      </c>
      <c r="E42" s="35">
        <v>0</v>
      </c>
      <c r="F42" s="35">
        <v>0</v>
      </c>
      <c r="G42" s="35">
        <v>0</v>
      </c>
      <c r="H42" s="35">
        <v>0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</row>
    <row r="43" spans="1:62" x14ac:dyDescent="0.25">
      <c r="A43" s="34" t="s">
        <v>240</v>
      </c>
      <c r="B43" s="35" t="s">
        <v>235</v>
      </c>
      <c r="C43" s="36" t="s">
        <v>160</v>
      </c>
      <c r="D43" s="34" t="s">
        <v>36</v>
      </c>
      <c r="E43" s="35">
        <v>0</v>
      </c>
      <c r="F43" s="35">
        <v>0</v>
      </c>
      <c r="G43" s="35">
        <v>0</v>
      </c>
      <c r="H43" s="35">
        <v>0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</row>
    <row r="44" spans="1:62" x14ac:dyDescent="0.25">
      <c r="A44" s="34" t="s">
        <v>242</v>
      </c>
      <c r="B44" s="35" t="s">
        <v>231</v>
      </c>
      <c r="C44" s="36" t="s">
        <v>161</v>
      </c>
      <c r="D44" s="34" t="s">
        <v>37</v>
      </c>
      <c r="E44" s="35">
        <v>8449</v>
      </c>
      <c r="F44" s="35">
        <v>781667.13000000024</v>
      </c>
      <c r="G44" s="35">
        <v>23392.5</v>
      </c>
      <c r="H44" s="35">
        <v>633806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</row>
    <row r="45" spans="1:62" x14ac:dyDescent="0.25">
      <c r="A45" s="34" t="s">
        <v>242</v>
      </c>
      <c r="B45" s="35" t="s">
        <v>233</v>
      </c>
      <c r="C45" s="36" t="s">
        <v>121</v>
      </c>
      <c r="D45" s="34" t="s">
        <v>5</v>
      </c>
      <c r="E45" s="35">
        <v>18709</v>
      </c>
      <c r="F45" s="35">
        <v>1290552.6900000002</v>
      </c>
      <c r="G45" s="35">
        <v>48988</v>
      </c>
      <c r="H45" s="35">
        <v>1266218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</row>
    <row r="46" spans="1:62" x14ac:dyDescent="0.25">
      <c r="A46" s="34" t="s">
        <v>240</v>
      </c>
      <c r="B46" s="35" t="s">
        <v>235</v>
      </c>
      <c r="C46" s="36" t="s">
        <v>162</v>
      </c>
      <c r="D46" s="34" t="s">
        <v>78</v>
      </c>
      <c r="E46" s="35">
        <v>33</v>
      </c>
      <c r="F46" s="35">
        <v>3636.27</v>
      </c>
      <c r="G46" s="35">
        <v>110</v>
      </c>
      <c r="H46" s="35">
        <v>2378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</row>
    <row r="47" spans="1:62" x14ac:dyDescent="0.25">
      <c r="A47" s="34" t="s">
        <v>241</v>
      </c>
      <c r="B47" s="35" t="s">
        <v>234</v>
      </c>
      <c r="C47" s="36" t="s">
        <v>163</v>
      </c>
      <c r="D47" s="34" t="s">
        <v>43</v>
      </c>
      <c r="E47" s="35">
        <v>205</v>
      </c>
      <c r="F47" s="35">
        <v>19974.73</v>
      </c>
      <c r="G47" s="35">
        <v>685</v>
      </c>
      <c r="H47" s="35">
        <v>16234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</row>
    <row r="48" spans="1:62" x14ac:dyDescent="0.25">
      <c r="A48" s="34" t="s">
        <v>242</v>
      </c>
      <c r="B48" s="35" t="s">
        <v>226</v>
      </c>
      <c r="C48" s="36" t="s">
        <v>164</v>
      </c>
      <c r="D48" s="34" t="s">
        <v>40</v>
      </c>
      <c r="E48" s="35">
        <v>2710</v>
      </c>
      <c r="F48" s="35">
        <v>141818.70999999996</v>
      </c>
      <c r="G48" s="35">
        <v>5043</v>
      </c>
      <c r="H48" s="35">
        <v>140644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</row>
    <row r="49" spans="1:62" x14ac:dyDescent="0.25">
      <c r="A49" s="34" t="s">
        <v>240</v>
      </c>
      <c r="B49" s="35" t="s">
        <v>228</v>
      </c>
      <c r="C49" s="36" t="s">
        <v>165</v>
      </c>
      <c r="D49" s="34" t="s">
        <v>39</v>
      </c>
      <c r="E49" s="35">
        <v>1036</v>
      </c>
      <c r="F49" s="35">
        <v>102304.89999999998</v>
      </c>
      <c r="G49" s="35">
        <v>3375.5</v>
      </c>
      <c r="H49" s="35">
        <v>87976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</row>
    <row r="50" spans="1:62" x14ac:dyDescent="0.25">
      <c r="A50" s="34" t="s">
        <v>241</v>
      </c>
      <c r="B50" s="35" t="s">
        <v>224</v>
      </c>
      <c r="C50" s="36" t="s">
        <v>166</v>
      </c>
      <c r="D50" s="34" t="s">
        <v>41</v>
      </c>
      <c r="E50" s="35">
        <v>0</v>
      </c>
      <c r="F50" s="35">
        <v>0</v>
      </c>
      <c r="G50" s="35">
        <v>0</v>
      </c>
      <c r="H50" s="35">
        <v>0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</row>
    <row r="51" spans="1:62" x14ac:dyDescent="0.25">
      <c r="A51" s="34" t="s">
        <v>240</v>
      </c>
      <c r="B51" s="35" t="s">
        <v>228</v>
      </c>
      <c r="C51" s="36" t="s">
        <v>167</v>
      </c>
      <c r="D51" s="34" t="s">
        <v>42</v>
      </c>
      <c r="E51" s="35">
        <v>1348</v>
      </c>
      <c r="F51" s="35">
        <v>125222.48000000001</v>
      </c>
      <c r="G51" s="35">
        <v>4392</v>
      </c>
      <c r="H51" s="35">
        <v>114465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</row>
    <row r="52" spans="1:62" x14ac:dyDescent="0.25">
      <c r="A52" s="34" t="s">
        <v>241</v>
      </c>
      <c r="B52" s="35" t="s">
        <v>224</v>
      </c>
      <c r="C52" s="36" t="s">
        <v>168</v>
      </c>
      <c r="D52" s="34" t="s">
        <v>44</v>
      </c>
      <c r="E52" s="35">
        <v>1065</v>
      </c>
      <c r="F52" s="35">
        <v>138099.19</v>
      </c>
      <c r="G52" s="35">
        <v>5473.5</v>
      </c>
      <c r="H52" s="35">
        <v>114779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</row>
    <row r="53" spans="1:62" x14ac:dyDescent="0.25">
      <c r="A53" s="34" t="s">
        <v>241</v>
      </c>
      <c r="B53" s="35" t="s">
        <v>222</v>
      </c>
      <c r="C53" s="36" t="s">
        <v>169</v>
      </c>
      <c r="D53" s="34" t="s">
        <v>45</v>
      </c>
      <c r="E53" s="35">
        <v>1771</v>
      </c>
      <c r="F53" s="35">
        <v>96169.87</v>
      </c>
      <c r="G53" s="35">
        <v>7705.5</v>
      </c>
      <c r="H53" s="35">
        <v>174049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</row>
    <row r="54" spans="1:62" x14ac:dyDescent="0.25">
      <c r="A54" s="34" t="s">
        <v>240</v>
      </c>
      <c r="B54" s="35" t="s">
        <v>228</v>
      </c>
      <c r="C54" s="36" t="s">
        <v>170</v>
      </c>
      <c r="D54" s="34" t="s">
        <v>48</v>
      </c>
      <c r="E54" s="35">
        <v>485</v>
      </c>
      <c r="F54" s="35">
        <v>76321.650000000009</v>
      </c>
      <c r="G54" s="35">
        <v>3226</v>
      </c>
      <c r="H54" s="35">
        <v>85126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</row>
    <row r="55" spans="1:62" x14ac:dyDescent="0.25">
      <c r="A55" s="34" t="s">
        <v>241</v>
      </c>
      <c r="B55" s="35" t="s">
        <v>224</v>
      </c>
      <c r="C55" s="36" t="s">
        <v>171</v>
      </c>
      <c r="D55" s="34" t="s">
        <v>108</v>
      </c>
      <c r="E55" s="35">
        <v>448</v>
      </c>
      <c r="F55" s="35">
        <v>47210.009999999995</v>
      </c>
      <c r="G55" s="35">
        <v>1812.5</v>
      </c>
      <c r="H55" s="35">
        <v>40127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</row>
    <row r="56" spans="1:62" x14ac:dyDescent="0.25">
      <c r="A56" s="34" t="s">
        <v>242</v>
      </c>
      <c r="B56" s="35" t="s">
        <v>237</v>
      </c>
      <c r="C56" s="36" t="s">
        <v>172</v>
      </c>
      <c r="D56" s="34" t="s">
        <v>50</v>
      </c>
      <c r="E56" s="35">
        <v>988</v>
      </c>
      <c r="F56" s="35">
        <v>48581.03</v>
      </c>
      <c r="G56" s="35">
        <v>1413</v>
      </c>
      <c r="H56" s="35">
        <v>48861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</row>
    <row r="57" spans="1:62" x14ac:dyDescent="0.25">
      <c r="A57" s="34" t="s">
        <v>239</v>
      </c>
      <c r="B57" s="35" t="s">
        <v>220</v>
      </c>
      <c r="C57" s="36" t="s">
        <v>173</v>
      </c>
      <c r="D57" s="34" t="s">
        <v>46</v>
      </c>
      <c r="E57" s="35">
        <v>42420</v>
      </c>
      <c r="F57" s="35">
        <v>2857592.26</v>
      </c>
      <c r="G57" s="35">
        <v>118791.5</v>
      </c>
      <c r="H57" s="35">
        <v>2906001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</row>
    <row r="58" spans="1:62" x14ac:dyDescent="0.25">
      <c r="A58" s="34" t="s">
        <v>240</v>
      </c>
      <c r="B58" s="35" t="s">
        <v>228</v>
      </c>
      <c r="C58" s="36" t="s">
        <v>174</v>
      </c>
      <c r="D58" s="34" t="s">
        <v>47</v>
      </c>
      <c r="E58" s="35">
        <v>3681</v>
      </c>
      <c r="F58" s="35">
        <v>314379.20999999996</v>
      </c>
      <c r="G58" s="35">
        <v>9655.5</v>
      </c>
      <c r="H58" s="35">
        <v>243567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</row>
    <row r="59" spans="1:62" x14ac:dyDescent="0.25">
      <c r="A59" s="34" t="s">
        <v>243</v>
      </c>
      <c r="B59" s="35" t="s">
        <v>229</v>
      </c>
      <c r="C59" s="36" t="s">
        <v>175</v>
      </c>
      <c r="D59" s="34" t="s">
        <v>49</v>
      </c>
      <c r="E59" s="35">
        <v>533</v>
      </c>
      <c r="F59" s="35">
        <v>35126.320000000007</v>
      </c>
      <c r="G59" s="35">
        <v>2094.5</v>
      </c>
      <c r="H59" s="35">
        <v>47225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</row>
    <row r="60" spans="1:62" x14ac:dyDescent="0.25">
      <c r="A60" s="34" t="s">
        <v>242</v>
      </c>
      <c r="B60" s="35" t="s">
        <v>225</v>
      </c>
      <c r="C60" s="36" t="s">
        <v>176</v>
      </c>
      <c r="D60" s="34" t="s">
        <v>51</v>
      </c>
      <c r="E60" s="35">
        <v>8117</v>
      </c>
      <c r="F60" s="35">
        <v>705619.87999999989</v>
      </c>
      <c r="G60" s="35">
        <v>20186</v>
      </c>
      <c r="H60" s="35">
        <v>613630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</row>
    <row r="61" spans="1:62" x14ac:dyDescent="0.25">
      <c r="A61" s="34" t="s">
        <v>240</v>
      </c>
      <c r="B61" s="35" t="s">
        <v>221</v>
      </c>
      <c r="C61" s="36" t="s">
        <v>177</v>
      </c>
      <c r="D61" s="34" t="s">
        <v>52</v>
      </c>
      <c r="E61" s="35">
        <v>2167</v>
      </c>
      <c r="F61" s="35">
        <v>162828.30999999997</v>
      </c>
      <c r="G61" s="35">
        <v>7035.5</v>
      </c>
      <c r="H61" s="35">
        <v>185795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</row>
    <row r="62" spans="1:62" x14ac:dyDescent="0.25">
      <c r="A62" s="34" t="s">
        <v>239</v>
      </c>
      <c r="B62" s="35" t="s">
        <v>230</v>
      </c>
      <c r="C62" s="36" t="s">
        <v>178</v>
      </c>
      <c r="D62" s="34" t="s">
        <v>53</v>
      </c>
      <c r="E62" s="35">
        <v>18758</v>
      </c>
      <c r="F62" s="35">
        <v>1005247.2599999995</v>
      </c>
      <c r="G62" s="35">
        <v>53806</v>
      </c>
      <c r="H62" s="35">
        <v>1406346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</row>
    <row r="63" spans="1:62" x14ac:dyDescent="0.25">
      <c r="A63" s="34" t="s">
        <v>239</v>
      </c>
      <c r="B63" s="35" t="s">
        <v>230</v>
      </c>
      <c r="C63" s="36" t="s">
        <v>179</v>
      </c>
      <c r="D63" s="34" t="s">
        <v>54</v>
      </c>
      <c r="E63" s="35">
        <v>8142</v>
      </c>
      <c r="F63" s="35">
        <v>736922.1399999999</v>
      </c>
      <c r="G63" s="35">
        <v>33098</v>
      </c>
      <c r="H63" s="35">
        <v>791980</v>
      </c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</row>
    <row r="64" spans="1:62" x14ac:dyDescent="0.25">
      <c r="A64" s="34" t="s">
        <v>243</v>
      </c>
      <c r="B64" s="35" t="s">
        <v>227</v>
      </c>
      <c r="C64" s="36" t="s">
        <v>180</v>
      </c>
      <c r="D64" s="34" t="s">
        <v>57</v>
      </c>
      <c r="E64" s="35">
        <v>1013</v>
      </c>
      <c r="F64" s="35">
        <v>267972.90000000002</v>
      </c>
      <c r="G64" s="35">
        <v>6506.5</v>
      </c>
      <c r="H64" s="35">
        <v>147565</v>
      </c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</row>
    <row r="65" spans="1:62" x14ac:dyDescent="0.25">
      <c r="A65" s="34" t="s">
        <v>239</v>
      </c>
      <c r="B65" s="35" t="s">
        <v>220</v>
      </c>
      <c r="C65" s="36" t="s">
        <v>181</v>
      </c>
      <c r="D65" s="34" t="s">
        <v>55</v>
      </c>
      <c r="E65" s="35">
        <v>16755</v>
      </c>
      <c r="F65" s="35">
        <v>955132.55999999982</v>
      </c>
      <c r="G65" s="35">
        <v>41027.5</v>
      </c>
      <c r="H65" s="35">
        <v>1186906</v>
      </c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</row>
    <row r="66" spans="1:62" x14ac:dyDescent="0.25">
      <c r="A66" s="34" t="s">
        <v>243</v>
      </c>
      <c r="B66" s="35" t="s">
        <v>229</v>
      </c>
      <c r="C66" s="36" t="s">
        <v>182</v>
      </c>
      <c r="D66" s="34" t="s">
        <v>63</v>
      </c>
      <c r="E66" s="35">
        <v>1490</v>
      </c>
      <c r="F66" s="35">
        <v>227711.23</v>
      </c>
      <c r="G66" s="35">
        <v>6353.5</v>
      </c>
      <c r="H66" s="35">
        <v>161504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</row>
    <row r="67" spans="1:62" x14ac:dyDescent="0.25">
      <c r="A67" s="34" t="s">
        <v>240</v>
      </c>
      <c r="B67" s="35" t="s">
        <v>228</v>
      </c>
      <c r="C67" s="36" t="s">
        <v>183</v>
      </c>
      <c r="D67" s="34" t="s">
        <v>66</v>
      </c>
      <c r="E67" s="35">
        <v>7053</v>
      </c>
      <c r="F67" s="35">
        <v>500620.8200000003</v>
      </c>
      <c r="G67" s="35">
        <v>22233</v>
      </c>
      <c r="H67" s="35">
        <v>584396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</row>
    <row r="68" spans="1:62" x14ac:dyDescent="0.25">
      <c r="A68" s="34" t="s">
        <v>241</v>
      </c>
      <c r="B68" s="35" t="s">
        <v>238</v>
      </c>
      <c r="C68" s="36" t="s">
        <v>184</v>
      </c>
      <c r="D68" s="34" t="s">
        <v>59</v>
      </c>
      <c r="E68" s="35">
        <v>1341</v>
      </c>
      <c r="F68" s="35">
        <v>156316.59</v>
      </c>
      <c r="G68" s="35">
        <v>4878.5</v>
      </c>
      <c r="H68" s="35">
        <v>115654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</row>
    <row r="69" spans="1:62" x14ac:dyDescent="0.25">
      <c r="A69" s="34" t="s">
        <v>241</v>
      </c>
      <c r="B69" s="35" t="s">
        <v>222</v>
      </c>
      <c r="C69" s="36" t="s">
        <v>268</v>
      </c>
      <c r="D69" s="34" t="s">
        <v>266</v>
      </c>
      <c r="E69" s="35">
        <v>14</v>
      </c>
      <c r="F69" s="35">
        <v>716.78</v>
      </c>
      <c r="G69" s="35">
        <v>53.5</v>
      </c>
      <c r="H69" s="35">
        <v>1373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</row>
    <row r="70" spans="1:62" x14ac:dyDescent="0.25">
      <c r="A70" s="34" t="s">
        <v>242</v>
      </c>
      <c r="B70" s="35" t="s">
        <v>233</v>
      </c>
      <c r="C70" s="36" t="s">
        <v>185</v>
      </c>
      <c r="D70" s="34" t="s">
        <v>58</v>
      </c>
      <c r="E70" s="35">
        <v>99</v>
      </c>
      <c r="F70" s="35">
        <v>7734.5100000000011</v>
      </c>
      <c r="G70" s="35">
        <v>245</v>
      </c>
      <c r="H70" s="35">
        <v>5981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</row>
    <row r="71" spans="1:62" x14ac:dyDescent="0.25">
      <c r="A71" s="34" t="s">
        <v>243</v>
      </c>
      <c r="B71" s="35" t="s">
        <v>229</v>
      </c>
      <c r="C71" s="36" t="s">
        <v>186</v>
      </c>
      <c r="D71" s="34" t="s">
        <v>56</v>
      </c>
      <c r="E71" s="35">
        <v>1937</v>
      </c>
      <c r="F71" s="35">
        <v>144042.07999999999</v>
      </c>
      <c r="G71" s="35">
        <v>7705.5</v>
      </c>
      <c r="H71" s="35">
        <v>179300</v>
      </c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</row>
    <row r="72" spans="1:62" x14ac:dyDescent="0.25">
      <c r="A72" s="34" t="s">
        <v>241</v>
      </c>
      <c r="B72" s="35" t="s">
        <v>224</v>
      </c>
      <c r="C72" s="36" t="s">
        <v>187</v>
      </c>
      <c r="D72" s="34" t="s">
        <v>60</v>
      </c>
      <c r="E72" s="35">
        <v>131</v>
      </c>
      <c r="F72" s="35">
        <v>23195.57</v>
      </c>
      <c r="G72" s="35">
        <v>571.5</v>
      </c>
      <c r="H72" s="35">
        <v>12588</v>
      </c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</row>
    <row r="73" spans="1:62" x14ac:dyDescent="0.25">
      <c r="A73" s="34" t="s">
        <v>241</v>
      </c>
      <c r="B73" s="35" t="s">
        <v>224</v>
      </c>
      <c r="C73" s="36" t="s">
        <v>188</v>
      </c>
      <c r="D73" s="34" t="s">
        <v>65</v>
      </c>
      <c r="E73" s="35">
        <v>1053</v>
      </c>
      <c r="F73" s="35">
        <v>97417.690000000017</v>
      </c>
      <c r="G73" s="35">
        <v>5608.5</v>
      </c>
      <c r="H73" s="35">
        <v>113344</v>
      </c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</row>
    <row r="74" spans="1:62" x14ac:dyDescent="0.25">
      <c r="A74" s="34" t="s">
        <v>243</v>
      </c>
      <c r="B74" s="35" t="s">
        <v>236</v>
      </c>
      <c r="C74" s="36" t="s">
        <v>189</v>
      </c>
      <c r="D74" s="34" t="s">
        <v>61</v>
      </c>
      <c r="E74" s="35">
        <v>1119</v>
      </c>
      <c r="F74" s="35">
        <v>251447.81000000006</v>
      </c>
      <c r="G74" s="35">
        <v>6554</v>
      </c>
      <c r="H74" s="35">
        <v>168885</v>
      </c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</row>
    <row r="75" spans="1:62" x14ac:dyDescent="0.25">
      <c r="A75" s="34" t="s">
        <v>242</v>
      </c>
      <c r="B75" s="35" t="s">
        <v>237</v>
      </c>
      <c r="C75" s="36" t="s">
        <v>190</v>
      </c>
      <c r="D75" s="34" t="s">
        <v>67</v>
      </c>
      <c r="E75" s="35">
        <v>1422</v>
      </c>
      <c r="F75" s="35">
        <v>30398.269999999997</v>
      </c>
      <c r="G75" s="35">
        <v>2254</v>
      </c>
      <c r="H75" s="35">
        <v>72207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</row>
    <row r="76" spans="1:62" x14ac:dyDescent="0.25">
      <c r="A76" s="34" t="s">
        <v>241</v>
      </c>
      <c r="B76" s="35" t="s">
        <v>224</v>
      </c>
      <c r="C76" s="36" t="s">
        <v>191</v>
      </c>
      <c r="D76" s="34" t="s">
        <v>62</v>
      </c>
      <c r="E76" s="35">
        <v>251</v>
      </c>
      <c r="F76" s="35">
        <v>65670.97</v>
      </c>
      <c r="G76" s="35">
        <v>1339</v>
      </c>
      <c r="H76" s="35">
        <v>27803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</row>
    <row r="77" spans="1:62" x14ac:dyDescent="0.25">
      <c r="A77" s="34" t="s">
        <v>239</v>
      </c>
      <c r="B77" s="35" t="s">
        <v>220</v>
      </c>
      <c r="C77" s="36" t="s">
        <v>192</v>
      </c>
      <c r="D77" s="34" t="s">
        <v>70</v>
      </c>
      <c r="E77" s="35">
        <v>8626</v>
      </c>
      <c r="F77" s="35">
        <v>457083.44999999995</v>
      </c>
      <c r="G77" s="35">
        <v>16892</v>
      </c>
      <c r="H77" s="35">
        <v>398195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</row>
    <row r="78" spans="1:62" x14ac:dyDescent="0.25">
      <c r="A78" s="34" t="s">
        <v>243</v>
      </c>
      <c r="B78" s="35" t="s">
        <v>229</v>
      </c>
      <c r="C78" s="36" t="s">
        <v>193</v>
      </c>
      <c r="D78" s="34" t="s">
        <v>68</v>
      </c>
      <c r="E78" s="35">
        <v>677</v>
      </c>
      <c r="F78" s="35">
        <v>170385.26</v>
      </c>
      <c r="G78" s="35">
        <v>3950.5</v>
      </c>
      <c r="H78" s="35">
        <v>96536</v>
      </c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</row>
    <row r="79" spans="1:62" x14ac:dyDescent="0.25">
      <c r="A79" s="34" t="s">
        <v>242</v>
      </c>
      <c r="B79" s="35" t="s">
        <v>232</v>
      </c>
      <c r="C79" s="36" t="s">
        <v>122</v>
      </c>
      <c r="D79" s="34" t="s">
        <v>109</v>
      </c>
      <c r="E79" s="35">
        <v>11343</v>
      </c>
      <c r="F79" s="35">
        <v>342120.92000000004</v>
      </c>
      <c r="G79" s="35">
        <v>23327.5</v>
      </c>
      <c r="H79" s="35">
        <v>564985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</row>
    <row r="80" spans="1:62" x14ac:dyDescent="0.25">
      <c r="A80" s="34" t="s">
        <v>243</v>
      </c>
      <c r="B80" s="35" t="s">
        <v>229</v>
      </c>
      <c r="C80" s="36" t="s">
        <v>123</v>
      </c>
      <c r="D80" s="34" t="s">
        <v>245</v>
      </c>
      <c r="E80" s="35">
        <v>185</v>
      </c>
      <c r="F80" s="35">
        <v>16666.739999999998</v>
      </c>
      <c r="G80" s="35">
        <v>822</v>
      </c>
      <c r="H80" s="35">
        <v>17563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</row>
    <row r="81" spans="1:62" x14ac:dyDescent="0.25">
      <c r="A81" s="34" t="s">
        <v>241</v>
      </c>
      <c r="B81" s="35" t="s">
        <v>234</v>
      </c>
      <c r="C81" s="36" t="s">
        <v>194</v>
      </c>
      <c r="D81" s="34" t="s">
        <v>71</v>
      </c>
      <c r="E81" s="35">
        <v>7796</v>
      </c>
      <c r="F81" s="35">
        <v>212119.33</v>
      </c>
      <c r="G81" s="35">
        <v>21149.5</v>
      </c>
      <c r="H81" s="35">
        <v>578188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</row>
    <row r="82" spans="1:62" x14ac:dyDescent="0.25">
      <c r="A82" s="34" t="s">
        <v>243</v>
      </c>
      <c r="B82" s="35" t="s">
        <v>229</v>
      </c>
      <c r="C82" s="36" t="s">
        <v>195</v>
      </c>
      <c r="D82" s="34" t="s">
        <v>73</v>
      </c>
      <c r="E82" s="35">
        <v>241</v>
      </c>
      <c r="F82" s="35">
        <v>26680.23</v>
      </c>
      <c r="G82" s="35">
        <v>963</v>
      </c>
      <c r="H82" s="35">
        <v>20130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</row>
    <row r="83" spans="1:62" x14ac:dyDescent="0.25">
      <c r="A83" s="34" t="s">
        <v>241</v>
      </c>
      <c r="B83" s="35" t="s">
        <v>234</v>
      </c>
      <c r="C83" s="36" t="s">
        <v>196</v>
      </c>
      <c r="D83" s="34" t="s">
        <v>72</v>
      </c>
      <c r="E83" s="35">
        <v>11332</v>
      </c>
      <c r="F83" s="35">
        <v>630433.76999999979</v>
      </c>
      <c r="G83" s="35">
        <v>26320</v>
      </c>
      <c r="H83" s="35">
        <v>599966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</row>
    <row r="84" spans="1:62" x14ac:dyDescent="0.25">
      <c r="A84" s="34" t="s">
        <v>243</v>
      </c>
      <c r="B84" s="35" t="s">
        <v>227</v>
      </c>
      <c r="C84" s="36" t="s">
        <v>197</v>
      </c>
      <c r="D84" s="34" t="s">
        <v>74</v>
      </c>
      <c r="E84" s="35">
        <v>1373</v>
      </c>
      <c r="F84" s="35">
        <v>251253.53000000003</v>
      </c>
      <c r="G84" s="35">
        <v>8578</v>
      </c>
      <c r="H84" s="35">
        <v>197847</v>
      </c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</row>
    <row r="85" spans="1:62" x14ac:dyDescent="0.25">
      <c r="A85" s="34" t="s">
        <v>242</v>
      </c>
      <c r="B85" s="35" t="s">
        <v>225</v>
      </c>
      <c r="C85" s="36" t="s">
        <v>198</v>
      </c>
      <c r="D85" s="34" t="s">
        <v>75</v>
      </c>
      <c r="E85" s="35">
        <v>33643</v>
      </c>
      <c r="F85" s="35">
        <v>3257930.4600000009</v>
      </c>
      <c r="G85" s="35">
        <v>84497</v>
      </c>
      <c r="H85" s="35">
        <v>2448524</v>
      </c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</row>
    <row r="86" spans="1:62" x14ac:dyDescent="0.25">
      <c r="A86" s="34" t="s">
        <v>239</v>
      </c>
      <c r="B86" s="35" t="s">
        <v>230</v>
      </c>
      <c r="C86" s="36" t="s">
        <v>199</v>
      </c>
      <c r="D86" s="34" t="s">
        <v>80</v>
      </c>
      <c r="E86" s="35">
        <v>14165</v>
      </c>
      <c r="F86" s="35">
        <v>1381455.0200000003</v>
      </c>
      <c r="G86" s="35">
        <v>37029</v>
      </c>
      <c r="H86" s="35">
        <v>1032455</v>
      </c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</row>
    <row r="87" spans="1:62" x14ac:dyDescent="0.25">
      <c r="A87" s="34" t="s">
        <v>240</v>
      </c>
      <c r="B87" s="35" t="s">
        <v>235</v>
      </c>
      <c r="C87" s="36" t="s">
        <v>200</v>
      </c>
      <c r="D87" s="34" t="s">
        <v>81</v>
      </c>
      <c r="E87" s="35">
        <v>9</v>
      </c>
      <c r="F87" s="35">
        <v>831.98</v>
      </c>
      <c r="G87" s="35">
        <v>33</v>
      </c>
      <c r="H87" s="35">
        <v>713</v>
      </c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</row>
    <row r="88" spans="1:62" x14ac:dyDescent="0.25">
      <c r="A88" s="34" t="s">
        <v>241</v>
      </c>
      <c r="B88" s="35" t="s">
        <v>224</v>
      </c>
      <c r="C88" s="36" t="s">
        <v>201</v>
      </c>
      <c r="D88" s="34" t="s">
        <v>76</v>
      </c>
      <c r="E88" s="35">
        <v>36</v>
      </c>
      <c r="F88" s="35">
        <v>4168.24</v>
      </c>
      <c r="G88" s="35">
        <v>141</v>
      </c>
      <c r="H88" s="35">
        <v>3214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</row>
    <row r="89" spans="1:62" x14ac:dyDescent="0.25">
      <c r="A89" s="34" t="s">
        <v>239</v>
      </c>
      <c r="B89" s="35" t="s">
        <v>220</v>
      </c>
      <c r="C89" s="36" t="s">
        <v>202</v>
      </c>
      <c r="D89" s="34" t="s">
        <v>79</v>
      </c>
      <c r="E89" s="35">
        <v>9191</v>
      </c>
      <c r="F89" s="35">
        <v>367246.48000000004</v>
      </c>
      <c r="G89" s="35">
        <v>16436.5</v>
      </c>
      <c r="H89" s="35">
        <v>424477</v>
      </c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</row>
    <row r="90" spans="1:62" x14ac:dyDescent="0.25">
      <c r="A90" s="34" t="s">
        <v>240</v>
      </c>
      <c r="B90" s="35" t="s">
        <v>228</v>
      </c>
      <c r="C90" s="36" t="s">
        <v>203</v>
      </c>
      <c r="D90" s="34" t="s">
        <v>77</v>
      </c>
      <c r="E90" s="35">
        <v>1541</v>
      </c>
      <c r="F90" s="35">
        <v>103795.34000000001</v>
      </c>
      <c r="G90" s="35">
        <v>4935</v>
      </c>
      <c r="H90" s="35">
        <v>109525</v>
      </c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</row>
    <row r="91" spans="1:62" x14ac:dyDescent="0.25">
      <c r="A91" s="34" t="s">
        <v>242</v>
      </c>
      <c r="B91" s="35" t="s">
        <v>226</v>
      </c>
      <c r="C91" s="36" t="s">
        <v>204</v>
      </c>
      <c r="D91" s="34" t="s">
        <v>82</v>
      </c>
      <c r="E91" s="35">
        <v>1764</v>
      </c>
      <c r="F91" s="35">
        <v>118656.77999999998</v>
      </c>
      <c r="G91" s="35">
        <v>6136</v>
      </c>
      <c r="H91" s="35">
        <v>161365</v>
      </c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</row>
    <row r="92" spans="1:62" x14ac:dyDescent="0.25">
      <c r="A92" s="34" t="s">
        <v>242</v>
      </c>
      <c r="B92" s="35" t="s">
        <v>233</v>
      </c>
      <c r="C92" s="36" t="s">
        <v>205</v>
      </c>
      <c r="D92" s="34" t="s">
        <v>83</v>
      </c>
      <c r="E92" s="35">
        <v>58</v>
      </c>
      <c r="F92" s="35">
        <v>2495.67</v>
      </c>
      <c r="G92" s="35">
        <v>141.5</v>
      </c>
      <c r="H92" s="35">
        <v>3423</v>
      </c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</row>
    <row r="93" spans="1:62" x14ac:dyDescent="0.25">
      <c r="A93" s="34" t="s">
        <v>241</v>
      </c>
      <c r="B93" s="35" t="s">
        <v>238</v>
      </c>
      <c r="C93" s="36" t="s">
        <v>206</v>
      </c>
      <c r="D93" s="34" t="s">
        <v>86</v>
      </c>
      <c r="E93" s="35">
        <v>186</v>
      </c>
      <c r="F93" s="35">
        <v>26475.719999999994</v>
      </c>
      <c r="G93" s="35">
        <v>614</v>
      </c>
      <c r="H93" s="35">
        <v>14614</v>
      </c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</row>
    <row r="94" spans="1:62" x14ac:dyDescent="0.25">
      <c r="A94" s="34" t="s">
        <v>240</v>
      </c>
      <c r="B94" s="35" t="s">
        <v>221</v>
      </c>
      <c r="C94" s="36" t="s">
        <v>207</v>
      </c>
      <c r="D94" s="34" t="s">
        <v>84</v>
      </c>
      <c r="E94" s="35">
        <v>2545</v>
      </c>
      <c r="F94" s="35">
        <v>221930.8599999999</v>
      </c>
      <c r="G94" s="35">
        <v>8427.5</v>
      </c>
      <c r="H94" s="35">
        <v>213758</v>
      </c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</row>
    <row r="95" spans="1:62" x14ac:dyDescent="0.25">
      <c r="A95" s="34" t="s">
        <v>239</v>
      </c>
      <c r="B95" s="35" t="s">
        <v>220</v>
      </c>
      <c r="C95" s="36" t="s">
        <v>208</v>
      </c>
      <c r="D95" s="34" t="s">
        <v>85</v>
      </c>
      <c r="E95" s="35">
        <v>10154</v>
      </c>
      <c r="F95" s="35">
        <v>769914.3</v>
      </c>
      <c r="G95" s="35">
        <v>35592</v>
      </c>
      <c r="H95" s="35">
        <v>966444</v>
      </c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</row>
    <row r="96" spans="1:62" x14ac:dyDescent="0.25">
      <c r="A96" s="34" t="s">
        <v>243</v>
      </c>
      <c r="B96" s="35" t="s">
        <v>247</v>
      </c>
      <c r="C96" s="36" t="s">
        <v>249</v>
      </c>
      <c r="D96" s="34" t="s">
        <v>244</v>
      </c>
      <c r="E96" s="35">
        <v>4429</v>
      </c>
      <c r="F96" s="35">
        <v>440740</v>
      </c>
      <c r="G96" s="35">
        <v>15409</v>
      </c>
      <c r="H96" s="35">
        <v>362664</v>
      </c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</row>
    <row r="97" spans="1:62" x14ac:dyDescent="0.25">
      <c r="A97" s="34" t="s">
        <v>243</v>
      </c>
      <c r="B97" s="35" t="s">
        <v>227</v>
      </c>
      <c r="C97" s="36" t="s">
        <v>209</v>
      </c>
      <c r="D97" s="34" t="s">
        <v>88</v>
      </c>
      <c r="E97" s="35">
        <v>1579</v>
      </c>
      <c r="F97" s="35">
        <v>508065.53999999975</v>
      </c>
      <c r="G97" s="35">
        <v>9670.5</v>
      </c>
      <c r="H97" s="35">
        <v>232821</v>
      </c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</row>
    <row r="98" spans="1:62" x14ac:dyDescent="0.25">
      <c r="A98" s="34" t="s">
        <v>243</v>
      </c>
      <c r="B98" s="35" t="s">
        <v>236</v>
      </c>
      <c r="C98" s="36" t="s">
        <v>210</v>
      </c>
      <c r="D98" s="34" t="s">
        <v>87</v>
      </c>
      <c r="E98" s="35">
        <v>191</v>
      </c>
      <c r="F98" s="35">
        <v>51825.020000000004</v>
      </c>
      <c r="G98" s="35">
        <v>993</v>
      </c>
      <c r="H98" s="35">
        <v>24193</v>
      </c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</row>
    <row r="99" spans="1:62" x14ac:dyDescent="0.25">
      <c r="A99" s="34" t="s">
        <v>243</v>
      </c>
      <c r="B99" s="35" t="s">
        <v>236</v>
      </c>
      <c r="C99" s="36" t="s">
        <v>211</v>
      </c>
      <c r="D99" s="34" t="s">
        <v>89</v>
      </c>
      <c r="E99" s="35">
        <v>2271</v>
      </c>
      <c r="F99" s="35">
        <v>500533.3899999999</v>
      </c>
      <c r="G99" s="35">
        <v>14247</v>
      </c>
      <c r="H99" s="35">
        <v>375265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</row>
    <row r="100" spans="1:62" x14ac:dyDescent="0.25">
      <c r="A100" s="34" t="s">
        <v>240</v>
      </c>
      <c r="B100" s="35" t="s">
        <v>228</v>
      </c>
      <c r="C100" s="36" t="s">
        <v>212</v>
      </c>
      <c r="D100" s="34" t="s">
        <v>90</v>
      </c>
      <c r="E100" s="35">
        <v>2626</v>
      </c>
      <c r="F100" s="35">
        <v>265477.96000000002</v>
      </c>
      <c r="G100" s="35">
        <v>8041</v>
      </c>
      <c r="H100" s="35">
        <v>207120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</row>
    <row r="101" spans="1:62" x14ac:dyDescent="0.25">
      <c r="A101" s="34" t="s">
        <v>243</v>
      </c>
      <c r="B101" s="35" t="s">
        <v>227</v>
      </c>
      <c r="C101" s="36" t="s">
        <v>213</v>
      </c>
      <c r="D101" s="34" t="s">
        <v>93</v>
      </c>
      <c r="E101" s="35">
        <v>475</v>
      </c>
      <c r="F101" s="35">
        <v>74530.280000000013</v>
      </c>
      <c r="G101" s="35">
        <v>2619</v>
      </c>
      <c r="H101" s="35">
        <v>57717</v>
      </c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</row>
    <row r="102" spans="1:62" x14ac:dyDescent="0.25">
      <c r="A102" s="34" t="s">
        <v>240</v>
      </c>
      <c r="B102" s="35" t="s">
        <v>221</v>
      </c>
      <c r="C102" s="36" t="s">
        <v>214</v>
      </c>
      <c r="D102" s="34" t="s">
        <v>91</v>
      </c>
      <c r="E102" s="35">
        <v>23</v>
      </c>
      <c r="F102" s="35">
        <v>2058.2199999999998</v>
      </c>
      <c r="G102" s="35">
        <v>93.5</v>
      </c>
      <c r="H102" s="35">
        <v>2355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</row>
    <row r="103" spans="1:62" x14ac:dyDescent="0.25">
      <c r="A103" s="34" t="s">
        <v>240</v>
      </c>
      <c r="B103" s="35" t="s">
        <v>221</v>
      </c>
      <c r="C103" s="36" t="s">
        <v>215</v>
      </c>
      <c r="D103" s="34" t="s">
        <v>92</v>
      </c>
      <c r="E103" s="35">
        <v>3561</v>
      </c>
      <c r="F103" s="35">
        <v>194592.43</v>
      </c>
      <c r="G103" s="35">
        <v>10638.5</v>
      </c>
      <c r="H103" s="35">
        <v>269993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x14ac:dyDescent="0.25">
      <c r="A104" s="34" t="s">
        <v>243</v>
      </c>
      <c r="B104" s="35" t="s">
        <v>227</v>
      </c>
      <c r="C104" s="36" t="s">
        <v>216</v>
      </c>
      <c r="D104" s="34" t="s">
        <v>95</v>
      </c>
      <c r="E104" s="35">
        <v>591</v>
      </c>
      <c r="F104" s="35">
        <v>72964.52999999997</v>
      </c>
      <c r="G104" s="35">
        <v>3226</v>
      </c>
      <c r="H104" s="35">
        <v>86036</v>
      </c>
    </row>
    <row r="105" spans="1:62" x14ac:dyDescent="0.25">
      <c r="A105" s="34" t="s">
        <v>242</v>
      </c>
      <c r="B105" s="35" t="s">
        <v>232</v>
      </c>
      <c r="C105" s="36" t="s">
        <v>217</v>
      </c>
      <c r="D105" s="34" t="s">
        <v>97</v>
      </c>
      <c r="E105" s="35">
        <v>20773</v>
      </c>
      <c r="F105" s="35">
        <v>746571.07</v>
      </c>
      <c r="G105" s="35">
        <v>41113.5</v>
      </c>
      <c r="H105" s="35">
        <v>1042508</v>
      </c>
    </row>
    <row r="106" spans="1:62" x14ac:dyDescent="0.25">
      <c r="A106" s="34" t="s">
        <v>243</v>
      </c>
      <c r="B106" s="35" t="s">
        <v>227</v>
      </c>
      <c r="C106" s="36" t="s">
        <v>218</v>
      </c>
      <c r="D106" s="34" t="s">
        <v>94</v>
      </c>
      <c r="E106" s="35">
        <v>2235</v>
      </c>
      <c r="F106" s="35">
        <v>526074.0900000002</v>
      </c>
      <c r="G106" s="35">
        <v>13089</v>
      </c>
      <c r="H106" s="35">
        <v>351655</v>
      </c>
    </row>
    <row r="107" spans="1:62" x14ac:dyDescent="0.25">
      <c r="A107" s="34" t="s">
        <v>241</v>
      </c>
      <c r="B107" s="35" t="s">
        <v>234</v>
      </c>
      <c r="C107" s="36" t="s">
        <v>219</v>
      </c>
      <c r="D107" s="34" t="s">
        <v>96</v>
      </c>
      <c r="E107" s="35">
        <v>193</v>
      </c>
      <c r="F107" s="35">
        <v>19724.359999999997</v>
      </c>
      <c r="G107" s="35">
        <v>666</v>
      </c>
      <c r="H107" s="35">
        <v>15609</v>
      </c>
    </row>
    <row r="109" spans="1:62" x14ac:dyDescent="0.25">
      <c r="H109" s="23"/>
      <c r="I109" s="23"/>
      <c r="J109" s="23"/>
      <c r="K109" s="23"/>
      <c r="M109" s="23"/>
    </row>
  </sheetData>
  <autoFilter ref="A4:H107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09"/>
  <sheetViews>
    <sheetView workbookViewId="0">
      <pane xSplit="4" ySplit="4" topLeftCell="E5" activePane="bottomRight" state="frozen"/>
      <selection activeCell="E5" sqref="E5:H230"/>
      <selection pane="topRight" activeCell="E5" sqref="E5:H230"/>
      <selection pane="bottomLeft" activeCell="E5" sqref="E5:H230"/>
      <selection pane="bottomRight" activeCell="I3" sqref="I3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.85546875" style="24" bestFit="1" customWidth="1"/>
    <col min="4" max="4" width="27" style="23" customWidth="1"/>
    <col min="5" max="7" width="17.7109375" style="23" customWidth="1"/>
    <col min="8" max="8" width="17.7109375" style="38" customWidth="1"/>
    <col min="9" max="9" width="16.42578125" style="24" bestFit="1" customWidth="1"/>
    <col min="10" max="10" width="14.5703125" style="24" bestFit="1" customWidth="1"/>
    <col min="11" max="11" width="18.7109375" style="24" bestFit="1" customWidth="1"/>
    <col min="12" max="12" width="15.7109375" style="23" bestFit="1" customWidth="1"/>
    <col min="13" max="13" width="16.85546875" style="24" bestFit="1" customWidth="1"/>
    <col min="14" max="14" width="10.7109375" style="25" bestFit="1" customWidth="1"/>
    <col min="15" max="15" width="9.140625" style="24"/>
    <col min="16" max="16" width="16.42578125" style="24" bestFit="1" customWidth="1"/>
    <col min="17" max="18" width="9.140625" style="24"/>
    <col min="19" max="19" width="9.140625" style="23"/>
    <col min="20" max="20" width="11.7109375" style="24" bestFit="1" customWidth="1"/>
    <col min="21" max="21" width="9.140625" style="25"/>
    <col min="22" max="22" width="9.140625" style="24"/>
    <col min="23" max="23" width="13.85546875" style="24" bestFit="1" customWidth="1"/>
    <col min="24" max="25" width="9.140625" style="24"/>
    <col min="26" max="26" width="9.140625" style="23"/>
    <col min="27" max="27" width="11.7109375" style="24" bestFit="1" customWidth="1"/>
    <col min="28" max="28" width="9.140625" style="25"/>
    <col min="29" max="29" width="9.140625" style="24"/>
    <col min="30" max="30" width="13.85546875" style="24" bestFit="1" customWidth="1"/>
    <col min="31" max="32" width="9.140625" style="24"/>
    <col min="33" max="33" width="9.140625" style="23"/>
    <col min="34" max="34" width="13.85546875" style="24" bestFit="1" customWidth="1"/>
    <col min="35" max="35" width="10.7109375" style="25" bestFit="1" customWidth="1"/>
    <col min="36" max="36" width="9.140625" style="24"/>
    <col min="37" max="37" width="16.42578125" style="24" bestFit="1" customWidth="1"/>
    <col min="38" max="38" width="10.140625" style="24" bestFit="1" customWidth="1"/>
    <col min="39" max="39" width="9.140625" style="24"/>
    <col min="40" max="40" width="9.140625" style="23"/>
    <col min="41" max="41" width="11.7109375" style="24" bestFit="1" customWidth="1"/>
    <col min="42" max="42" width="9.140625" style="25"/>
    <col min="43" max="43" width="9.140625" style="24"/>
    <col min="44" max="44" width="13.85546875" style="24" bestFit="1" customWidth="1"/>
    <col min="45" max="45" width="10.140625" style="24" bestFit="1" customWidth="1"/>
    <col min="46" max="46" width="9.140625" style="24"/>
    <col min="47" max="47" width="9.140625" style="23"/>
    <col min="48" max="48" width="11.7109375" style="24" bestFit="1" customWidth="1"/>
    <col min="49" max="49" width="9.140625" style="25"/>
    <col min="50" max="50" width="9.140625" style="24"/>
    <col min="51" max="51" width="13.85546875" style="24" bestFit="1" customWidth="1"/>
    <col min="52" max="52" width="11.7109375" style="24" bestFit="1" customWidth="1"/>
    <col min="53" max="53" width="9.140625" style="24"/>
    <col min="54" max="54" width="9.140625" style="23"/>
    <col min="55" max="55" width="10.140625" style="24" bestFit="1" customWidth="1"/>
    <col min="56" max="56" width="9.140625" style="25"/>
    <col min="57" max="57" width="9.140625" style="24"/>
    <col min="58" max="58" width="12.7109375" style="24" bestFit="1" customWidth="1"/>
    <col min="59" max="59" width="10.140625" style="24" bestFit="1" customWidth="1"/>
    <col min="60" max="60" width="9.140625" style="24"/>
    <col min="61" max="61" width="12.140625" style="24" customWidth="1"/>
    <col min="62" max="62" width="11.140625" style="24" customWidth="1"/>
    <col min="63" max="16384" width="9.140625" style="26"/>
  </cols>
  <sheetData>
    <row r="1" spans="1:62" ht="21" customHeight="1" x14ac:dyDescent="0.25">
      <c r="A1" s="47" t="s">
        <v>250</v>
      </c>
      <c r="B1" s="48"/>
      <c r="C1" s="48"/>
      <c r="D1" s="48"/>
      <c r="E1" s="48"/>
      <c r="F1" s="48"/>
      <c r="G1" s="48"/>
      <c r="H1" s="49"/>
    </row>
    <row r="2" spans="1:62" ht="18.75" customHeight="1" x14ac:dyDescent="0.25">
      <c r="A2" s="50" t="s">
        <v>261</v>
      </c>
      <c r="B2" s="51"/>
      <c r="C2" s="51"/>
      <c r="D2" s="51"/>
      <c r="E2" s="51"/>
      <c r="F2" s="51"/>
      <c r="G2" s="51"/>
      <c r="H2" s="52"/>
    </row>
    <row r="3" spans="1:62" x14ac:dyDescent="0.25">
      <c r="A3" s="53"/>
      <c r="B3" s="54"/>
      <c r="C3" s="54"/>
      <c r="D3" s="40" t="s">
        <v>251</v>
      </c>
      <c r="E3" s="27">
        <f>SUBTOTAL(9,E5:E107)</f>
        <v>2457111</v>
      </c>
      <c r="F3" s="27">
        <f>SUBTOTAL(9,F5:F107)</f>
        <v>2173595608.2800007</v>
      </c>
      <c r="G3" s="27">
        <f>SUBTOTAL(9,G5:G107)</f>
        <v>19311308.699999999</v>
      </c>
      <c r="H3" s="27">
        <f>SUBTOTAL(9,H5:H107)</f>
        <v>458602636</v>
      </c>
      <c r="I3" s="26"/>
      <c r="J3" s="46"/>
      <c r="K3" s="46"/>
      <c r="L3" s="46"/>
      <c r="M3" s="4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</row>
    <row r="4" spans="1:62" ht="47.25" x14ac:dyDescent="0.25">
      <c r="A4" s="28" t="s">
        <v>119</v>
      </c>
      <c r="B4" s="29" t="s">
        <v>120</v>
      </c>
      <c r="C4" s="30" t="s">
        <v>252</v>
      </c>
      <c r="D4" s="28" t="s">
        <v>111</v>
      </c>
      <c r="E4" s="29" t="s">
        <v>99</v>
      </c>
      <c r="F4" s="29" t="s">
        <v>100</v>
      </c>
      <c r="G4" s="29" t="s">
        <v>101</v>
      </c>
      <c r="H4" s="37" t="s">
        <v>264</v>
      </c>
      <c r="I4" s="32"/>
      <c r="J4" s="32"/>
      <c r="K4" s="32"/>
      <c r="L4" s="31"/>
      <c r="M4" s="32"/>
      <c r="N4" s="33"/>
      <c r="O4" s="32"/>
      <c r="P4" s="32"/>
      <c r="Q4" s="32"/>
      <c r="R4" s="32"/>
      <c r="S4" s="31"/>
      <c r="T4" s="32"/>
      <c r="U4" s="33"/>
      <c r="V4" s="32"/>
      <c r="W4" s="32"/>
      <c r="X4" s="32"/>
      <c r="Y4" s="32"/>
      <c r="Z4" s="31"/>
      <c r="AA4" s="32"/>
      <c r="AB4" s="33"/>
      <c r="AC4" s="32"/>
      <c r="AD4" s="32"/>
      <c r="AE4" s="32"/>
      <c r="AF4" s="32"/>
      <c r="AG4" s="31"/>
      <c r="AH4" s="32"/>
      <c r="AI4" s="33"/>
      <c r="AJ4" s="32"/>
      <c r="AK4" s="32"/>
      <c r="AL4" s="32"/>
      <c r="AM4" s="32"/>
      <c r="AN4" s="31"/>
      <c r="AO4" s="32"/>
      <c r="AP4" s="33"/>
      <c r="AQ4" s="32"/>
      <c r="AR4" s="32"/>
      <c r="AS4" s="32"/>
      <c r="AT4" s="32"/>
      <c r="AU4" s="31"/>
      <c r="AV4" s="32"/>
      <c r="AW4" s="33"/>
      <c r="AX4" s="32"/>
      <c r="AY4" s="32"/>
      <c r="AZ4" s="32"/>
      <c r="BA4" s="32"/>
      <c r="BB4" s="31"/>
      <c r="BC4" s="32"/>
      <c r="BD4" s="33"/>
      <c r="BE4" s="32"/>
      <c r="BF4" s="32"/>
      <c r="BG4" s="32"/>
      <c r="BH4" s="32"/>
      <c r="BI4" s="32"/>
      <c r="BJ4" s="32"/>
    </row>
    <row r="5" spans="1:62" x14ac:dyDescent="0.25">
      <c r="A5" s="34" t="s">
        <v>239</v>
      </c>
      <c r="B5" s="35" t="s">
        <v>220</v>
      </c>
      <c r="C5" s="36" t="s">
        <v>124</v>
      </c>
      <c r="D5" s="34" t="s">
        <v>0</v>
      </c>
      <c r="E5" s="35">
        <v>15882</v>
      </c>
      <c r="F5" s="35">
        <v>10382383.949999999</v>
      </c>
      <c r="G5" s="35">
        <v>114352</v>
      </c>
      <c r="H5" s="35">
        <v>2448983</v>
      </c>
    </row>
    <row r="6" spans="1:62" x14ac:dyDescent="0.25">
      <c r="A6" s="34" t="s">
        <v>240</v>
      </c>
      <c r="B6" s="35" t="s">
        <v>221</v>
      </c>
      <c r="C6" s="36" t="s">
        <v>125</v>
      </c>
      <c r="D6" s="34" t="s">
        <v>1</v>
      </c>
      <c r="E6" s="35">
        <v>10444</v>
      </c>
      <c r="F6" s="35">
        <v>10561242.23</v>
      </c>
      <c r="G6" s="35">
        <v>98172.5</v>
      </c>
      <c r="H6" s="35">
        <v>2441007</v>
      </c>
    </row>
    <row r="7" spans="1:62" x14ac:dyDescent="0.25">
      <c r="A7" s="34" t="s">
        <v>241</v>
      </c>
      <c r="B7" s="35" t="s">
        <v>222</v>
      </c>
      <c r="C7" s="36" t="s">
        <v>126</v>
      </c>
      <c r="D7" s="34" t="s">
        <v>2</v>
      </c>
      <c r="E7" s="35">
        <v>5309</v>
      </c>
      <c r="F7" s="35">
        <v>5975085.6699999981</v>
      </c>
      <c r="G7" s="35">
        <v>52823.5</v>
      </c>
      <c r="H7" s="35">
        <v>1273508</v>
      </c>
    </row>
    <row r="8" spans="1:62" x14ac:dyDescent="0.25">
      <c r="A8" s="34" t="s">
        <v>240</v>
      </c>
      <c r="B8" s="35" t="s">
        <v>223</v>
      </c>
      <c r="C8" s="36" t="s">
        <v>127</v>
      </c>
      <c r="D8" s="34" t="s">
        <v>3</v>
      </c>
      <c r="E8" s="35">
        <v>7594</v>
      </c>
      <c r="F8" s="35">
        <v>9177317.2899999991</v>
      </c>
      <c r="G8" s="35">
        <v>53556.5</v>
      </c>
      <c r="H8" s="35">
        <v>1240997</v>
      </c>
    </row>
    <row r="9" spans="1:62" x14ac:dyDescent="0.25">
      <c r="A9" s="34" t="s">
        <v>241</v>
      </c>
      <c r="B9" s="35" t="s">
        <v>224</v>
      </c>
      <c r="C9" s="36" t="s">
        <v>128</v>
      </c>
      <c r="D9" s="34" t="s">
        <v>6</v>
      </c>
      <c r="E9" s="35">
        <v>5110</v>
      </c>
      <c r="F9" s="35">
        <v>5981749.5</v>
      </c>
      <c r="G9" s="35">
        <v>52016.5</v>
      </c>
      <c r="H9" s="35">
        <v>1293218</v>
      </c>
    </row>
    <row r="10" spans="1:62" x14ac:dyDescent="0.25">
      <c r="A10" s="34" t="s">
        <v>241</v>
      </c>
      <c r="B10" s="35" t="s">
        <v>222</v>
      </c>
      <c r="C10" s="36" t="s">
        <v>129</v>
      </c>
      <c r="D10" s="34" t="s">
        <v>4</v>
      </c>
      <c r="E10" s="35">
        <v>10471</v>
      </c>
      <c r="F10" s="35">
        <v>7440210.7199999988</v>
      </c>
      <c r="G10" s="35">
        <v>93851</v>
      </c>
      <c r="H10" s="35">
        <v>2343288</v>
      </c>
    </row>
    <row r="11" spans="1:62" x14ac:dyDescent="0.25">
      <c r="A11" s="34" t="s">
        <v>240</v>
      </c>
      <c r="B11" s="35" t="s">
        <v>221</v>
      </c>
      <c r="C11" s="36" t="s">
        <v>130</v>
      </c>
      <c r="D11" s="34" t="s">
        <v>7</v>
      </c>
      <c r="E11" s="35">
        <v>8389</v>
      </c>
      <c r="F11" s="35">
        <v>5652626.9299999988</v>
      </c>
      <c r="G11" s="35">
        <v>75128</v>
      </c>
      <c r="H11" s="35">
        <v>1988974</v>
      </c>
    </row>
    <row r="12" spans="1:62" x14ac:dyDescent="0.25">
      <c r="A12" s="34" t="s">
        <v>242</v>
      </c>
      <c r="B12" s="35" t="s">
        <v>225</v>
      </c>
      <c r="C12" s="36" t="s">
        <v>131</v>
      </c>
      <c r="D12" s="34" t="s">
        <v>8</v>
      </c>
      <c r="E12" s="35">
        <v>9584</v>
      </c>
      <c r="F12" s="35">
        <v>7893248.5</v>
      </c>
      <c r="G12" s="35">
        <v>88409</v>
      </c>
      <c r="H12" s="35">
        <v>2444628</v>
      </c>
    </row>
    <row r="13" spans="1:62" x14ac:dyDescent="0.25">
      <c r="A13" s="34" t="s">
        <v>242</v>
      </c>
      <c r="B13" s="35" t="s">
        <v>226</v>
      </c>
      <c r="C13" s="36" t="s">
        <v>132</v>
      </c>
      <c r="D13" s="34" t="s">
        <v>9</v>
      </c>
      <c r="E13" s="35">
        <v>58110</v>
      </c>
      <c r="F13" s="35">
        <v>38549425.619999997</v>
      </c>
      <c r="G13" s="35">
        <v>394474</v>
      </c>
      <c r="H13" s="35">
        <v>8978679</v>
      </c>
    </row>
    <row r="14" spans="1:62" x14ac:dyDescent="0.25">
      <c r="A14" s="34" t="s">
        <v>243</v>
      </c>
      <c r="B14" s="35" t="s">
        <v>227</v>
      </c>
      <c r="C14" s="36" t="s">
        <v>133</v>
      </c>
      <c r="D14" s="34" t="s">
        <v>12</v>
      </c>
      <c r="E14" s="35">
        <v>8793</v>
      </c>
      <c r="F14" s="35">
        <v>8476311.9899999965</v>
      </c>
      <c r="G14" s="35">
        <v>78810</v>
      </c>
      <c r="H14" s="35">
        <v>1930419</v>
      </c>
    </row>
    <row r="15" spans="1:62" x14ac:dyDescent="0.25">
      <c r="A15" s="34" t="s">
        <v>242</v>
      </c>
      <c r="B15" s="35" t="s">
        <v>225</v>
      </c>
      <c r="C15" s="36" t="s">
        <v>134</v>
      </c>
      <c r="D15" s="34" t="s">
        <v>13</v>
      </c>
      <c r="E15" s="35">
        <v>4430</v>
      </c>
      <c r="F15" s="35">
        <v>4516317.5200000014</v>
      </c>
      <c r="G15" s="35">
        <v>48882</v>
      </c>
      <c r="H15" s="35">
        <v>1366929</v>
      </c>
    </row>
    <row r="16" spans="1:62" x14ac:dyDescent="0.25">
      <c r="A16" s="34" t="s">
        <v>240</v>
      </c>
      <c r="B16" s="35" t="s">
        <v>228</v>
      </c>
      <c r="C16" s="36" t="s">
        <v>135</v>
      </c>
      <c r="D16" s="34" t="s">
        <v>10</v>
      </c>
      <c r="E16" s="35">
        <v>67738</v>
      </c>
      <c r="F16" s="35">
        <v>45926990.000000015</v>
      </c>
      <c r="G16" s="35">
        <v>508469.5</v>
      </c>
      <c r="H16" s="35">
        <v>11869192</v>
      </c>
    </row>
    <row r="17" spans="1:62" x14ac:dyDescent="0.25">
      <c r="A17" s="34" t="s">
        <v>240</v>
      </c>
      <c r="B17" s="35" t="s">
        <v>221</v>
      </c>
      <c r="C17" s="36" t="s">
        <v>136</v>
      </c>
      <c r="D17" s="34" t="s">
        <v>11</v>
      </c>
      <c r="E17" s="35">
        <v>7148</v>
      </c>
      <c r="F17" s="35">
        <v>7673473.1200000001</v>
      </c>
      <c r="G17" s="35">
        <v>59447.5</v>
      </c>
      <c r="H17" s="35">
        <v>1552469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</row>
    <row r="18" spans="1:62" x14ac:dyDescent="0.25">
      <c r="A18" s="34" t="s">
        <v>243</v>
      </c>
      <c r="B18" s="35" t="s">
        <v>229</v>
      </c>
      <c r="C18" s="36" t="s">
        <v>137</v>
      </c>
      <c r="D18" s="34" t="s">
        <v>14</v>
      </c>
      <c r="E18" s="35">
        <v>23807</v>
      </c>
      <c r="F18" s="35">
        <v>27486400.559999995</v>
      </c>
      <c r="G18" s="35">
        <v>207071</v>
      </c>
      <c r="H18" s="35">
        <v>4864513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</row>
    <row r="19" spans="1:62" x14ac:dyDescent="0.25">
      <c r="A19" s="34" t="s">
        <v>243</v>
      </c>
      <c r="B19" s="35" t="s">
        <v>247</v>
      </c>
      <c r="C19" s="36" t="s">
        <v>248</v>
      </c>
      <c r="D19" s="34" t="s">
        <v>246</v>
      </c>
      <c r="E19" s="35">
        <v>2947</v>
      </c>
      <c r="F19" s="35">
        <v>5055922.6100000003</v>
      </c>
      <c r="G19" s="35">
        <v>33032.5</v>
      </c>
      <c r="H19" s="35">
        <v>915026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</row>
    <row r="20" spans="1:62" x14ac:dyDescent="0.25">
      <c r="A20" s="34" t="s">
        <v>240</v>
      </c>
      <c r="B20" s="35" t="s">
        <v>228</v>
      </c>
      <c r="C20" s="36" t="s">
        <v>138</v>
      </c>
      <c r="D20" s="34" t="s">
        <v>16</v>
      </c>
      <c r="E20" s="35">
        <v>48696</v>
      </c>
      <c r="F20" s="35">
        <v>36390724.550000012</v>
      </c>
      <c r="G20" s="35">
        <v>414670</v>
      </c>
      <c r="H20" s="35">
        <v>9947699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</row>
    <row r="21" spans="1:62" x14ac:dyDescent="0.25">
      <c r="A21" s="34" t="s">
        <v>242</v>
      </c>
      <c r="B21" s="35" t="s">
        <v>226</v>
      </c>
      <c r="C21" s="36" t="s">
        <v>139</v>
      </c>
      <c r="D21" s="34" t="s">
        <v>15</v>
      </c>
      <c r="E21" s="35">
        <v>19101</v>
      </c>
      <c r="F21" s="35">
        <v>13218363.15</v>
      </c>
      <c r="G21" s="35">
        <v>122195.2</v>
      </c>
      <c r="H21" s="35">
        <v>2650102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</row>
    <row r="22" spans="1:62" x14ac:dyDescent="0.25">
      <c r="A22" s="34" t="s">
        <v>239</v>
      </c>
      <c r="B22" s="35" t="s">
        <v>230</v>
      </c>
      <c r="C22" s="36" t="s">
        <v>140</v>
      </c>
      <c r="D22" s="34" t="s">
        <v>17</v>
      </c>
      <c r="E22" s="35">
        <v>24302</v>
      </c>
      <c r="F22" s="35">
        <v>21501005.899999995</v>
      </c>
      <c r="G22" s="35">
        <v>188693</v>
      </c>
      <c r="H22" s="35">
        <v>4651504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</row>
    <row r="23" spans="1:62" x14ac:dyDescent="0.25">
      <c r="A23" s="34" t="s">
        <v>239</v>
      </c>
      <c r="B23" s="35" t="s">
        <v>220</v>
      </c>
      <c r="C23" s="36" t="s">
        <v>141</v>
      </c>
      <c r="D23" s="34" t="s">
        <v>21</v>
      </c>
      <c r="E23" s="35">
        <v>5962</v>
      </c>
      <c r="F23" s="35">
        <v>3043320.98</v>
      </c>
      <c r="G23" s="35">
        <v>47322.5</v>
      </c>
      <c r="H23" s="35">
        <v>1110723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</row>
    <row r="24" spans="1:62" x14ac:dyDescent="0.25">
      <c r="A24" s="34" t="s">
        <v>242</v>
      </c>
      <c r="B24" s="35" t="s">
        <v>231</v>
      </c>
      <c r="C24" s="36" t="s">
        <v>142</v>
      </c>
      <c r="D24" s="34" t="s">
        <v>18</v>
      </c>
      <c r="E24" s="35">
        <v>6621</v>
      </c>
      <c r="F24" s="35">
        <v>6351412.6900000013</v>
      </c>
      <c r="G24" s="35">
        <v>62929</v>
      </c>
      <c r="H24" s="35">
        <v>1560116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</row>
    <row r="25" spans="1:62" x14ac:dyDescent="0.25">
      <c r="A25" s="34" t="s">
        <v>242</v>
      </c>
      <c r="B25" s="35" t="s">
        <v>225</v>
      </c>
      <c r="C25" s="36" t="s">
        <v>143</v>
      </c>
      <c r="D25" s="34" t="s">
        <v>19</v>
      </c>
      <c r="E25" s="35">
        <v>7839</v>
      </c>
      <c r="F25" s="35">
        <v>7940902.2200000035</v>
      </c>
      <c r="G25" s="35">
        <v>71887</v>
      </c>
      <c r="H25" s="35">
        <v>2027850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</row>
    <row r="26" spans="1:62" x14ac:dyDescent="0.25">
      <c r="A26" s="34" t="s">
        <v>239</v>
      </c>
      <c r="B26" s="35" t="s">
        <v>220</v>
      </c>
      <c r="C26" s="36" t="s">
        <v>144</v>
      </c>
      <c r="D26" s="34" t="s">
        <v>26</v>
      </c>
      <c r="E26" s="35">
        <v>41287</v>
      </c>
      <c r="F26" s="35">
        <v>33115466.130000003</v>
      </c>
      <c r="G26" s="35">
        <v>330313.5</v>
      </c>
      <c r="H26" s="35">
        <v>7735518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</row>
    <row r="27" spans="1:62" x14ac:dyDescent="0.25">
      <c r="A27" s="34" t="s">
        <v>242</v>
      </c>
      <c r="B27" s="35" t="s">
        <v>232</v>
      </c>
      <c r="C27" s="36" t="s">
        <v>145</v>
      </c>
      <c r="D27" s="34" t="s">
        <v>27</v>
      </c>
      <c r="E27" s="35">
        <v>5512</v>
      </c>
      <c r="F27" s="35">
        <v>3914989.3500000006</v>
      </c>
      <c r="G27" s="35">
        <v>51865</v>
      </c>
      <c r="H27" s="35">
        <v>1356014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</row>
    <row r="28" spans="1:62" x14ac:dyDescent="0.25">
      <c r="A28" s="34" t="s">
        <v>242</v>
      </c>
      <c r="B28" s="35" t="s">
        <v>233</v>
      </c>
      <c r="C28" s="36" t="s">
        <v>146</v>
      </c>
      <c r="D28" s="34" t="s">
        <v>20</v>
      </c>
      <c r="E28" s="35">
        <v>9134</v>
      </c>
      <c r="F28" s="35">
        <v>8254051.6099999975</v>
      </c>
      <c r="G28" s="35">
        <v>82545</v>
      </c>
      <c r="H28" s="35">
        <v>2080129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</row>
    <row r="29" spans="1:62" x14ac:dyDescent="0.25">
      <c r="A29" s="34" t="s">
        <v>240</v>
      </c>
      <c r="B29" s="35" t="s">
        <v>228</v>
      </c>
      <c r="C29" s="36" t="s">
        <v>147</v>
      </c>
      <c r="D29" s="34" t="s">
        <v>23</v>
      </c>
      <c r="E29" s="35">
        <v>41572</v>
      </c>
      <c r="F29" s="35">
        <v>44421838.440000013</v>
      </c>
      <c r="G29" s="35">
        <v>352303</v>
      </c>
      <c r="H29" s="35">
        <v>8113610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</row>
    <row r="30" spans="1:62" x14ac:dyDescent="0.25">
      <c r="A30" s="34" t="s">
        <v>242</v>
      </c>
      <c r="B30" s="35" t="s">
        <v>232</v>
      </c>
      <c r="C30" s="36" t="s">
        <v>148</v>
      </c>
      <c r="D30" s="34" t="s">
        <v>25</v>
      </c>
      <c r="E30" s="35">
        <v>12172</v>
      </c>
      <c r="F30" s="35">
        <v>9522755.2299999949</v>
      </c>
      <c r="G30" s="35">
        <v>115825.5</v>
      </c>
      <c r="H30" s="35">
        <v>2901616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</row>
    <row r="31" spans="1:62" x14ac:dyDescent="0.25">
      <c r="A31" s="34" t="s">
        <v>240</v>
      </c>
      <c r="B31" s="35" t="s">
        <v>228</v>
      </c>
      <c r="C31" s="36" t="s">
        <v>149</v>
      </c>
      <c r="D31" s="34" t="s">
        <v>24</v>
      </c>
      <c r="E31" s="35">
        <v>8757</v>
      </c>
      <c r="F31" s="35">
        <v>6792311.9799999967</v>
      </c>
      <c r="G31" s="35">
        <v>77470.5</v>
      </c>
      <c r="H31" s="35">
        <v>1897419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</row>
    <row r="32" spans="1:62" x14ac:dyDescent="0.25">
      <c r="A32" s="34" t="s">
        <v>242</v>
      </c>
      <c r="B32" s="35" t="s">
        <v>232</v>
      </c>
      <c r="C32" s="36" t="s">
        <v>150</v>
      </c>
      <c r="D32" s="34" t="s">
        <v>38</v>
      </c>
      <c r="E32" s="35">
        <v>2733</v>
      </c>
      <c r="F32" s="35">
        <v>1675008.3299999998</v>
      </c>
      <c r="G32" s="35">
        <v>23425.5</v>
      </c>
      <c r="H32" s="35">
        <v>564606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</row>
    <row r="33" spans="1:62" x14ac:dyDescent="0.25">
      <c r="A33" s="34" t="s">
        <v>240</v>
      </c>
      <c r="B33" s="35" t="s">
        <v>221</v>
      </c>
      <c r="C33" s="36" t="s">
        <v>151</v>
      </c>
      <c r="D33" s="34" t="s">
        <v>22</v>
      </c>
      <c r="E33" s="35">
        <v>34234</v>
      </c>
      <c r="F33" s="35">
        <v>23038920.75999999</v>
      </c>
      <c r="G33" s="35">
        <v>281113</v>
      </c>
      <c r="H33" s="35">
        <v>7497698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</row>
    <row r="34" spans="1:62" x14ac:dyDescent="0.25">
      <c r="A34" s="34" t="s">
        <v>239</v>
      </c>
      <c r="B34" s="35" t="s">
        <v>220</v>
      </c>
      <c r="C34" s="36" t="s">
        <v>152</v>
      </c>
      <c r="D34" s="34" t="s">
        <v>28</v>
      </c>
      <c r="E34" s="35">
        <v>2774</v>
      </c>
      <c r="F34" s="35">
        <v>2283076.81</v>
      </c>
      <c r="G34" s="35">
        <v>24289.5</v>
      </c>
      <c r="H34" s="35">
        <v>608102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</row>
    <row r="35" spans="1:62" x14ac:dyDescent="0.25">
      <c r="A35" s="34" t="s">
        <v>243</v>
      </c>
      <c r="B35" s="35" t="s">
        <v>229</v>
      </c>
      <c r="C35" s="36" t="s">
        <v>153</v>
      </c>
      <c r="D35" s="34" t="s">
        <v>29</v>
      </c>
      <c r="E35" s="35">
        <v>26045</v>
      </c>
      <c r="F35" s="35">
        <v>21852123.649999995</v>
      </c>
      <c r="G35" s="35">
        <v>183192</v>
      </c>
      <c r="H35" s="35">
        <v>4184377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</row>
    <row r="36" spans="1:62" x14ac:dyDescent="0.25">
      <c r="A36" s="34" t="s">
        <v>241</v>
      </c>
      <c r="B36" s="35" t="s">
        <v>224</v>
      </c>
      <c r="C36" s="36" t="s">
        <v>154</v>
      </c>
      <c r="D36" s="34" t="s">
        <v>31</v>
      </c>
      <c r="E36" s="35">
        <v>20268</v>
      </c>
      <c r="F36" s="35">
        <v>25013913.360000003</v>
      </c>
      <c r="G36" s="35">
        <v>189687.5</v>
      </c>
      <c r="H36" s="35">
        <v>4377823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</row>
    <row r="37" spans="1:62" x14ac:dyDescent="0.25">
      <c r="A37" s="34" t="s">
        <v>242</v>
      </c>
      <c r="B37" s="35" t="s">
        <v>226</v>
      </c>
      <c r="C37" s="36" t="s">
        <v>155</v>
      </c>
      <c r="D37" s="34" t="s">
        <v>30</v>
      </c>
      <c r="E37" s="35">
        <v>7592</v>
      </c>
      <c r="F37" s="35">
        <v>5354432.1800000006</v>
      </c>
      <c r="G37" s="35">
        <v>57492.5</v>
      </c>
      <c r="H37" s="35">
        <v>1297332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</row>
    <row r="38" spans="1:62" x14ac:dyDescent="0.25">
      <c r="A38" s="34" t="s">
        <v>243</v>
      </c>
      <c r="B38" s="35" t="s">
        <v>229</v>
      </c>
      <c r="C38" s="36" t="s">
        <v>267</v>
      </c>
      <c r="D38" s="34" t="s">
        <v>265</v>
      </c>
      <c r="E38" s="35">
        <v>4306</v>
      </c>
      <c r="F38" s="35">
        <v>6564371.6399999987</v>
      </c>
      <c r="G38" s="35">
        <v>44520</v>
      </c>
      <c r="H38" s="35">
        <v>1145724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</row>
    <row r="39" spans="1:62" x14ac:dyDescent="0.25">
      <c r="A39" s="34" t="s">
        <v>241</v>
      </c>
      <c r="B39" s="35" t="s">
        <v>234</v>
      </c>
      <c r="C39" s="36" t="s">
        <v>156</v>
      </c>
      <c r="D39" s="34" t="s">
        <v>32</v>
      </c>
      <c r="E39" s="35">
        <v>10065</v>
      </c>
      <c r="F39" s="35">
        <v>9252014.1099999994</v>
      </c>
      <c r="G39" s="35">
        <v>99466</v>
      </c>
      <c r="H39" s="35">
        <v>2703010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</row>
    <row r="40" spans="1:62" x14ac:dyDescent="0.25">
      <c r="A40" s="34" t="s">
        <v>240</v>
      </c>
      <c r="B40" s="35" t="s">
        <v>235</v>
      </c>
      <c r="C40" s="36" t="s">
        <v>157</v>
      </c>
      <c r="D40" s="34" t="s">
        <v>33</v>
      </c>
      <c r="E40" s="35">
        <v>20099</v>
      </c>
      <c r="F40" s="35">
        <v>28142198.919999994</v>
      </c>
      <c r="G40" s="35">
        <v>151698</v>
      </c>
      <c r="H40" s="35">
        <v>3124302</v>
      </c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</row>
    <row r="41" spans="1:62" x14ac:dyDescent="0.25">
      <c r="A41" s="34" t="s">
        <v>243</v>
      </c>
      <c r="B41" s="35" t="s">
        <v>236</v>
      </c>
      <c r="C41" s="36" t="s">
        <v>158</v>
      </c>
      <c r="D41" s="34" t="s">
        <v>34</v>
      </c>
      <c r="E41" s="35">
        <v>8473</v>
      </c>
      <c r="F41" s="35">
        <v>7416388.8200000003</v>
      </c>
      <c r="G41" s="35">
        <v>68034</v>
      </c>
      <c r="H41" s="35">
        <v>1703946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</row>
    <row r="42" spans="1:62" x14ac:dyDescent="0.25">
      <c r="A42" s="34" t="s">
        <v>241</v>
      </c>
      <c r="B42" s="35" t="s">
        <v>224</v>
      </c>
      <c r="C42" s="36" t="s">
        <v>159</v>
      </c>
      <c r="D42" s="34" t="s">
        <v>35</v>
      </c>
      <c r="E42" s="35">
        <v>7878</v>
      </c>
      <c r="F42" s="35">
        <v>11589768.430000002</v>
      </c>
      <c r="G42" s="35">
        <v>67079</v>
      </c>
      <c r="H42" s="35">
        <v>1561911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</row>
    <row r="43" spans="1:62" x14ac:dyDescent="0.25">
      <c r="A43" s="34" t="s">
        <v>240</v>
      </c>
      <c r="B43" s="35" t="s">
        <v>235</v>
      </c>
      <c r="C43" s="36" t="s">
        <v>160</v>
      </c>
      <c r="D43" s="34" t="s">
        <v>36</v>
      </c>
      <c r="E43" s="35">
        <v>11454</v>
      </c>
      <c r="F43" s="35">
        <v>9205276.5200000033</v>
      </c>
      <c r="G43" s="35">
        <v>83590.5</v>
      </c>
      <c r="H43" s="35">
        <v>1774171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</row>
    <row r="44" spans="1:62" x14ac:dyDescent="0.25">
      <c r="A44" s="34" t="s">
        <v>242</v>
      </c>
      <c r="B44" s="35" t="s">
        <v>231</v>
      </c>
      <c r="C44" s="36" t="s">
        <v>161</v>
      </c>
      <c r="D44" s="34" t="s">
        <v>37</v>
      </c>
      <c r="E44" s="35">
        <v>2511</v>
      </c>
      <c r="F44" s="35">
        <v>2681136.4699999997</v>
      </c>
      <c r="G44" s="35">
        <v>25734</v>
      </c>
      <c r="H44" s="35">
        <v>665641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</row>
    <row r="45" spans="1:62" x14ac:dyDescent="0.25">
      <c r="A45" s="34" t="s">
        <v>242</v>
      </c>
      <c r="B45" s="35" t="s">
        <v>233</v>
      </c>
      <c r="C45" s="36" t="s">
        <v>121</v>
      </c>
      <c r="D45" s="34" t="s">
        <v>5</v>
      </c>
      <c r="E45" s="35">
        <v>15657</v>
      </c>
      <c r="F45" s="35">
        <v>12229402.239999995</v>
      </c>
      <c r="G45" s="35">
        <v>133392</v>
      </c>
      <c r="H45" s="35">
        <v>3123196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</row>
    <row r="46" spans="1:62" x14ac:dyDescent="0.25">
      <c r="A46" s="34" t="s">
        <v>240</v>
      </c>
      <c r="B46" s="35" t="s">
        <v>235</v>
      </c>
      <c r="C46" s="36" t="s">
        <v>162</v>
      </c>
      <c r="D46" s="34" t="s">
        <v>78</v>
      </c>
      <c r="E46" s="35">
        <v>4335</v>
      </c>
      <c r="F46" s="35">
        <v>7586160.2999999989</v>
      </c>
      <c r="G46" s="35">
        <v>37938</v>
      </c>
      <c r="H46" s="35">
        <v>885199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</row>
    <row r="47" spans="1:62" x14ac:dyDescent="0.25">
      <c r="A47" s="34" t="s">
        <v>241</v>
      </c>
      <c r="B47" s="35" t="s">
        <v>234</v>
      </c>
      <c r="C47" s="36" t="s">
        <v>163</v>
      </c>
      <c r="D47" s="34" t="s">
        <v>43</v>
      </c>
      <c r="E47" s="35">
        <v>31912</v>
      </c>
      <c r="F47" s="35">
        <v>28330221.139999993</v>
      </c>
      <c r="G47" s="35">
        <v>251659</v>
      </c>
      <c r="H47" s="35">
        <v>5948193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</row>
    <row r="48" spans="1:62" x14ac:dyDescent="0.25">
      <c r="A48" s="34" t="s">
        <v>242</v>
      </c>
      <c r="B48" s="35" t="s">
        <v>226</v>
      </c>
      <c r="C48" s="36" t="s">
        <v>164</v>
      </c>
      <c r="D48" s="34" t="s">
        <v>40</v>
      </c>
      <c r="E48" s="35">
        <v>25807</v>
      </c>
      <c r="F48" s="35">
        <v>15659441.869999995</v>
      </c>
      <c r="G48" s="35">
        <v>205909.5</v>
      </c>
      <c r="H48" s="35">
        <v>5084599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</row>
    <row r="49" spans="1:62" x14ac:dyDescent="0.25">
      <c r="A49" s="34" t="s">
        <v>240</v>
      </c>
      <c r="B49" s="35" t="s">
        <v>228</v>
      </c>
      <c r="C49" s="36" t="s">
        <v>165</v>
      </c>
      <c r="D49" s="34" t="s">
        <v>39</v>
      </c>
      <c r="E49" s="35">
        <v>23360</v>
      </c>
      <c r="F49" s="35">
        <v>23862661.790000003</v>
      </c>
      <c r="G49" s="35">
        <v>194211</v>
      </c>
      <c r="H49" s="35">
        <v>4505433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</row>
    <row r="50" spans="1:62" x14ac:dyDescent="0.25">
      <c r="A50" s="34" t="s">
        <v>241</v>
      </c>
      <c r="B50" s="35" t="s">
        <v>224</v>
      </c>
      <c r="C50" s="36" t="s">
        <v>166</v>
      </c>
      <c r="D50" s="34" t="s">
        <v>41</v>
      </c>
      <c r="E50" s="35">
        <v>2976</v>
      </c>
      <c r="F50" s="35">
        <v>7065849.4199999999</v>
      </c>
      <c r="G50" s="35">
        <v>29620</v>
      </c>
      <c r="H50" s="35">
        <v>683590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</row>
    <row r="51" spans="1:62" x14ac:dyDescent="0.25">
      <c r="A51" s="34" t="s">
        <v>240</v>
      </c>
      <c r="B51" s="35" t="s">
        <v>228</v>
      </c>
      <c r="C51" s="36" t="s">
        <v>167</v>
      </c>
      <c r="D51" s="34" t="s">
        <v>42</v>
      </c>
      <c r="E51" s="35">
        <v>27720</v>
      </c>
      <c r="F51" s="35">
        <v>17031261.510000009</v>
      </c>
      <c r="G51" s="35">
        <v>204335</v>
      </c>
      <c r="H51" s="35">
        <v>4425589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</row>
    <row r="52" spans="1:62" x14ac:dyDescent="0.25">
      <c r="A52" s="34" t="s">
        <v>241</v>
      </c>
      <c r="B52" s="35" t="s">
        <v>224</v>
      </c>
      <c r="C52" s="36" t="s">
        <v>168</v>
      </c>
      <c r="D52" s="34" t="s">
        <v>44</v>
      </c>
      <c r="E52" s="35">
        <v>16130</v>
      </c>
      <c r="F52" s="35">
        <v>24794362.090000007</v>
      </c>
      <c r="G52" s="35">
        <v>168308.5</v>
      </c>
      <c r="H52" s="35">
        <v>3792655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</row>
    <row r="53" spans="1:62" x14ac:dyDescent="0.25">
      <c r="A53" s="34" t="s">
        <v>241</v>
      </c>
      <c r="B53" s="35" t="s">
        <v>222</v>
      </c>
      <c r="C53" s="36" t="s">
        <v>169</v>
      </c>
      <c r="D53" s="34" t="s">
        <v>45</v>
      </c>
      <c r="E53" s="35">
        <v>2707</v>
      </c>
      <c r="F53" s="35">
        <v>3523581.1100000013</v>
      </c>
      <c r="G53" s="35">
        <v>28648</v>
      </c>
      <c r="H53" s="35">
        <v>760326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</row>
    <row r="54" spans="1:62" x14ac:dyDescent="0.25">
      <c r="A54" s="34" t="s">
        <v>240</v>
      </c>
      <c r="B54" s="35" t="s">
        <v>228</v>
      </c>
      <c r="C54" s="36" t="s">
        <v>170</v>
      </c>
      <c r="D54" s="34" t="s">
        <v>48</v>
      </c>
      <c r="E54" s="35">
        <v>22721</v>
      </c>
      <c r="F54" s="35">
        <v>14552003.049999997</v>
      </c>
      <c r="G54" s="35">
        <v>203670</v>
      </c>
      <c r="H54" s="35">
        <v>5095136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</row>
    <row r="55" spans="1:62" x14ac:dyDescent="0.25">
      <c r="A55" s="34" t="s">
        <v>241</v>
      </c>
      <c r="B55" s="35" t="s">
        <v>224</v>
      </c>
      <c r="C55" s="36" t="s">
        <v>171</v>
      </c>
      <c r="D55" s="34" t="s">
        <v>108</v>
      </c>
      <c r="E55" s="35">
        <v>5952</v>
      </c>
      <c r="F55" s="35">
        <v>7709111.2599999988</v>
      </c>
      <c r="G55" s="35">
        <v>53597.5</v>
      </c>
      <c r="H55" s="35">
        <v>1248213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</row>
    <row r="56" spans="1:62" x14ac:dyDescent="0.25">
      <c r="A56" s="34" t="s">
        <v>242</v>
      </c>
      <c r="B56" s="35" t="s">
        <v>237</v>
      </c>
      <c r="C56" s="36" t="s">
        <v>172</v>
      </c>
      <c r="D56" s="34" t="s">
        <v>50</v>
      </c>
      <c r="E56" s="35">
        <v>2972</v>
      </c>
      <c r="F56" s="35">
        <v>1619351.5000000002</v>
      </c>
      <c r="G56" s="35">
        <v>20034</v>
      </c>
      <c r="H56" s="35">
        <v>481363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</row>
    <row r="57" spans="1:62" x14ac:dyDescent="0.25">
      <c r="A57" s="34" t="s">
        <v>239</v>
      </c>
      <c r="B57" s="35" t="s">
        <v>220</v>
      </c>
      <c r="C57" s="36" t="s">
        <v>173</v>
      </c>
      <c r="D57" s="34" t="s">
        <v>46</v>
      </c>
      <c r="E57" s="35">
        <v>14717</v>
      </c>
      <c r="F57" s="35">
        <v>9606866.1399999987</v>
      </c>
      <c r="G57" s="35">
        <v>114697</v>
      </c>
      <c r="H57" s="35">
        <v>2688817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</row>
    <row r="58" spans="1:62" x14ac:dyDescent="0.25">
      <c r="A58" s="34" t="s">
        <v>240</v>
      </c>
      <c r="B58" s="35" t="s">
        <v>228</v>
      </c>
      <c r="C58" s="36" t="s">
        <v>174</v>
      </c>
      <c r="D58" s="34" t="s">
        <v>47</v>
      </c>
      <c r="E58" s="35">
        <v>207306</v>
      </c>
      <c r="F58" s="35">
        <v>166329550.70999995</v>
      </c>
      <c r="G58" s="35">
        <v>1522645.5</v>
      </c>
      <c r="H58" s="35">
        <v>33682611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</row>
    <row r="59" spans="1:62" x14ac:dyDescent="0.25">
      <c r="A59" s="34" t="s">
        <v>243</v>
      </c>
      <c r="B59" s="35" t="s">
        <v>229</v>
      </c>
      <c r="C59" s="36" t="s">
        <v>175</v>
      </c>
      <c r="D59" s="34" t="s">
        <v>49</v>
      </c>
      <c r="E59" s="35">
        <v>77848</v>
      </c>
      <c r="F59" s="35">
        <v>60933434.189999983</v>
      </c>
      <c r="G59" s="35">
        <v>572646</v>
      </c>
      <c r="H59" s="35">
        <v>12845975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</row>
    <row r="60" spans="1:62" x14ac:dyDescent="0.25">
      <c r="A60" s="34" t="s">
        <v>242</v>
      </c>
      <c r="B60" s="35" t="s">
        <v>225</v>
      </c>
      <c r="C60" s="36" t="s">
        <v>176</v>
      </c>
      <c r="D60" s="34" t="s">
        <v>51</v>
      </c>
      <c r="E60" s="35">
        <v>57302</v>
      </c>
      <c r="F60" s="35">
        <v>58652381.330000013</v>
      </c>
      <c r="G60" s="35">
        <v>450248</v>
      </c>
      <c r="H60" s="35">
        <v>11089429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</row>
    <row r="61" spans="1:62" x14ac:dyDescent="0.25">
      <c r="A61" s="34" t="s">
        <v>240</v>
      </c>
      <c r="B61" s="35" t="s">
        <v>221</v>
      </c>
      <c r="C61" s="36" t="s">
        <v>177</v>
      </c>
      <c r="D61" s="34" t="s">
        <v>52</v>
      </c>
      <c r="E61" s="35">
        <v>15083</v>
      </c>
      <c r="F61" s="35">
        <v>14189428.320000002</v>
      </c>
      <c r="G61" s="35">
        <v>125586.5</v>
      </c>
      <c r="H61" s="35">
        <v>3187312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</row>
    <row r="62" spans="1:62" x14ac:dyDescent="0.25">
      <c r="A62" s="34" t="s">
        <v>239</v>
      </c>
      <c r="B62" s="35" t="s">
        <v>230</v>
      </c>
      <c r="C62" s="36" t="s">
        <v>178</v>
      </c>
      <c r="D62" s="34" t="s">
        <v>53</v>
      </c>
      <c r="E62" s="35">
        <v>5249</v>
      </c>
      <c r="F62" s="35">
        <v>4826612.4700000007</v>
      </c>
      <c r="G62" s="35">
        <v>46452</v>
      </c>
      <c r="H62" s="35">
        <v>1166619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</row>
    <row r="63" spans="1:62" x14ac:dyDescent="0.25">
      <c r="A63" s="34" t="s">
        <v>239</v>
      </c>
      <c r="B63" s="35" t="s">
        <v>230</v>
      </c>
      <c r="C63" s="36" t="s">
        <v>179</v>
      </c>
      <c r="D63" s="34" t="s">
        <v>54</v>
      </c>
      <c r="E63" s="35">
        <v>4165</v>
      </c>
      <c r="F63" s="35">
        <v>3240644.25</v>
      </c>
      <c r="G63" s="35">
        <v>36719</v>
      </c>
      <c r="H63" s="35">
        <v>952908</v>
      </c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</row>
    <row r="64" spans="1:62" x14ac:dyDescent="0.25">
      <c r="A64" s="34" t="s">
        <v>243</v>
      </c>
      <c r="B64" s="35" t="s">
        <v>227</v>
      </c>
      <c r="C64" s="36" t="s">
        <v>180</v>
      </c>
      <c r="D64" s="34" t="s">
        <v>57</v>
      </c>
      <c r="E64" s="35">
        <v>38828</v>
      </c>
      <c r="F64" s="35">
        <v>46319926.890000008</v>
      </c>
      <c r="G64" s="35">
        <v>359347</v>
      </c>
      <c r="H64" s="35">
        <v>9237314</v>
      </c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</row>
    <row r="65" spans="1:62" x14ac:dyDescent="0.25">
      <c r="A65" s="34" t="s">
        <v>239</v>
      </c>
      <c r="B65" s="35" t="s">
        <v>220</v>
      </c>
      <c r="C65" s="36" t="s">
        <v>181</v>
      </c>
      <c r="D65" s="34" t="s">
        <v>55</v>
      </c>
      <c r="E65" s="35">
        <v>107266</v>
      </c>
      <c r="F65" s="35">
        <v>55007625.590000011</v>
      </c>
      <c r="G65" s="35">
        <v>675331.5</v>
      </c>
      <c r="H65" s="35">
        <v>15045860</v>
      </c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</row>
    <row r="66" spans="1:62" x14ac:dyDescent="0.25">
      <c r="A66" s="34" t="s">
        <v>243</v>
      </c>
      <c r="B66" s="35" t="s">
        <v>229</v>
      </c>
      <c r="C66" s="36" t="s">
        <v>182</v>
      </c>
      <c r="D66" s="34" t="s">
        <v>63</v>
      </c>
      <c r="E66" s="35">
        <v>5153</v>
      </c>
      <c r="F66" s="35">
        <v>6481762.790000001</v>
      </c>
      <c r="G66" s="35">
        <v>54483</v>
      </c>
      <c r="H66" s="35">
        <v>1337840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</row>
    <row r="67" spans="1:62" x14ac:dyDescent="0.25">
      <c r="A67" s="34" t="s">
        <v>240</v>
      </c>
      <c r="B67" s="35" t="s">
        <v>228</v>
      </c>
      <c r="C67" s="36" t="s">
        <v>183</v>
      </c>
      <c r="D67" s="34" t="s">
        <v>66</v>
      </c>
      <c r="E67" s="35">
        <v>67288</v>
      </c>
      <c r="F67" s="35">
        <v>33550134.699999992</v>
      </c>
      <c r="G67" s="35">
        <v>476564</v>
      </c>
      <c r="H67" s="35">
        <v>11321399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</row>
    <row r="68" spans="1:62" x14ac:dyDescent="0.25">
      <c r="A68" s="34" t="s">
        <v>241</v>
      </c>
      <c r="B68" s="35" t="s">
        <v>238</v>
      </c>
      <c r="C68" s="36" t="s">
        <v>184</v>
      </c>
      <c r="D68" s="34" t="s">
        <v>59</v>
      </c>
      <c r="E68" s="35">
        <v>28346</v>
      </c>
      <c r="F68" s="35">
        <v>24107136.969999995</v>
      </c>
      <c r="G68" s="35">
        <v>263127.5</v>
      </c>
      <c r="H68" s="35">
        <v>6716434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</row>
    <row r="69" spans="1:62" x14ac:dyDescent="0.25">
      <c r="A69" s="34" t="s">
        <v>241</v>
      </c>
      <c r="B69" s="35" t="s">
        <v>222</v>
      </c>
      <c r="C69" s="36" t="s">
        <v>268</v>
      </c>
      <c r="D69" s="34" t="s">
        <v>266</v>
      </c>
      <c r="E69" s="35">
        <v>4507</v>
      </c>
      <c r="F69" s="35">
        <v>4721162.6600000011</v>
      </c>
      <c r="G69" s="35">
        <v>45887</v>
      </c>
      <c r="H69" s="35">
        <v>1213572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</row>
    <row r="70" spans="1:62" x14ac:dyDescent="0.25">
      <c r="A70" s="34" t="s">
        <v>242</v>
      </c>
      <c r="B70" s="35" t="s">
        <v>233</v>
      </c>
      <c r="C70" s="36" t="s">
        <v>185</v>
      </c>
      <c r="D70" s="34" t="s">
        <v>58</v>
      </c>
      <c r="E70" s="35">
        <v>11794</v>
      </c>
      <c r="F70" s="35">
        <v>10021264.279999999</v>
      </c>
      <c r="G70" s="35">
        <v>105933.5</v>
      </c>
      <c r="H70" s="35">
        <v>2521274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</row>
    <row r="71" spans="1:62" x14ac:dyDescent="0.25">
      <c r="A71" s="34" t="s">
        <v>243</v>
      </c>
      <c r="B71" s="35" t="s">
        <v>229</v>
      </c>
      <c r="C71" s="36" t="s">
        <v>186</v>
      </c>
      <c r="D71" s="34" t="s">
        <v>56</v>
      </c>
      <c r="E71" s="35">
        <v>19947</v>
      </c>
      <c r="F71" s="35">
        <v>14779152.470000001</v>
      </c>
      <c r="G71" s="35">
        <v>162777.5</v>
      </c>
      <c r="H71" s="35">
        <v>3838920</v>
      </c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</row>
    <row r="72" spans="1:62" x14ac:dyDescent="0.25">
      <c r="A72" s="34" t="s">
        <v>241</v>
      </c>
      <c r="B72" s="35" t="s">
        <v>224</v>
      </c>
      <c r="C72" s="36" t="s">
        <v>187</v>
      </c>
      <c r="D72" s="34" t="s">
        <v>60</v>
      </c>
      <c r="E72" s="35">
        <v>5409</v>
      </c>
      <c r="F72" s="35">
        <v>9476409.3999999966</v>
      </c>
      <c r="G72" s="35">
        <v>56516</v>
      </c>
      <c r="H72" s="35">
        <v>1367073</v>
      </c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</row>
    <row r="73" spans="1:62" x14ac:dyDescent="0.25">
      <c r="A73" s="34" t="s">
        <v>241</v>
      </c>
      <c r="B73" s="35" t="s">
        <v>224</v>
      </c>
      <c r="C73" s="36" t="s">
        <v>188</v>
      </c>
      <c r="D73" s="34" t="s">
        <v>65</v>
      </c>
      <c r="E73" s="35">
        <v>7606</v>
      </c>
      <c r="F73" s="35">
        <v>9179637.2500000019</v>
      </c>
      <c r="G73" s="35">
        <v>79873.5</v>
      </c>
      <c r="H73" s="35">
        <v>1823421</v>
      </c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</row>
    <row r="74" spans="1:62" x14ac:dyDescent="0.25">
      <c r="A74" s="34" t="s">
        <v>243</v>
      </c>
      <c r="B74" s="35" t="s">
        <v>236</v>
      </c>
      <c r="C74" s="36" t="s">
        <v>189</v>
      </c>
      <c r="D74" s="34" t="s">
        <v>61</v>
      </c>
      <c r="E74" s="35">
        <v>26221</v>
      </c>
      <c r="F74" s="35">
        <v>23894367.610000007</v>
      </c>
      <c r="G74" s="35">
        <v>229103.5</v>
      </c>
      <c r="H74" s="35">
        <v>5631858</v>
      </c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</row>
    <row r="75" spans="1:62" x14ac:dyDescent="0.25">
      <c r="A75" s="34" t="s">
        <v>242</v>
      </c>
      <c r="B75" s="35" t="s">
        <v>237</v>
      </c>
      <c r="C75" s="36" t="s">
        <v>190</v>
      </c>
      <c r="D75" s="34" t="s">
        <v>67</v>
      </c>
      <c r="E75" s="35">
        <v>1225</v>
      </c>
      <c r="F75" s="35">
        <v>948820.67999999982</v>
      </c>
      <c r="G75" s="35">
        <v>12917</v>
      </c>
      <c r="H75" s="35">
        <v>323406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</row>
    <row r="76" spans="1:62" x14ac:dyDescent="0.25">
      <c r="A76" s="34" t="s">
        <v>241</v>
      </c>
      <c r="B76" s="35" t="s">
        <v>224</v>
      </c>
      <c r="C76" s="36" t="s">
        <v>191</v>
      </c>
      <c r="D76" s="34" t="s">
        <v>62</v>
      </c>
      <c r="E76" s="35">
        <v>4882</v>
      </c>
      <c r="F76" s="35">
        <v>7099655.0499999998</v>
      </c>
      <c r="G76" s="35">
        <v>48352.5</v>
      </c>
      <c r="H76" s="35">
        <v>1082976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</row>
    <row r="77" spans="1:62" x14ac:dyDescent="0.25">
      <c r="A77" s="34" t="s">
        <v>239</v>
      </c>
      <c r="B77" s="35" t="s">
        <v>220</v>
      </c>
      <c r="C77" s="36" t="s">
        <v>192</v>
      </c>
      <c r="D77" s="34" t="s">
        <v>70</v>
      </c>
      <c r="E77" s="35">
        <v>17973</v>
      </c>
      <c r="F77" s="35">
        <v>11307474.01</v>
      </c>
      <c r="G77" s="35">
        <v>124487.5</v>
      </c>
      <c r="H77" s="35">
        <v>2874943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</row>
    <row r="78" spans="1:62" x14ac:dyDescent="0.25">
      <c r="A78" s="34" t="s">
        <v>243</v>
      </c>
      <c r="B78" s="35" t="s">
        <v>229</v>
      </c>
      <c r="C78" s="36" t="s">
        <v>193</v>
      </c>
      <c r="D78" s="34" t="s">
        <v>68</v>
      </c>
      <c r="E78" s="35">
        <v>10227</v>
      </c>
      <c r="F78" s="35">
        <v>13826624.48</v>
      </c>
      <c r="G78" s="35">
        <v>93225</v>
      </c>
      <c r="H78" s="35">
        <v>2248444</v>
      </c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</row>
    <row r="79" spans="1:62" x14ac:dyDescent="0.25">
      <c r="A79" s="34" t="s">
        <v>242</v>
      </c>
      <c r="B79" s="35" t="s">
        <v>232</v>
      </c>
      <c r="C79" s="36" t="s">
        <v>122</v>
      </c>
      <c r="D79" s="34" t="s">
        <v>109</v>
      </c>
      <c r="E79" s="35">
        <v>11421</v>
      </c>
      <c r="F79" s="35">
        <v>7407683.379999999</v>
      </c>
      <c r="G79" s="35">
        <v>98746.5</v>
      </c>
      <c r="H79" s="35">
        <v>2348067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</row>
    <row r="80" spans="1:62" x14ac:dyDescent="0.25">
      <c r="A80" s="34" t="s">
        <v>243</v>
      </c>
      <c r="B80" s="35" t="s">
        <v>229</v>
      </c>
      <c r="C80" s="36" t="s">
        <v>123</v>
      </c>
      <c r="D80" s="34" t="s">
        <v>245</v>
      </c>
      <c r="E80" s="35">
        <v>14614</v>
      </c>
      <c r="F80" s="35">
        <v>15198550.600000001</v>
      </c>
      <c r="G80" s="35">
        <v>132322.5</v>
      </c>
      <c r="H80" s="35">
        <v>3242578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</row>
    <row r="81" spans="1:62" x14ac:dyDescent="0.25">
      <c r="A81" s="34" t="s">
        <v>241</v>
      </c>
      <c r="B81" s="35" t="s">
        <v>234</v>
      </c>
      <c r="C81" s="36" t="s">
        <v>194</v>
      </c>
      <c r="D81" s="34" t="s">
        <v>71</v>
      </c>
      <c r="E81" s="35">
        <v>3930</v>
      </c>
      <c r="F81" s="35">
        <v>3781587.6899999995</v>
      </c>
      <c r="G81" s="35">
        <v>38579</v>
      </c>
      <c r="H81" s="35">
        <v>1063587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</row>
    <row r="82" spans="1:62" x14ac:dyDescent="0.25">
      <c r="A82" s="34" t="s">
        <v>243</v>
      </c>
      <c r="B82" s="35" t="s">
        <v>229</v>
      </c>
      <c r="C82" s="36" t="s">
        <v>195</v>
      </c>
      <c r="D82" s="34" t="s">
        <v>73</v>
      </c>
      <c r="E82" s="35">
        <v>4940</v>
      </c>
      <c r="F82" s="35">
        <v>7620429.7599999998</v>
      </c>
      <c r="G82" s="35">
        <v>46431</v>
      </c>
      <c r="H82" s="35">
        <v>1123505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</row>
    <row r="83" spans="1:62" x14ac:dyDescent="0.25">
      <c r="A83" s="34" t="s">
        <v>241</v>
      </c>
      <c r="B83" s="35" t="s">
        <v>234</v>
      </c>
      <c r="C83" s="36" t="s">
        <v>196</v>
      </c>
      <c r="D83" s="34" t="s">
        <v>72</v>
      </c>
      <c r="E83" s="35">
        <v>307820</v>
      </c>
      <c r="F83" s="35">
        <v>329781351.86000013</v>
      </c>
      <c r="G83" s="35">
        <v>2058384</v>
      </c>
      <c r="H83" s="35">
        <v>46059323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</row>
    <row r="84" spans="1:62" x14ac:dyDescent="0.25">
      <c r="A84" s="34" t="s">
        <v>243</v>
      </c>
      <c r="B84" s="35" t="s">
        <v>227</v>
      </c>
      <c r="C84" s="36" t="s">
        <v>197</v>
      </c>
      <c r="D84" s="34" t="s">
        <v>74</v>
      </c>
      <c r="E84" s="35">
        <v>6726</v>
      </c>
      <c r="F84" s="35">
        <v>5788879.3199999984</v>
      </c>
      <c r="G84" s="35">
        <v>57999</v>
      </c>
      <c r="H84" s="35">
        <v>1448330</v>
      </c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</row>
    <row r="85" spans="1:62" x14ac:dyDescent="0.25">
      <c r="A85" s="34" t="s">
        <v>242</v>
      </c>
      <c r="B85" s="35" t="s">
        <v>225</v>
      </c>
      <c r="C85" s="36" t="s">
        <v>198</v>
      </c>
      <c r="D85" s="34" t="s">
        <v>75</v>
      </c>
      <c r="E85" s="35">
        <v>12749</v>
      </c>
      <c r="F85" s="35">
        <v>15411377.789999995</v>
      </c>
      <c r="G85" s="35">
        <v>120817.5</v>
      </c>
      <c r="H85" s="35">
        <v>2998202</v>
      </c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</row>
    <row r="86" spans="1:62" x14ac:dyDescent="0.25">
      <c r="A86" s="34" t="s">
        <v>239</v>
      </c>
      <c r="B86" s="35" t="s">
        <v>230</v>
      </c>
      <c r="C86" s="36" t="s">
        <v>199</v>
      </c>
      <c r="D86" s="34" t="s">
        <v>80</v>
      </c>
      <c r="E86" s="35">
        <v>8975</v>
      </c>
      <c r="F86" s="35">
        <v>13589487.069999998</v>
      </c>
      <c r="G86" s="35">
        <v>71241</v>
      </c>
      <c r="H86" s="35">
        <v>1735051</v>
      </c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</row>
    <row r="87" spans="1:62" x14ac:dyDescent="0.25">
      <c r="A87" s="34" t="s">
        <v>240</v>
      </c>
      <c r="B87" s="35" t="s">
        <v>235</v>
      </c>
      <c r="C87" s="36" t="s">
        <v>200</v>
      </c>
      <c r="D87" s="34" t="s">
        <v>81</v>
      </c>
      <c r="E87" s="35">
        <v>14642</v>
      </c>
      <c r="F87" s="35">
        <v>14961853.919999998</v>
      </c>
      <c r="G87" s="35">
        <v>103483</v>
      </c>
      <c r="H87" s="35">
        <v>2220425</v>
      </c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</row>
    <row r="88" spans="1:62" x14ac:dyDescent="0.25">
      <c r="A88" s="34" t="s">
        <v>241</v>
      </c>
      <c r="B88" s="35" t="s">
        <v>224</v>
      </c>
      <c r="C88" s="36" t="s">
        <v>201</v>
      </c>
      <c r="D88" s="34" t="s">
        <v>76</v>
      </c>
      <c r="E88" s="35">
        <v>8078</v>
      </c>
      <c r="F88" s="35">
        <v>13446816.750000004</v>
      </c>
      <c r="G88" s="35">
        <v>83955.5</v>
      </c>
      <c r="H88" s="35">
        <v>2000195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</row>
    <row r="89" spans="1:62" x14ac:dyDescent="0.25">
      <c r="A89" s="34" t="s">
        <v>239</v>
      </c>
      <c r="B89" s="35" t="s">
        <v>220</v>
      </c>
      <c r="C89" s="36" t="s">
        <v>202</v>
      </c>
      <c r="D89" s="34" t="s">
        <v>79</v>
      </c>
      <c r="E89" s="35">
        <v>29675</v>
      </c>
      <c r="F89" s="35">
        <v>18441893.909999996</v>
      </c>
      <c r="G89" s="35">
        <v>178540</v>
      </c>
      <c r="H89" s="35">
        <v>3913276</v>
      </c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</row>
    <row r="90" spans="1:62" x14ac:dyDescent="0.25">
      <c r="A90" s="34" t="s">
        <v>240</v>
      </c>
      <c r="B90" s="35" t="s">
        <v>228</v>
      </c>
      <c r="C90" s="36" t="s">
        <v>203</v>
      </c>
      <c r="D90" s="34" t="s">
        <v>77</v>
      </c>
      <c r="E90" s="35">
        <v>4554</v>
      </c>
      <c r="F90" s="35">
        <v>3606994.88</v>
      </c>
      <c r="G90" s="35">
        <v>36864.5</v>
      </c>
      <c r="H90" s="35">
        <v>890418</v>
      </c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</row>
    <row r="91" spans="1:62" x14ac:dyDescent="0.25">
      <c r="A91" s="34" t="s">
        <v>242</v>
      </c>
      <c r="B91" s="35" t="s">
        <v>226</v>
      </c>
      <c r="C91" s="36" t="s">
        <v>204</v>
      </c>
      <c r="D91" s="34" t="s">
        <v>82</v>
      </c>
      <c r="E91" s="35">
        <v>49176</v>
      </c>
      <c r="F91" s="35">
        <v>30673703.449999999</v>
      </c>
      <c r="G91" s="35">
        <v>324549.5</v>
      </c>
      <c r="H91" s="35">
        <v>7493108</v>
      </c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</row>
    <row r="92" spans="1:62" x14ac:dyDescent="0.25">
      <c r="A92" s="34" t="s">
        <v>242</v>
      </c>
      <c r="B92" s="35" t="s">
        <v>233</v>
      </c>
      <c r="C92" s="36" t="s">
        <v>205</v>
      </c>
      <c r="D92" s="34" t="s">
        <v>83</v>
      </c>
      <c r="E92" s="35">
        <v>7065</v>
      </c>
      <c r="F92" s="35">
        <v>6177330.6500000004</v>
      </c>
      <c r="G92" s="35">
        <v>68284</v>
      </c>
      <c r="H92" s="35">
        <v>1776260</v>
      </c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</row>
    <row r="93" spans="1:62" x14ac:dyDescent="0.25">
      <c r="A93" s="34" t="s">
        <v>241</v>
      </c>
      <c r="B93" s="35" t="s">
        <v>238</v>
      </c>
      <c r="C93" s="36" t="s">
        <v>206</v>
      </c>
      <c r="D93" s="34" t="s">
        <v>86</v>
      </c>
      <c r="E93" s="35">
        <v>7983</v>
      </c>
      <c r="F93" s="35">
        <v>6880010.8999999985</v>
      </c>
      <c r="G93" s="35">
        <v>74351</v>
      </c>
      <c r="H93" s="35">
        <v>1956009</v>
      </c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</row>
    <row r="94" spans="1:62" x14ac:dyDescent="0.25">
      <c r="A94" s="34" t="s">
        <v>240</v>
      </c>
      <c r="B94" s="35" t="s">
        <v>221</v>
      </c>
      <c r="C94" s="36" t="s">
        <v>207</v>
      </c>
      <c r="D94" s="34" t="s">
        <v>84</v>
      </c>
      <c r="E94" s="35">
        <v>82290</v>
      </c>
      <c r="F94" s="35">
        <v>85542142.059999973</v>
      </c>
      <c r="G94" s="35">
        <v>645306</v>
      </c>
      <c r="H94" s="35">
        <v>16070101</v>
      </c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</row>
    <row r="95" spans="1:62" x14ac:dyDescent="0.25">
      <c r="A95" s="34" t="s">
        <v>239</v>
      </c>
      <c r="B95" s="35" t="s">
        <v>220</v>
      </c>
      <c r="C95" s="36" t="s">
        <v>208</v>
      </c>
      <c r="D95" s="34" t="s">
        <v>85</v>
      </c>
      <c r="E95" s="35">
        <v>16928</v>
      </c>
      <c r="F95" s="35">
        <v>11997950.02</v>
      </c>
      <c r="G95" s="35">
        <v>116366.5</v>
      </c>
      <c r="H95" s="35">
        <v>2689818</v>
      </c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</row>
    <row r="96" spans="1:62" x14ac:dyDescent="0.25">
      <c r="A96" s="34" t="s">
        <v>243</v>
      </c>
      <c r="B96" s="35" t="s">
        <v>247</v>
      </c>
      <c r="C96" s="36" t="s">
        <v>249</v>
      </c>
      <c r="D96" s="34" t="s">
        <v>244</v>
      </c>
      <c r="E96" s="35">
        <v>28600</v>
      </c>
      <c r="F96" s="35">
        <v>25578435.239999995</v>
      </c>
      <c r="G96" s="35">
        <v>220593</v>
      </c>
      <c r="H96" s="35">
        <v>5450414</v>
      </c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</row>
    <row r="97" spans="1:62" x14ac:dyDescent="0.25">
      <c r="A97" s="34" t="s">
        <v>243</v>
      </c>
      <c r="B97" s="35" t="s">
        <v>227</v>
      </c>
      <c r="C97" s="36" t="s">
        <v>209</v>
      </c>
      <c r="D97" s="34" t="s">
        <v>88</v>
      </c>
      <c r="E97" s="35">
        <v>54963</v>
      </c>
      <c r="F97" s="35">
        <v>48998744.270000011</v>
      </c>
      <c r="G97" s="35">
        <v>500029</v>
      </c>
      <c r="H97" s="35">
        <v>12381124</v>
      </c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</row>
    <row r="98" spans="1:62" x14ac:dyDescent="0.25">
      <c r="A98" s="34" t="s">
        <v>243</v>
      </c>
      <c r="B98" s="35" t="s">
        <v>236</v>
      </c>
      <c r="C98" s="36" t="s">
        <v>210</v>
      </c>
      <c r="D98" s="34" t="s">
        <v>87</v>
      </c>
      <c r="E98" s="35">
        <v>7907</v>
      </c>
      <c r="F98" s="35">
        <v>11162246.940000001</v>
      </c>
      <c r="G98" s="35">
        <v>64732</v>
      </c>
      <c r="H98" s="35">
        <v>1520385</v>
      </c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</row>
    <row r="99" spans="1:62" x14ac:dyDescent="0.25">
      <c r="A99" s="34" t="s">
        <v>243</v>
      </c>
      <c r="B99" s="35" t="s">
        <v>236</v>
      </c>
      <c r="C99" s="36" t="s">
        <v>211</v>
      </c>
      <c r="D99" s="34" t="s">
        <v>89</v>
      </c>
      <c r="E99" s="35">
        <v>35118</v>
      </c>
      <c r="F99" s="35">
        <v>28086673.560000006</v>
      </c>
      <c r="G99" s="35">
        <v>302052.5</v>
      </c>
      <c r="H99" s="35">
        <v>7528178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</row>
    <row r="100" spans="1:62" x14ac:dyDescent="0.25">
      <c r="A100" s="34" t="s">
        <v>240</v>
      </c>
      <c r="B100" s="35" t="s">
        <v>228</v>
      </c>
      <c r="C100" s="36" t="s">
        <v>212</v>
      </c>
      <c r="D100" s="34" t="s">
        <v>90</v>
      </c>
      <c r="E100" s="35">
        <v>31620</v>
      </c>
      <c r="F100" s="35">
        <v>26877000.890000004</v>
      </c>
      <c r="G100" s="35">
        <v>270456.5</v>
      </c>
      <c r="H100" s="35">
        <v>6859646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</row>
    <row r="101" spans="1:62" x14ac:dyDescent="0.25">
      <c r="A101" s="34" t="s">
        <v>243</v>
      </c>
      <c r="B101" s="35" t="s">
        <v>227</v>
      </c>
      <c r="C101" s="36" t="s">
        <v>213</v>
      </c>
      <c r="D101" s="34" t="s">
        <v>93</v>
      </c>
      <c r="E101" s="35">
        <v>24492</v>
      </c>
      <c r="F101" s="35">
        <v>18132503.020000007</v>
      </c>
      <c r="G101" s="35">
        <v>205413</v>
      </c>
      <c r="H101" s="35">
        <v>5007186</v>
      </c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</row>
    <row r="102" spans="1:62" x14ac:dyDescent="0.25">
      <c r="A102" s="34" t="s">
        <v>240</v>
      </c>
      <c r="B102" s="35" t="s">
        <v>221</v>
      </c>
      <c r="C102" s="36" t="s">
        <v>214</v>
      </c>
      <c r="D102" s="34" t="s">
        <v>91</v>
      </c>
      <c r="E102" s="35">
        <v>8702</v>
      </c>
      <c r="F102" s="35">
        <v>7577463.4700000007</v>
      </c>
      <c r="G102" s="35">
        <v>70771</v>
      </c>
      <c r="H102" s="35">
        <v>1725141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</row>
    <row r="103" spans="1:62" x14ac:dyDescent="0.25">
      <c r="A103" s="34" t="s">
        <v>240</v>
      </c>
      <c r="B103" s="35" t="s">
        <v>221</v>
      </c>
      <c r="C103" s="36" t="s">
        <v>215</v>
      </c>
      <c r="D103" s="34" t="s">
        <v>92</v>
      </c>
      <c r="E103" s="35">
        <v>5874</v>
      </c>
      <c r="F103" s="35">
        <v>5555113.9500000011</v>
      </c>
      <c r="G103" s="35">
        <v>48660</v>
      </c>
      <c r="H103" s="35">
        <v>1268318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x14ac:dyDescent="0.25">
      <c r="A104" s="34" t="s">
        <v>243</v>
      </c>
      <c r="B104" s="35" t="s">
        <v>227</v>
      </c>
      <c r="C104" s="36" t="s">
        <v>216</v>
      </c>
      <c r="D104" s="34" t="s">
        <v>95</v>
      </c>
      <c r="E104" s="35">
        <v>38083</v>
      </c>
      <c r="F104" s="35">
        <v>34617903.859999992</v>
      </c>
      <c r="G104" s="35">
        <v>332945.5</v>
      </c>
      <c r="H104" s="35">
        <v>8302706</v>
      </c>
    </row>
    <row r="105" spans="1:62" x14ac:dyDescent="0.25">
      <c r="A105" s="34" t="s">
        <v>242</v>
      </c>
      <c r="B105" s="35" t="s">
        <v>232</v>
      </c>
      <c r="C105" s="36" t="s">
        <v>217</v>
      </c>
      <c r="D105" s="34" t="s">
        <v>97</v>
      </c>
      <c r="E105" s="35">
        <v>1443</v>
      </c>
      <c r="F105" s="35">
        <v>1044111.8000000002</v>
      </c>
      <c r="G105" s="35">
        <v>14131.5</v>
      </c>
      <c r="H105" s="35">
        <v>361271</v>
      </c>
    </row>
    <row r="106" spans="1:62" x14ac:dyDescent="0.25">
      <c r="A106" s="34" t="s">
        <v>243</v>
      </c>
      <c r="B106" s="35" t="s">
        <v>227</v>
      </c>
      <c r="C106" s="36" t="s">
        <v>218</v>
      </c>
      <c r="D106" s="34" t="s">
        <v>94</v>
      </c>
      <c r="E106" s="35">
        <v>55587</v>
      </c>
      <c r="F106" s="35">
        <v>53775297.660000011</v>
      </c>
      <c r="G106" s="35">
        <v>504329</v>
      </c>
      <c r="H106" s="35">
        <v>12803385</v>
      </c>
    </row>
    <row r="107" spans="1:62" x14ac:dyDescent="0.25">
      <c r="A107" s="34" t="s">
        <v>241</v>
      </c>
      <c r="B107" s="35" t="s">
        <v>234</v>
      </c>
      <c r="C107" s="36" t="s">
        <v>219</v>
      </c>
      <c r="D107" s="34" t="s">
        <v>96</v>
      </c>
      <c r="E107" s="35">
        <v>17422</v>
      </c>
      <c r="F107" s="35">
        <v>20134111.650000002</v>
      </c>
      <c r="G107" s="35">
        <v>156896.5</v>
      </c>
      <c r="H107" s="35">
        <v>3941959</v>
      </c>
    </row>
    <row r="109" spans="1:62" x14ac:dyDescent="0.25">
      <c r="H109" s="23"/>
      <c r="I109" s="23"/>
      <c r="J109" s="23"/>
      <c r="K109" s="23"/>
      <c r="M109" s="23"/>
    </row>
  </sheetData>
  <autoFilter ref="A4:H107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09"/>
  <sheetViews>
    <sheetView workbookViewId="0">
      <pane xSplit="4" ySplit="4" topLeftCell="E5" activePane="bottomRight" state="frozen"/>
      <selection activeCell="E5" sqref="E5:H230"/>
      <selection pane="topRight" activeCell="E5" sqref="E5:H230"/>
      <selection pane="bottomLeft" activeCell="E5" sqref="E5:H230"/>
      <selection pane="bottomRight" activeCell="F13" sqref="F13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7" style="23" customWidth="1"/>
    <col min="5" max="7" width="17.7109375" style="23" customWidth="1"/>
    <col min="8" max="8" width="17.7109375" style="38" customWidth="1"/>
    <col min="9" max="9" width="10.5703125" style="24" customWidth="1"/>
    <col min="10" max="10" width="14" style="24" bestFit="1" customWidth="1"/>
    <col min="11" max="11" width="16.85546875" style="24" bestFit="1" customWidth="1"/>
    <col min="12" max="12" width="12.7109375" style="23" bestFit="1" customWidth="1"/>
    <col min="13" max="13" width="15.7109375" style="24" bestFit="1" customWidth="1"/>
    <col min="14" max="14" width="10.7109375" style="25" bestFit="1" customWidth="1"/>
    <col min="15" max="15" width="9.140625" style="24"/>
    <col min="16" max="16" width="16.42578125" style="24" bestFit="1" customWidth="1"/>
    <col min="17" max="18" width="9.140625" style="24"/>
    <col min="19" max="19" width="9.140625" style="23"/>
    <col min="20" max="20" width="11.7109375" style="24" bestFit="1" customWidth="1"/>
    <col min="21" max="21" width="9.140625" style="25"/>
    <col min="22" max="22" width="9.140625" style="24"/>
    <col min="23" max="23" width="13.85546875" style="24" bestFit="1" customWidth="1"/>
    <col min="24" max="25" width="9.140625" style="24"/>
    <col min="26" max="26" width="9.140625" style="23"/>
    <col min="27" max="27" width="11.7109375" style="24" bestFit="1" customWidth="1"/>
    <col min="28" max="28" width="9.140625" style="25"/>
    <col min="29" max="29" width="9.140625" style="24"/>
    <col min="30" max="30" width="13.85546875" style="24" bestFit="1" customWidth="1"/>
    <col min="31" max="32" width="9.140625" style="24"/>
    <col min="33" max="33" width="9.140625" style="23"/>
    <col min="34" max="34" width="13.85546875" style="24" bestFit="1" customWidth="1"/>
    <col min="35" max="35" width="10.7109375" style="25" bestFit="1" customWidth="1"/>
    <col min="36" max="36" width="9.140625" style="24"/>
    <col min="37" max="37" width="16.42578125" style="24" bestFit="1" customWidth="1"/>
    <col min="38" max="38" width="10.140625" style="24" bestFit="1" customWidth="1"/>
    <col min="39" max="39" width="9.140625" style="24"/>
    <col min="40" max="40" width="9.140625" style="23"/>
    <col min="41" max="41" width="11.7109375" style="24" bestFit="1" customWidth="1"/>
    <col min="42" max="42" width="9.140625" style="25"/>
    <col min="43" max="43" width="9.140625" style="24"/>
    <col min="44" max="44" width="13.85546875" style="24" bestFit="1" customWidth="1"/>
    <col min="45" max="45" width="10.140625" style="24" bestFit="1" customWidth="1"/>
    <col min="46" max="46" width="9.140625" style="24"/>
    <col min="47" max="47" width="9.140625" style="23"/>
    <col min="48" max="48" width="11.7109375" style="24" bestFit="1" customWidth="1"/>
    <col min="49" max="49" width="9.140625" style="25"/>
    <col min="50" max="50" width="9.140625" style="24"/>
    <col min="51" max="51" width="13.85546875" style="24" bestFit="1" customWidth="1"/>
    <col min="52" max="52" width="11.7109375" style="24" bestFit="1" customWidth="1"/>
    <col min="53" max="53" width="9.140625" style="24"/>
    <col min="54" max="54" width="9.140625" style="23"/>
    <col min="55" max="55" width="10.140625" style="24" bestFit="1" customWidth="1"/>
    <col min="56" max="56" width="9.140625" style="25"/>
    <col min="57" max="57" width="9.140625" style="24"/>
    <col min="58" max="58" width="12.7109375" style="24" bestFit="1" customWidth="1"/>
    <col min="59" max="59" width="10.140625" style="24" bestFit="1" customWidth="1"/>
    <col min="60" max="60" width="9.140625" style="24"/>
    <col min="61" max="61" width="12.140625" style="24" customWidth="1"/>
    <col min="62" max="62" width="11.140625" style="24" customWidth="1"/>
    <col min="63" max="16384" width="9.140625" style="26"/>
  </cols>
  <sheetData>
    <row r="1" spans="1:62" ht="21" customHeight="1" x14ac:dyDescent="0.25">
      <c r="A1" s="47" t="s">
        <v>250</v>
      </c>
      <c r="B1" s="48"/>
      <c r="C1" s="48"/>
      <c r="D1" s="48"/>
      <c r="E1" s="48"/>
      <c r="F1" s="48"/>
      <c r="G1" s="48"/>
      <c r="H1" s="49"/>
    </row>
    <row r="2" spans="1:62" ht="18.75" customHeight="1" x14ac:dyDescent="0.25">
      <c r="A2" s="50" t="s">
        <v>262</v>
      </c>
      <c r="B2" s="51"/>
      <c r="C2" s="51"/>
      <c r="D2" s="51"/>
      <c r="E2" s="51"/>
      <c r="F2" s="51"/>
      <c r="G2" s="51"/>
      <c r="H2" s="52"/>
    </row>
    <row r="3" spans="1:62" x14ac:dyDescent="0.25">
      <c r="A3" s="53"/>
      <c r="B3" s="54"/>
      <c r="C3" s="54"/>
      <c r="D3" s="40" t="s">
        <v>251</v>
      </c>
      <c r="E3" s="27">
        <f>SUBTOTAL(9,E5:E107)</f>
        <v>34319</v>
      </c>
      <c r="F3" s="27">
        <f>SUBTOTAL(9,F5:F107)</f>
        <v>105202975.41000001</v>
      </c>
      <c r="G3" s="27">
        <f>SUBTOTAL(9,G5:G107)</f>
        <v>555717.5</v>
      </c>
      <c r="H3" s="27">
        <f>SUBTOTAL(9,H5:H107)</f>
        <v>16809223</v>
      </c>
      <c r="I3" s="26"/>
      <c r="J3" s="46"/>
      <c r="K3" s="46"/>
      <c r="L3" s="46"/>
      <c r="M3" s="4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</row>
    <row r="4" spans="1:62" ht="47.25" x14ac:dyDescent="0.25">
      <c r="A4" s="28" t="s">
        <v>119</v>
      </c>
      <c r="B4" s="29" t="s">
        <v>120</v>
      </c>
      <c r="C4" s="30" t="s">
        <v>252</v>
      </c>
      <c r="D4" s="28" t="s">
        <v>111</v>
      </c>
      <c r="E4" s="29" t="s">
        <v>99</v>
      </c>
      <c r="F4" s="29" t="s">
        <v>100</v>
      </c>
      <c r="G4" s="29" t="s">
        <v>101</v>
      </c>
      <c r="H4" s="37" t="s">
        <v>264</v>
      </c>
      <c r="I4" s="32"/>
      <c r="J4" s="32"/>
      <c r="K4" s="32"/>
      <c r="L4" s="31"/>
      <c r="M4" s="32"/>
      <c r="N4" s="33"/>
      <c r="O4" s="32"/>
      <c r="P4" s="32"/>
      <c r="Q4" s="32"/>
      <c r="R4" s="32"/>
      <c r="S4" s="31"/>
      <c r="T4" s="32"/>
      <c r="U4" s="33"/>
      <c r="V4" s="32"/>
      <c r="W4" s="32"/>
      <c r="X4" s="32"/>
      <c r="Y4" s="32"/>
      <c r="Z4" s="31"/>
      <c r="AA4" s="32"/>
      <c r="AB4" s="33"/>
      <c r="AC4" s="32"/>
      <c r="AD4" s="32"/>
      <c r="AE4" s="32"/>
      <c r="AF4" s="32"/>
      <c r="AG4" s="31"/>
      <c r="AH4" s="32"/>
      <c r="AI4" s="33"/>
      <c r="AJ4" s="32"/>
      <c r="AK4" s="32"/>
      <c r="AL4" s="32"/>
      <c r="AM4" s="32"/>
      <c r="AN4" s="31"/>
      <c r="AO4" s="32"/>
      <c r="AP4" s="33"/>
      <c r="AQ4" s="32"/>
      <c r="AR4" s="32"/>
      <c r="AS4" s="32"/>
      <c r="AT4" s="32"/>
      <c r="AU4" s="31"/>
      <c r="AV4" s="32"/>
      <c r="AW4" s="33"/>
      <c r="AX4" s="32"/>
      <c r="AY4" s="32"/>
      <c r="AZ4" s="32"/>
      <c r="BA4" s="32"/>
      <c r="BB4" s="31"/>
      <c r="BC4" s="32"/>
      <c r="BD4" s="33"/>
      <c r="BE4" s="32"/>
      <c r="BF4" s="32"/>
      <c r="BG4" s="32"/>
      <c r="BH4" s="32"/>
      <c r="BI4" s="32"/>
      <c r="BJ4" s="32"/>
    </row>
    <row r="5" spans="1:62" x14ac:dyDescent="0.25">
      <c r="A5" s="34" t="s">
        <v>239</v>
      </c>
      <c r="B5" s="35" t="s">
        <v>220</v>
      </c>
      <c r="C5" s="36" t="s">
        <v>124</v>
      </c>
      <c r="D5" s="34" t="s">
        <v>0</v>
      </c>
      <c r="E5" s="35">
        <v>32</v>
      </c>
      <c r="F5" s="35">
        <v>91615.49</v>
      </c>
      <c r="G5" s="35">
        <v>596.5</v>
      </c>
      <c r="H5" s="35">
        <v>17357</v>
      </c>
    </row>
    <row r="6" spans="1:62" x14ac:dyDescent="0.25">
      <c r="A6" s="34" t="s">
        <v>240</v>
      </c>
      <c r="B6" s="35" t="s">
        <v>221</v>
      </c>
      <c r="C6" s="36" t="s">
        <v>125</v>
      </c>
      <c r="D6" s="34" t="s">
        <v>1</v>
      </c>
      <c r="E6" s="35">
        <v>272</v>
      </c>
      <c r="F6" s="35">
        <v>715305.05</v>
      </c>
      <c r="G6" s="35">
        <v>4902</v>
      </c>
      <c r="H6" s="35">
        <v>143870</v>
      </c>
    </row>
    <row r="7" spans="1:62" x14ac:dyDescent="0.25">
      <c r="A7" s="34" t="s">
        <v>241</v>
      </c>
      <c r="B7" s="35" t="s">
        <v>222</v>
      </c>
      <c r="C7" s="36" t="s">
        <v>126</v>
      </c>
      <c r="D7" s="34" t="s">
        <v>2</v>
      </c>
      <c r="E7" s="35">
        <v>206</v>
      </c>
      <c r="F7" s="35">
        <v>479272.07999999996</v>
      </c>
      <c r="G7" s="35">
        <v>3995.5</v>
      </c>
      <c r="H7" s="35">
        <v>115447</v>
      </c>
    </row>
    <row r="8" spans="1:62" x14ac:dyDescent="0.25">
      <c r="A8" s="34" t="s">
        <v>240</v>
      </c>
      <c r="B8" s="35" t="s">
        <v>223</v>
      </c>
      <c r="C8" s="36" t="s">
        <v>127</v>
      </c>
      <c r="D8" s="34" t="s">
        <v>3</v>
      </c>
      <c r="E8" s="35">
        <v>55</v>
      </c>
      <c r="F8" s="35">
        <v>236477.74000000002</v>
      </c>
      <c r="G8" s="35">
        <v>753.5</v>
      </c>
      <c r="H8" s="35">
        <v>21104</v>
      </c>
    </row>
    <row r="9" spans="1:62" x14ac:dyDescent="0.25">
      <c r="A9" s="34" t="s">
        <v>241</v>
      </c>
      <c r="B9" s="35" t="s">
        <v>224</v>
      </c>
      <c r="C9" s="36" t="s">
        <v>128</v>
      </c>
      <c r="D9" s="34" t="s">
        <v>6</v>
      </c>
      <c r="E9" s="35">
        <v>523</v>
      </c>
      <c r="F9" s="35">
        <v>1468747.17</v>
      </c>
      <c r="G9" s="35">
        <v>9514</v>
      </c>
      <c r="H9" s="35">
        <v>308745</v>
      </c>
    </row>
    <row r="10" spans="1:62" x14ac:dyDescent="0.25">
      <c r="A10" s="34" t="s">
        <v>241</v>
      </c>
      <c r="B10" s="35" t="s">
        <v>222</v>
      </c>
      <c r="C10" s="36" t="s">
        <v>129</v>
      </c>
      <c r="D10" s="34" t="s">
        <v>4</v>
      </c>
      <c r="E10" s="35">
        <v>90</v>
      </c>
      <c r="F10" s="35">
        <v>228215.56999999995</v>
      </c>
      <c r="G10" s="35">
        <v>1842.5</v>
      </c>
      <c r="H10" s="35">
        <v>60974</v>
      </c>
    </row>
    <row r="11" spans="1:62" x14ac:dyDescent="0.25">
      <c r="A11" s="34" t="s">
        <v>240</v>
      </c>
      <c r="B11" s="35" t="s">
        <v>221</v>
      </c>
      <c r="C11" s="36" t="s">
        <v>130</v>
      </c>
      <c r="D11" s="34" t="s">
        <v>7</v>
      </c>
      <c r="E11" s="35">
        <v>38</v>
      </c>
      <c r="F11" s="35">
        <v>95150.65</v>
      </c>
      <c r="G11" s="35">
        <v>747.5</v>
      </c>
      <c r="H11" s="35">
        <v>24414</v>
      </c>
    </row>
    <row r="12" spans="1:62" x14ac:dyDescent="0.25">
      <c r="A12" s="34" t="s">
        <v>242</v>
      </c>
      <c r="B12" s="35" t="s">
        <v>225</v>
      </c>
      <c r="C12" s="36" t="s">
        <v>131</v>
      </c>
      <c r="D12" s="34" t="s">
        <v>8</v>
      </c>
      <c r="E12" s="35">
        <v>139</v>
      </c>
      <c r="F12" s="35">
        <v>241300.03</v>
      </c>
      <c r="G12" s="35">
        <v>1530.5</v>
      </c>
      <c r="H12" s="35">
        <v>44175</v>
      </c>
    </row>
    <row r="13" spans="1:62" x14ac:dyDescent="0.25">
      <c r="A13" s="34" t="s">
        <v>242</v>
      </c>
      <c r="B13" s="35" t="s">
        <v>226</v>
      </c>
      <c r="C13" s="36" t="s">
        <v>132</v>
      </c>
      <c r="D13" s="34" t="s">
        <v>9</v>
      </c>
      <c r="E13" s="35">
        <v>279</v>
      </c>
      <c r="F13" s="35">
        <v>672532.02999999991</v>
      </c>
      <c r="G13" s="35">
        <v>4655.5</v>
      </c>
      <c r="H13" s="35">
        <v>133053</v>
      </c>
    </row>
    <row r="14" spans="1:62" x14ac:dyDescent="0.25">
      <c r="A14" s="34" t="s">
        <v>243</v>
      </c>
      <c r="B14" s="35" t="s">
        <v>227</v>
      </c>
      <c r="C14" s="36" t="s">
        <v>133</v>
      </c>
      <c r="D14" s="34" t="s">
        <v>12</v>
      </c>
      <c r="E14" s="35">
        <v>192</v>
      </c>
      <c r="F14" s="35">
        <v>595429.26000000013</v>
      </c>
      <c r="G14" s="35">
        <v>3153.5</v>
      </c>
      <c r="H14" s="35">
        <v>95786</v>
      </c>
    </row>
    <row r="15" spans="1:62" x14ac:dyDescent="0.25">
      <c r="A15" s="34" t="s">
        <v>242</v>
      </c>
      <c r="B15" s="35" t="s">
        <v>225</v>
      </c>
      <c r="C15" s="36" t="s">
        <v>134</v>
      </c>
      <c r="D15" s="34" t="s">
        <v>13</v>
      </c>
      <c r="E15" s="35">
        <v>7</v>
      </c>
      <c r="F15" s="35">
        <v>30261.769999999997</v>
      </c>
      <c r="G15" s="35">
        <v>159</v>
      </c>
      <c r="H15" s="35">
        <v>4789</v>
      </c>
    </row>
    <row r="16" spans="1:62" x14ac:dyDescent="0.25">
      <c r="A16" s="34" t="s">
        <v>240</v>
      </c>
      <c r="B16" s="35" t="s">
        <v>228</v>
      </c>
      <c r="C16" s="36" t="s">
        <v>135</v>
      </c>
      <c r="D16" s="34" t="s">
        <v>10</v>
      </c>
      <c r="E16" s="35">
        <v>582</v>
      </c>
      <c r="F16" s="35">
        <v>1503200.6100000003</v>
      </c>
      <c r="G16" s="35">
        <v>8625.5</v>
      </c>
      <c r="H16" s="35">
        <v>264823</v>
      </c>
    </row>
    <row r="17" spans="1:62" x14ac:dyDescent="0.25">
      <c r="A17" s="34" t="s">
        <v>240</v>
      </c>
      <c r="B17" s="35" t="s">
        <v>221</v>
      </c>
      <c r="C17" s="36" t="s">
        <v>136</v>
      </c>
      <c r="D17" s="34" t="s">
        <v>11</v>
      </c>
      <c r="E17" s="35">
        <v>434</v>
      </c>
      <c r="F17" s="35">
        <v>1151492.77</v>
      </c>
      <c r="G17" s="35">
        <v>5665</v>
      </c>
      <c r="H17" s="35">
        <v>177595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</row>
    <row r="18" spans="1:62" x14ac:dyDescent="0.25">
      <c r="A18" s="34" t="s">
        <v>243</v>
      </c>
      <c r="B18" s="35" t="s">
        <v>229</v>
      </c>
      <c r="C18" s="36" t="s">
        <v>137</v>
      </c>
      <c r="D18" s="34" t="s">
        <v>14</v>
      </c>
      <c r="E18" s="35">
        <v>531</v>
      </c>
      <c r="F18" s="35">
        <v>1771211.1600000001</v>
      </c>
      <c r="G18" s="35">
        <v>9763.5</v>
      </c>
      <c r="H18" s="35">
        <v>320910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</row>
    <row r="19" spans="1:62" x14ac:dyDescent="0.25">
      <c r="A19" s="34" t="s">
        <v>243</v>
      </c>
      <c r="B19" s="35" t="s">
        <v>247</v>
      </c>
      <c r="C19" s="36" t="s">
        <v>248</v>
      </c>
      <c r="D19" s="34" t="s">
        <v>246</v>
      </c>
      <c r="E19" s="35">
        <v>171</v>
      </c>
      <c r="F19" s="35">
        <v>721720.39999999991</v>
      </c>
      <c r="G19" s="35">
        <v>2917</v>
      </c>
      <c r="H19" s="35">
        <v>104731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</row>
    <row r="20" spans="1:62" x14ac:dyDescent="0.25">
      <c r="A20" s="34" t="s">
        <v>240</v>
      </c>
      <c r="B20" s="35" t="s">
        <v>228</v>
      </c>
      <c r="C20" s="36" t="s">
        <v>138</v>
      </c>
      <c r="D20" s="34" t="s">
        <v>16</v>
      </c>
      <c r="E20" s="35">
        <v>1510</v>
      </c>
      <c r="F20" s="35">
        <v>3942551.41</v>
      </c>
      <c r="G20" s="35">
        <v>22999</v>
      </c>
      <c r="H20" s="35">
        <v>648785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</row>
    <row r="21" spans="1:62" x14ac:dyDescent="0.25">
      <c r="A21" s="34" t="s">
        <v>242</v>
      </c>
      <c r="B21" s="35" t="s">
        <v>226</v>
      </c>
      <c r="C21" s="36" t="s">
        <v>139</v>
      </c>
      <c r="D21" s="34" t="s">
        <v>15</v>
      </c>
      <c r="E21" s="35">
        <v>120</v>
      </c>
      <c r="F21" s="35">
        <v>252797.18</v>
      </c>
      <c r="G21" s="35">
        <v>1585</v>
      </c>
      <c r="H21" s="35">
        <v>47881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</row>
    <row r="22" spans="1:62" x14ac:dyDescent="0.25">
      <c r="A22" s="34" t="s">
        <v>239</v>
      </c>
      <c r="B22" s="35" t="s">
        <v>230</v>
      </c>
      <c r="C22" s="36" t="s">
        <v>140</v>
      </c>
      <c r="D22" s="34" t="s">
        <v>17</v>
      </c>
      <c r="E22" s="35">
        <v>37</v>
      </c>
      <c r="F22" s="35">
        <v>161782.57999999999</v>
      </c>
      <c r="G22" s="35">
        <v>642</v>
      </c>
      <c r="H22" s="35">
        <v>18265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</row>
    <row r="23" spans="1:62" x14ac:dyDescent="0.25">
      <c r="A23" s="34" t="s">
        <v>239</v>
      </c>
      <c r="B23" s="35" t="s">
        <v>220</v>
      </c>
      <c r="C23" s="36" t="s">
        <v>141</v>
      </c>
      <c r="D23" s="34" t="s">
        <v>21</v>
      </c>
      <c r="E23" s="35">
        <v>15</v>
      </c>
      <c r="F23" s="35">
        <v>12675.11</v>
      </c>
      <c r="G23" s="35">
        <v>182.5</v>
      </c>
      <c r="H23" s="35">
        <v>5804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</row>
    <row r="24" spans="1:62" x14ac:dyDescent="0.25">
      <c r="A24" s="34" t="s">
        <v>242</v>
      </c>
      <c r="B24" s="35" t="s">
        <v>231</v>
      </c>
      <c r="C24" s="36" t="s">
        <v>142</v>
      </c>
      <c r="D24" s="34" t="s">
        <v>18</v>
      </c>
      <c r="E24" s="35">
        <v>34</v>
      </c>
      <c r="F24" s="35">
        <v>98733.54</v>
      </c>
      <c r="G24" s="35">
        <v>532.5</v>
      </c>
      <c r="H24" s="35">
        <v>14951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</row>
    <row r="25" spans="1:62" x14ac:dyDescent="0.25">
      <c r="A25" s="34" t="s">
        <v>242</v>
      </c>
      <c r="B25" s="35" t="s">
        <v>225</v>
      </c>
      <c r="C25" s="36" t="s">
        <v>143</v>
      </c>
      <c r="D25" s="34" t="s">
        <v>19</v>
      </c>
      <c r="E25" s="35">
        <v>52</v>
      </c>
      <c r="F25" s="35">
        <v>136601.32999999999</v>
      </c>
      <c r="G25" s="35">
        <v>847</v>
      </c>
      <c r="H25" s="35">
        <v>27481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</row>
    <row r="26" spans="1:62" x14ac:dyDescent="0.25">
      <c r="A26" s="34" t="s">
        <v>239</v>
      </c>
      <c r="B26" s="35" t="s">
        <v>220</v>
      </c>
      <c r="C26" s="36" t="s">
        <v>144</v>
      </c>
      <c r="D26" s="34" t="s">
        <v>26</v>
      </c>
      <c r="E26" s="35">
        <v>120</v>
      </c>
      <c r="F26" s="35">
        <v>457784.77999999997</v>
      </c>
      <c r="G26" s="35">
        <v>2359.5</v>
      </c>
      <c r="H26" s="35">
        <v>71751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</row>
    <row r="27" spans="1:62" x14ac:dyDescent="0.25">
      <c r="A27" s="34" t="s">
        <v>242</v>
      </c>
      <c r="B27" s="35" t="s">
        <v>232</v>
      </c>
      <c r="C27" s="36" t="s">
        <v>145</v>
      </c>
      <c r="D27" s="34" t="s">
        <v>27</v>
      </c>
      <c r="E27" s="35">
        <v>125</v>
      </c>
      <c r="F27" s="35">
        <v>176367.86000000002</v>
      </c>
      <c r="G27" s="35">
        <v>1827.5</v>
      </c>
      <c r="H27" s="35">
        <v>51879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</row>
    <row r="28" spans="1:62" x14ac:dyDescent="0.25">
      <c r="A28" s="34" t="s">
        <v>242</v>
      </c>
      <c r="B28" s="35" t="s">
        <v>233</v>
      </c>
      <c r="C28" s="36" t="s">
        <v>146</v>
      </c>
      <c r="D28" s="34" t="s">
        <v>20</v>
      </c>
      <c r="E28" s="35">
        <v>25</v>
      </c>
      <c r="F28" s="35">
        <v>69646.720000000001</v>
      </c>
      <c r="G28" s="35">
        <v>512</v>
      </c>
      <c r="H28" s="35">
        <v>13904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</row>
    <row r="29" spans="1:62" x14ac:dyDescent="0.25">
      <c r="A29" s="34" t="s">
        <v>240</v>
      </c>
      <c r="B29" s="35" t="s">
        <v>228</v>
      </c>
      <c r="C29" s="36" t="s">
        <v>147</v>
      </c>
      <c r="D29" s="34" t="s">
        <v>23</v>
      </c>
      <c r="E29" s="35">
        <v>1394</v>
      </c>
      <c r="F29" s="35">
        <v>4529692.9600000018</v>
      </c>
      <c r="G29" s="35">
        <v>23785.5</v>
      </c>
      <c r="H29" s="35">
        <v>668970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</row>
    <row r="30" spans="1:62" x14ac:dyDescent="0.25">
      <c r="A30" s="34" t="s">
        <v>242</v>
      </c>
      <c r="B30" s="35" t="s">
        <v>232</v>
      </c>
      <c r="C30" s="36" t="s">
        <v>148</v>
      </c>
      <c r="D30" s="34" t="s">
        <v>25</v>
      </c>
      <c r="E30" s="35">
        <v>66</v>
      </c>
      <c r="F30" s="35">
        <v>124591.37</v>
      </c>
      <c r="G30" s="35">
        <v>1176.5</v>
      </c>
      <c r="H30" s="35">
        <v>34673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</row>
    <row r="31" spans="1:62" x14ac:dyDescent="0.25">
      <c r="A31" s="34" t="s">
        <v>240</v>
      </c>
      <c r="B31" s="35" t="s">
        <v>228</v>
      </c>
      <c r="C31" s="36" t="s">
        <v>149</v>
      </c>
      <c r="D31" s="34" t="s">
        <v>24</v>
      </c>
      <c r="E31" s="35">
        <v>208</v>
      </c>
      <c r="F31" s="35">
        <v>378948.96</v>
      </c>
      <c r="G31" s="35">
        <v>3410</v>
      </c>
      <c r="H31" s="35">
        <v>106118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</row>
    <row r="32" spans="1:62" x14ac:dyDescent="0.25">
      <c r="A32" s="34" t="s">
        <v>242</v>
      </c>
      <c r="B32" s="35" t="s">
        <v>232</v>
      </c>
      <c r="C32" s="36" t="s">
        <v>150</v>
      </c>
      <c r="D32" s="34" t="s">
        <v>38</v>
      </c>
      <c r="E32" s="35">
        <v>25</v>
      </c>
      <c r="F32" s="35">
        <v>39694.81</v>
      </c>
      <c r="G32" s="35">
        <v>389</v>
      </c>
      <c r="H32" s="35">
        <v>10697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</row>
    <row r="33" spans="1:62" x14ac:dyDescent="0.25">
      <c r="A33" s="34" t="s">
        <v>240</v>
      </c>
      <c r="B33" s="35" t="s">
        <v>221</v>
      </c>
      <c r="C33" s="36" t="s">
        <v>151</v>
      </c>
      <c r="D33" s="34" t="s">
        <v>22</v>
      </c>
      <c r="E33" s="35">
        <v>257</v>
      </c>
      <c r="F33" s="35">
        <v>496526.82999999984</v>
      </c>
      <c r="G33" s="35">
        <v>4385.5</v>
      </c>
      <c r="H33" s="35">
        <v>144973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</row>
    <row r="34" spans="1:62" x14ac:dyDescent="0.25">
      <c r="A34" s="34" t="s">
        <v>239</v>
      </c>
      <c r="B34" s="35" t="s">
        <v>220</v>
      </c>
      <c r="C34" s="36" t="s">
        <v>152</v>
      </c>
      <c r="D34" s="34" t="s">
        <v>28</v>
      </c>
      <c r="E34" s="35">
        <v>31</v>
      </c>
      <c r="F34" s="35">
        <v>59166.510000000009</v>
      </c>
      <c r="G34" s="35">
        <v>462.5</v>
      </c>
      <c r="H34" s="35">
        <v>13176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</row>
    <row r="35" spans="1:62" x14ac:dyDescent="0.25">
      <c r="A35" s="34" t="s">
        <v>243</v>
      </c>
      <c r="B35" s="35" t="s">
        <v>229</v>
      </c>
      <c r="C35" s="36" t="s">
        <v>153</v>
      </c>
      <c r="D35" s="34" t="s">
        <v>29</v>
      </c>
      <c r="E35" s="35">
        <v>235</v>
      </c>
      <c r="F35" s="35">
        <v>512692.77000000008</v>
      </c>
      <c r="G35" s="35">
        <v>3532</v>
      </c>
      <c r="H35" s="35">
        <v>103777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</row>
    <row r="36" spans="1:62" x14ac:dyDescent="0.25">
      <c r="A36" s="34" t="s">
        <v>241</v>
      </c>
      <c r="B36" s="35" t="s">
        <v>224</v>
      </c>
      <c r="C36" s="36" t="s">
        <v>154</v>
      </c>
      <c r="D36" s="34" t="s">
        <v>31</v>
      </c>
      <c r="E36" s="35">
        <v>2713</v>
      </c>
      <c r="F36" s="35">
        <v>8523048.0600000005</v>
      </c>
      <c r="G36" s="35">
        <v>42281</v>
      </c>
      <c r="H36" s="35">
        <v>1283296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</row>
    <row r="37" spans="1:62" x14ac:dyDescent="0.25">
      <c r="A37" s="34" t="s">
        <v>242</v>
      </c>
      <c r="B37" s="35" t="s">
        <v>226</v>
      </c>
      <c r="C37" s="36" t="s">
        <v>155</v>
      </c>
      <c r="D37" s="34" t="s">
        <v>30</v>
      </c>
      <c r="E37" s="35">
        <v>5</v>
      </c>
      <c r="F37" s="35">
        <v>14460.77</v>
      </c>
      <c r="G37" s="35">
        <v>104.5</v>
      </c>
      <c r="H37" s="35">
        <v>2539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</row>
    <row r="38" spans="1:62" x14ac:dyDescent="0.25">
      <c r="A38" s="34" t="s">
        <v>243</v>
      </c>
      <c r="B38" s="35" t="s">
        <v>229</v>
      </c>
      <c r="C38" s="36" t="s">
        <v>267</v>
      </c>
      <c r="D38" s="34" t="s">
        <v>265</v>
      </c>
      <c r="E38" s="35">
        <v>151</v>
      </c>
      <c r="F38" s="35">
        <v>404522.39</v>
      </c>
      <c r="G38" s="35">
        <v>2561</v>
      </c>
      <c r="H38" s="35">
        <v>81672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</row>
    <row r="39" spans="1:62" x14ac:dyDescent="0.25">
      <c r="A39" s="34" t="s">
        <v>241</v>
      </c>
      <c r="B39" s="35" t="s">
        <v>234</v>
      </c>
      <c r="C39" s="36" t="s">
        <v>156</v>
      </c>
      <c r="D39" s="34" t="s">
        <v>32</v>
      </c>
      <c r="E39" s="35">
        <v>25</v>
      </c>
      <c r="F39" s="35">
        <v>76760.900000000009</v>
      </c>
      <c r="G39" s="35">
        <v>546.5</v>
      </c>
      <c r="H39" s="35">
        <v>18211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</row>
    <row r="40" spans="1:62" x14ac:dyDescent="0.25">
      <c r="A40" s="34" t="s">
        <v>240</v>
      </c>
      <c r="B40" s="35" t="s">
        <v>235</v>
      </c>
      <c r="C40" s="36" t="s">
        <v>157</v>
      </c>
      <c r="D40" s="34" t="s">
        <v>33</v>
      </c>
      <c r="E40" s="35">
        <v>1098</v>
      </c>
      <c r="F40" s="35">
        <v>5133356.45</v>
      </c>
      <c r="G40" s="35">
        <v>13690</v>
      </c>
      <c r="H40" s="35">
        <v>347903</v>
      </c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</row>
    <row r="41" spans="1:62" x14ac:dyDescent="0.25">
      <c r="A41" s="34" t="s">
        <v>243</v>
      </c>
      <c r="B41" s="35" t="s">
        <v>236</v>
      </c>
      <c r="C41" s="36" t="s">
        <v>158</v>
      </c>
      <c r="D41" s="34" t="s">
        <v>34</v>
      </c>
      <c r="E41" s="35">
        <v>76</v>
      </c>
      <c r="F41" s="35">
        <v>165362.79</v>
      </c>
      <c r="G41" s="35">
        <v>1105.5</v>
      </c>
      <c r="H41" s="35">
        <v>33541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</row>
    <row r="42" spans="1:62" x14ac:dyDescent="0.25">
      <c r="A42" s="34" t="s">
        <v>241</v>
      </c>
      <c r="B42" s="35" t="s">
        <v>224</v>
      </c>
      <c r="C42" s="36" t="s">
        <v>159</v>
      </c>
      <c r="D42" s="34" t="s">
        <v>35</v>
      </c>
      <c r="E42" s="35">
        <v>391</v>
      </c>
      <c r="F42" s="35">
        <v>2183727.77</v>
      </c>
      <c r="G42" s="35">
        <v>5574.5</v>
      </c>
      <c r="H42" s="35">
        <v>150096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</row>
    <row r="43" spans="1:62" x14ac:dyDescent="0.25">
      <c r="A43" s="34" t="s">
        <v>240</v>
      </c>
      <c r="B43" s="35" t="s">
        <v>235</v>
      </c>
      <c r="C43" s="36" t="s">
        <v>160</v>
      </c>
      <c r="D43" s="34" t="s">
        <v>36</v>
      </c>
      <c r="E43" s="35">
        <v>211</v>
      </c>
      <c r="F43" s="35">
        <v>733045.60000000009</v>
      </c>
      <c r="G43" s="35">
        <v>3608.5</v>
      </c>
      <c r="H43" s="35">
        <v>102936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</row>
    <row r="44" spans="1:62" x14ac:dyDescent="0.25">
      <c r="A44" s="34" t="s">
        <v>242</v>
      </c>
      <c r="B44" s="35" t="s">
        <v>231</v>
      </c>
      <c r="C44" s="36" t="s">
        <v>161</v>
      </c>
      <c r="D44" s="34" t="s">
        <v>37</v>
      </c>
      <c r="E44" s="35">
        <v>0</v>
      </c>
      <c r="F44" s="35">
        <v>0</v>
      </c>
      <c r="G44" s="35">
        <v>0</v>
      </c>
      <c r="H44" s="35">
        <v>0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</row>
    <row r="45" spans="1:62" x14ac:dyDescent="0.25">
      <c r="A45" s="34" t="s">
        <v>242</v>
      </c>
      <c r="B45" s="35" t="s">
        <v>233</v>
      </c>
      <c r="C45" s="36" t="s">
        <v>121</v>
      </c>
      <c r="D45" s="34" t="s">
        <v>5</v>
      </c>
      <c r="E45" s="35">
        <v>68</v>
      </c>
      <c r="F45" s="35">
        <v>144450.76</v>
      </c>
      <c r="G45" s="35">
        <v>1234</v>
      </c>
      <c r="H45" s="35">
        <v>32360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</row>
    <row r="46" spans="1:62" x14ac:dyDescent="0.25">
      <c r="A46" s="34" t="s">
        <v>240</v>
      </c>
      <c r="B46" s="35" t="s">
        <v>235</v>
      </c>
      <c r="C46" s="36" t="s">
        <v>162</v>
      </c>
      <c r="D46" s="34" t="s">
        <v>78</v>
      </c>
      <c r="E46" s="35">
        <v>145</v>
      </c>
      <c r="F46" s="35">
        <v>799053.78</v>
      </c>
      <c r="G46" s="35">
        <v>2227.5</v>
      </c>
      <c r="H46" s="35">
        <v>66642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</row>
    <row r="47" spans="1:62" x14ac:dyDescent="0.25">
      <c r="A47" s="34" t="s">
        <v>241</v>
      </c>
      <c r="B47" s="35" t="s">
        <v>234</v>
      </c>
      <c r="C47" s="36" t="s">
        <v>163</v>
      </c>
      <c r="D47" s="34" t="s">
        <v>43</v>
      </c>
      <c r="E47" s="35">
        <v>248</v>
      </c>
      <c r="F47" s="35">
        <v>668327.02000000014</v>
      </c>
      <c r="G47" s="35">
        <v>3587.5</v>
      </c>
      <c r="H47" s="35">
        <v>110226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</row>
    <row r="48" spans="1:62" x14ac:dyDescent="0.25">
      <c r="A48" s="34" t="s">
        <v>242</v>
      </c>
      <c r="B48" s="35" t="s">
        <v>226</v>
      </c>
      <c r="C48" s="36" t="s">
        <v>164</v>
      </c>
      <c r="D48" s="34" t="s">
        <v>40</v>
      </c>
      <c r="E48" s="35">
        <v>203</v>
      </c>
      <c r="F48" s="35">
        <v>514060.07</v>
      </c>
      <c r="G48" s="35">
        <v>3200.5</v>
      </c>
      <c r="H48" s="35">
        <v>96995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</row>
    <row r="49" spans="1:62" x14ac:dyDescent="0.25">
      <c r="A49" s="34" t="s">
        <v>240</v>
      </c>
      <c r="B49" s="35" t="s">
        <v>228</v>
      </c>
      <c r="C49" s="36" t="s">
        <v>165</v>
      </c>
      <c r="D49" s="34" t="s">
        <v>39</v>
      </c>
      <c r="E49" s="35">
        <v>832</v>
      </c>
      <c r="F49" s="35">
        <v>2225679.9400000004</v>
      </c>
      <c r="G49" s="35">
        <v>13373.5</v>
      </c>
      <c r="H49" s="35">
        <v>380444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</row>
    <row r="50" spans="1:62" x14ac:dyDescent="0.25">
      <c r="A50" s="34" t="s">
        <v>241</v>
      </c>
      <c r="B50" s="35" t="s">
        <v>224</v>
      </c>
      <c r="C50" s="36" t="s">
        <v>166</v>
      </c>
      <c r="D50" s="34" t="s">
        <v>41</v>
      </c>
      <c r="E50" s="35">
        <v>129</v>
      </c>
      <c r="F50" s="35">
        <v>973181.42999999993</v>
      </c>
      <c r="G50" s="35">
        <v>2640</v>
      </c>
      <c r="H50" s="35">
        <v>78265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</row>
    <row r="51" spans="1:62" x14ac:dyDescent="0.25">
      <c r="A51" s="34" t="s">
        <v>240</v>
      </c>
      <c r="B51" s="35" t="s">
        <v>228</v>
      </c>
      <c r="C51" s="36" t="s">
        <v>167</v>
      </c>
      <c r="D51" s="34" t="s">
        <v>42</v>
      </c>
      <c r="E51" s="35">
        <v>72</v>
      </c>
      <c r="F51" s="35">
        <v>196261.21</v>
      </c>
      <c r="G51" s="35">
        <v>1276.5</v>
      </c>
      <c r="H51" s="35">
        <v>39554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</row>
    <row r="52" spans="1:62" x14ac:dyDescent="0.25">
      <c r="A52" s="34" t="s">
        <v>241</v>
      </c>
      <c r="B52" s="35" t="s">
        <v>224</v>
      </c>
      <c r="C52" s="36" t="s">
        <v>168</v>
      </c>
      <c r="D52" s="34" t="s">
        <v>44</v>
      </c>
      <c r="E52" s="35">
        <v>339</v>
      </c>
      <c r="F52" s="35">
        <v>1176204.6399999999</v>
      </c>
      <c r="G52" s="35">
        <v>7497</v>
      </c>
      <c r="H52" s="35">
        <v>247815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</row>
    <row r="53" spans="1:62" x14ac:dyDescent="0.25">
      <c r="A53" s="34" t="s">
        <v>241</v>
      </c>
      <c r="B53" s="35" t="s">
        <v>222</v>
      </c>
      <c r="C53" s="36" t="s">
        <v>169</v>
      </c>
      <c r="D53" s="34" t="s">
        <v>45</v>
      </c>
      <c r="E53" s="35">
        <v>130</v>
      </c>
      <c r="F53" s="35">
        <v>377991.94</v>
      </c>
      <c r="G53" s="35">
        <v>2761</v>
      </c>
      <c r="H53" s="35">
        <v>89846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</row>
    <row r="54" spans="1:62" x14ac:dyDescent="0.25">
      <c r="A54" s="34" t="s">
        <v>240</v>
      </c>
      <c r="B54" s="35" t="s">
        <v>228</v>
      </c>
      <c r="C54" s="36" t="s">
        <v>170</v>
      </c>
      <c r="D54" s="34" t="s">
        <v>48</v>
      </c>
      <c r="E54" s="35">
        <v>227</v>
      </c>
      <c r="F54" s="35">
        <v>437070.42000000004</v>
      </c>
      <c r="G54" s="35">
        <v>3903.5</v>
      </c>
      <c r="H54" s="35">
        <v>134613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</row>
    <row r="55" spans="1:62" x14ac:dyDescent="0.25">
      <c r="A55" s="34" t="s">
        <v>241</v>
      </c>
      <c r="B55" s="35" t="s">
        <v>224</v>
      </c>
      <c r="C55" s="36" t="s">
        <v>171</v>
      </c>
      <c r="D55" s="34" t="s">
        <v>108</v>
      </c>
      <c r="E55" s="35">
        <v>89</v>
      </c>
      <c r="F55" s="35">
        <v>387936.20999999996</v>
      </c>
      <c r="G55" s="35">
        <v>1749.5</v>
      </c>
      <c r="H55" s="35">
        <v>48924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</row>
    <row r="56" spans="1:62" x14ac:dyDescent="0.25">
      <c r="A56" s="34" t="s">
        <v>242</v>
      </c>
      <c r="B56" s="35" t="s">
        <v>237</v>
      </c>
      <c r="C56" s="36" t="s">
        <v>172</v>
      </c>
      <c r="D56" s="34" t="s">
        <v>50</v>
      </c>
      <c r="E56" s="35">
        <v>0</v>
      </c>
      <c r="F56" s="35">
        <v>0</v>
      </c>
      <c r="G56" s="35">
        <v>0</v>
      </c>
      <c r="H56" s="35">
        <v>0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</row>
    <row r="57" spans="1:62" x14ac:dyDescent="0.25">
      <c r="A57" s="34" t="s">
        <v>239</v>
      </c>
      <c r="B57" s="35" t="s">
        <v>220</v>
      </c>
      <c r="C57" s="36" t="s">
        <v>173</v>
      </c>
      <c r="D57" s="34" t="s">
        <v>46</v>
      </c>
      <c r="E57" s="35">
        <v>48</v>
      </c>
      <c r="F57" s="35">
        <v>168766.38</v>
      </c>
      <c r="G57" s="35">
        <v>761.5</v>
      </c>
      <c r="H57" s="35">
        <v>23318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</row>
    <row r="58" spans="1:62" x14ac:dyDescent="0.25">
      <c r="A58" s="34" t="s">
        <v>240</v>
      </c>
      <c r="B58" s="35" t="s">
        <v>228</v>
      </c>
      <c r="C58" s="36" t="s">
        <v>174</v>
      </c>
      <c r="D58" s="34" t="s">
        <v>47</v>
      </c>
      <c r="E58" s="35">
        <v>866</v>
      </c>
      <c r="F58" s="35">
        <v>3330669.3400000003</v>
      </c>
      <c r="G58" s="35">
        <v>15409</v>
      </c>
      <c r="H58" s="35">
        <v>442681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</row>
    <row r="59" spans="1:62" x14ac:dyDescent="0.25">
      <c r="A59" s="34" t="s">
        <v>243</v>
      </c>
      <c r="B59" s="35" t="s">
        <v>229</v>
      </c>
      <c r="C59" s="36" t="s">
        <v>175</v>
      </c>
      <c r="D59" s="34" t="s">
        <v>49</v>
      </c>
      <c r="E59" s="35">
        <v>1379</v>
      </c>
      <c r="F59" s="35">
        <v>2673564.62</v>
      </c>
      <c r="G59" s="35">
        <v>18622</v>
      </c>
      <c r="H59" s="35">
        <v>581516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</row>
    <row r="60" spans="1:62" x14ac:dyDescent="0.25">
      <c r="A60" s="34" t="s">
        <v>242</v>
      </c>
      <c r="B60" s="35" t="s">
        <v>225</v>
      </c>
      <c r="C60" s="36" t="s">
        <v>176</v>
      </c>
      <c r="D60" s="34" t="s">
        <v>51</v>
      </c>
      <c r="E60" s="35">
        <v>439</v>
      </c>
      <c r="F60" s="35">
        <v>2036236.82</v>
      </c>
      <c r="G60" s="35">
        <v>6050</v>
      </c>
      <c r="H60" s="35">
        <v>186264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</row>
    <row r="61" spans="1:62" x14ac:dyDescent="0.25">
      <c r="A61" s="34" t="s">
        <v>240</v>
      </c>
      <c r="B61" s="35" t="s">
        <v>221</v>
      </c>
      <c r="C61" s="36" t="s">
        <v>177</v>
      </c>
      <c r="D61" s="34" t="s">
        <v>52</v>
      </c>
      <c r="E61" s="35">
        <v>410</v>
      </c>
      <c r="F61" s="35">
        <v>1096368.5799999996</v>
      </c>
      <c r="G61" s="35">
        <v>6228</v>
      </c>
      <c r="H61" s="35">
        <v>195693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</row>
    <row r="62" spans="1:62" x14ac:dyDescent="0.25">
      <c r="A62" s="34" t="s">
        <v>239</v>
      </c>
      <c r="B62" s="35" t="s">
        <v>230</v>
      </c>
      <c r="C62" s="36" t="s">
        <v>178</v>
      </c>
      <c r="D62" s="34" t="s">
        <v>53</v>
      </c>
      <c r="E62" s="35">
        <v>3</v>
      </c>
      <c r="F62" s="35">
        <v>5116.78</v>
      </c>
      <c r="G62" s="35">
        <v>39.5</v>
      </c>
      <c r="H62" s="35">
        <v>921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</row>
    <row r="63" spans="1:62" x14ac:dyDescent="0.25">
      <c r="A63" s="34" t="s">
        <v>239</v>
      </c>
      <c r="B63" s="35" t="s">
        <v>230</v>
      </c>
      <c r="C63" s="36" t="s">
        <v>179</v>
      </c>
      <c r="D63" s="34" t="s">
        <v>54</v>
      </c>
      <c r="E63" s="35">
        <v>3</v>
      </c>
      <c r="F63" s="35">
        <v>13195.46</v>
      </c>
      <c r="G63" s="35">
        <v>73</v>
      </c>
      <c r="H63" s="35">
        <v>2057</v>
      </c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</row>
    <row r="64" spans="1:62" x14ac:dyDescent="0.25">
      <c r="A64" s="34" t="s">
        <v>243</v>
      </c>
      <c r="B64" s="35" t="s">
        <v>227</v>
      </c>
      <c r="C64" s="36" t="s">
        <v>180</v>
      </c>
      <c r="D64" s="34" t="s">
        <v>57</v>
      </c>
      <c r="E64" s="35">
        <v>420</v>
      </c>
      <c r="F64" s="35">
        <v>1645058.7499999998</v>
      </c>
      <c r="G64" s="35">
        <v>8459</v>
      </c>
      <c r="H64" s="35">
        <v>270909</v>
      </c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</row>
    <row r="65" spans="1:62" x14ac:dyDescent="0.25">
      <c r="A65" s="34" t="s">
        <v>239</v>
      </c>
      <c r="B65" s="35" t="s">
        <v>220</v>
      </c>
      <c r="C65" s="36" t="s">
        <v>181</v>
      </c>
      <c r="D65" s="34" t="s">
        <v>55</v>
      </c>
      <c r="E65" s="35">
        <v>164</v>
      </c>
      <c r="F65" s="35">
        <v>459465.47</v>
      </c>
      <c r="G65" s="35">
        <v>3086.5</v>
      </c>
      <c r="H65" s="35">
        <v>99588</v>
      </c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</row>
    <row r="66" spans="1:62" x14ac:dyDescent="0.25">
      <c r="A66" s="34" t="s">
        <v>243</v>
      </c>
      <c r="B66" s="35" t="s">
        <v>229</v>
      </c>
      <c r="C66" s="36" t="s">
        <v>182</v>
      </c>
      <c r="D66" s="34" t="s">
        <v>63</v>
      </c>
      <c r="E66" s="35">
        <v>190</v>
      </c>
      <c r="F66" s="35">
        <v>677917.24</v>
      </c>
      <c r="G66" s="35">
        <v>3933</v>
      </c>
      <c r="H66" s="35">
        <v>131352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</row>
    <row r="67" spans="1:62" x14ac:dyDescent="0.25">
      <c r="A67" s="34" t="s">
        <v>240</v>
      </c>
      <c r="B67" s="35" t="s">
        <v>228</v>
      </c>
      <c r="C67" s="36" t="s">
        <v>183</v>
      </c>
      <c r="D67" s="34" t="s">
        <v>66</v>
      </c>
      <c r="E67" s="35">
        <v>227</v>
      </c>
      <c r="F67" s="35">
        <v>493760.64000000019</v>
      </c>
      <c r="G67" s="35">
        <v>3959.5</v>
      </c>
      <c r="H67" s="35">
        <v>123723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</row>
    <row r="68" spans="1:62" x14ac:dyDescent="0.25">
      <c r="A68" s="34" t="s">
        <v>241</v>
      </c>
      <c r="B68" s="35" t="s">
        <v>238</v>
      </c>
      <c r="C68" s="36" t="s">
        <v>184</v>
      </c>
      <c r="D68" s="34" t="s">
        <v>59</v>
      </c>
      <c r="E68" s="35">
        <v>576</v>
      </c>
      <c r="F68" s="35">
        <v>1464802.5299999998</v>
      </c>
      <c r="G68" s="35">
        <v>10372.5</v>
      </c>
      <c r="H68" s="35">
        <v>330448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</row>
    <row r="69" spans="1:62" x14ac:dyDescent="0.25">
      <c r="A69" s="34" t="s">
        <v>241</v>
      </c>
      <c r="B69" s="35" t="s">
        <v>222</v>
      </c>
      <c r="C69" s="36" t="s">
        <v>268</v>
      </c>
      <c r="D69" s="34" t="s">
        <v>266</v>
      </c>
      <c r="E69" s="35">
        <v>121</v>
      </c>
      <c r="F69" s="35">
        <v>303113.56</v>
      </c>
      <c r="G69" s="35">
        <v>2193.5</v>
      </c>
      <c r="H69" s="35">
        <v>70067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</row>
    <row r="70" spans="1:62" x14ac:dyDescent="0.25">
      <c r="A70" s="34" t="s">
        <v>242</v>
      </c>
      <c r="B70" s="35" t="s">
        <v>233</v>
      </c>
      <c r="C70" s="36" t="s">
        <v>185</v>
      </c>
      <c r="D70" s="34" t="s">
        <v>58</v>
      </c>
      <c r="E70" s="35">
        <v>182</v>
      </c>
      <c r="F70" s="35">
        <v>461576.55</v>
      </c>
      <c r="G70" s="35">
        <v>3169</v>
      </c>
      <c r="H70" s="35">
        <v>89224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</row>
    <row r="71" spans="1:62" x14ac:dyDescent="0.25">
      <c r="A71" s="34" t="s">
        <v>243</v>
      </c>
      <c r="B71" s="35" t="s">
        <v>229</v>
      </c>
      <c r="C71" s="36" t="s">
        <v>186</v>
      </c>
      <c r="D71" s="34" t="s">
        <v>56</v>
      </c>
      <c r="E71" s="35">
        <v>475</v>
      </c>
      <c r="F71" s="35">
        <v>850347.44000000006</v>
      </c>
      <c r="G71" s="35">
        <v>7489</v>
      </c>
      <c r="H71" s="35">
        <v>228181</v>
      </c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</row>
    <row r="72" spans="1:62" x14ac:dyDescent="0.25">
      <c r="A72" s="34" t="s">
        <v>241</v>
      </c>
      <c r="B72" s="35" t="s">
        <v>224</v>
      </c>
      <c r="C72" s="36" t="s">
        <v>187</v>
      </c>
      <c r="D72" s="34" t="s">
        <v>60</v>
      </c>
      <c r="E72" s="35">
        <v>247</v>
      </c>
      <c r="F72" s="35">
        <v>1198252.4300000002</v>
      </c>
      <c r="G72" s="35">
        <v>6056</v>
      </c>
      <c r="H72" s="35">
        <v>201103</v>
      </c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</row>
    <row r="73" spans="1:62" x14ac:dyDescent="0.25">
      <c r="A73" s="34" t="s">
        <v>241</v>
      </c>
      <c r="B73" s="35" t="s">
        <v>224</v>
      </c>
      <c r="C73" s="36" t="s">
        <v>188</v>
      </c>
      <c r="D73" s="34" t="s">
        <v>65</v>
      </c>
      <c r="E73" s="35">
        <v>252</v>
      </c>
      <c r="F73" s="35">
        <v>657580.3600000001</v>
      </c>
      <c r="G73" s="35">
        <v>5050</v>
      </c>
      <c r="H73" s="35">
        <v>156995</v>
      </c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</row>
    <row r="74" spans="1:62" x14ac:dyDescent="0.25">
      <c r="A74" s="34" t="s">
        <v>243</v>
      </c>
      <c r="B74" s="35" t="s">
        <v>236</v>
      </c>
      <c r="C74" s="36" t="s">
        <v>189</v>
      </c>
      <c r="D74" s="34" t="s">
        <v>61</v>
      </c>
      <c r="E74" s="35">
        <v>339</v>
      </c>
      <c r="F74" s="35">
        <v>751121.43</v>
      </c>
      <c r="G74" s="35">
        <v>5161</v>
      </c>
      <c r="H74" s="35">
        <v>163239</v>
      </c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</row>
    <row r="75" spans="1:62" x14ac:dyDescent="0.25">
      <c r="A75" s="34" t="s">
        <v>242</v>
      </c>
      <c r="B75" s="35" t="s">
        <v>237</v>
      </c>
      <c r="C75" s="36" t="s">
        <v>190</v>
      </c>
      <c r="D75" s="34" t="s">
        <v>67</v>
      </c>
      <c r="E75" s="35">
        <v>1</v>
      </c>
      <c r="F75" s="35">
        <v>2329.2199999999998</v>
      </c>
      <c r="G75" s="35">
        <v>20.5</v>
      </c>
      <c r="H75" s="35">
        <v>445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</row>
    <row r="76" spans="1:62" x14ac:dyDescent="0.25">
      <c r="A76" s="34" t="s">
        <v>241</v>
      </c>
      <c r="B76" s="35" t="s">
        <v>224</v>
      </c>
      <c r="C76" s="36" t="s">
        <v>191</v>
      </c>
      <c r="D76" s="34" t="s">
        <v>62</v>
      </c>
      <c r="E76" s="35">
        <v>256</v>
      </c>
      <c r="F76" s="35">
        <v>942653.58000000007</v>
      </c>
      <c r="G76" s="35">
        <v>4071</v>
      </c>
      <c r="H76" s="35">
        <v>115018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</row>
    <row r="77" spans="1:62" x14ac:dyDescent="0.25">
      <c r="A77" s="34" t="s">
        <v>239</v>
      </c>
      <c r="B77" s="35" t="s">
        <v>220</v>
      </c>
      <c r="C77" s="36" t="s">
        <v>192</v>
      </c>
      <c r="D77" s="34" t="s">
        <v>70</v>
      </c>
      <c r="E77" s="35">
        <v>52</v>
      </c>
      <c r="F77" s="35">
        <v>96379.81</v>
      </c>
      <c r="G77" s="35">
        <v>766</v>
      </c>
      <c r="H77" s="35">
        <v>26594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</row>
    <row r="78" spans="1:62" x14ac:dyDescent="0.25">
      <c r="A78" s="34" t="s">
        <v>243</v>
      </c>
      <c r="B78" s="35" t="s">
        <v>229</v>
      </c>
      <c r="C78" s="36" t="s">
        <v>193</v>
      </c>
      <c r="D78" s="34" t="s">
        <v>68</v>
      </c>
      <c r="E78" s="35">
        <v>217</v>
      </c>
      <c r="F78" s="35">
        <v>543521.55000000016</v>
      </c>
      <c r="G78" s="35">
        <v>3618.5</v>
      </c>
      <c r="H78" s="35">
        <v>125653</v>
      </c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</row>
    <row r="79" spans="1:62" x14ac:dyDescent="0.25">
      <c r="A79" s="34" t="s">
        <v>242</v>
      </c>
      <c r="B79" s="35" t="s">
        <v>232</v>
      </c>
      <c r="C79" s="36" t="s">
        <v>122</v>
      </c>
      <c r="D79" s="34" t="s">
        <v>109</v>
      </c>
      <c r="E79" s="35">
        <v>124</v>
      </c>
      <c r="F79" s="35">
        <v>235334.91</v>
      </c>
      <c r="G79" s="35">
        <v>1995.5</v>
      </c>
      <c r="H79" s="35">
        <v>55361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</row>
    <row r="80" spans="1:62" x14ac:dyDescent="0.25">
      <c r="A80" s="34" t="s">
        <v>243</v>
      </c>
      <c r="B80" s="35" t="s">
        <v>229</v>
      </c>
      <c r="C80" s="36" t="s">
        <v>123</v>
      </c>
      <c r="D80" s="34" t="s">
        <v>245</v>
      </c>
      <c r="E80" s="35">
        <v>279</v>
      </c>
      <c r="F80" s="35">
        <v>591510.34000000008</v>
      </c>
      <c r="G80" s="35">
        <v>4497.5</v>
      </c>
      <c r="H80" s="35">
        <v>151516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</row>
    <row r="81" spans="1:62" x14ac:dyDescent="0.25">
      <c r="A81" s="34" t="s">
        <v>241</v>
      </c>
      <c r="B81" s="35" t="s">
        <v>234</v>
      </c>
      <c r="C81" s="36" t="s">
        <v>194</v>
      </c>
      <c r="D81" s="34" t="s">
        <v>71</v>
      </c>
      <c r="E81" s="35">
        <v>61</v>
      </c>
      <c r="F81" s="35">
        <v>131577.9</v>
      </c>
      <c r="G81" s="35">
        <v>1011</v>
      </c>
      <c r="H81" s="35">
        <v>31827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</row>
    <row r="82" spans="1:62" x14ac:dyDescent="0.25">
      <c r="A82" s="34" t="s">
        <v>243</v>
      </c>
      <c r="B82" s="35" t="s">
        <v>229</v>
      </c>
      <c r="C82" s="36" t="s">
        <v>195</v>
      </c>
      <c r="D82" s="34" t="s">
        <v>73</v>
      </c>
      <c r="E82" s="35">
        <v>122</v>
      </c>
      <c r="F82" s="35">
        <v>535371.72</v>
      </c>
      <c r="G82" s="35">
        <v>1827</v>
      </c>
      <c r="H82" s="35">
        <v>54693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</row>
    <row r="83" spans="1:62" x14ac:dyDescent="0.25">
      <c r="A83" s="34" t="s">
        <v>241</v>
      </c>
      <c r="B83" s="35" t="s">
        <v>234</v>
      </c>
      <c r="C83" s="36" t="s">
        <v>196</v>
      </c>
      <c r="D83" s="34" t="s">
        <v>72</v>
      </c>
      <c r="E83" s="35">
        <v>778</v>
      </c>
      <c r="F83" s="35">
        <v>6631353.3700000001</v>
      </c>
      <c r="G83" s="35">
        <v>16232</v>
      </c>
      <c r="H83" s="35">
        <v>511921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</row>
    <row r="84" spans="1:62" x14ac:dyDescent="0.25">
      <c r="A84" s="34" t="s">
        <v>243</v>
      </c>
      <c r="B84" s="35" t="s">
        <v>227</v>
      </c>
      <c r="C84" s="36" t="s">
        <v>197</v>
      </c>
      <c r="D84" s="34" t="s">
        <v>74</v>
      </c>
      <c r="E84" s="35">
        <v>48</v>
      </c>
      <c r="F84" s="35">
        <v>91599.93</v>
      </c>
      <c r="G84" s="35">
        <v>853.5</v>
      </c>
      <c r="H84" s="35">
        <v>28108</v>
      </c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</row>
    <row r="85" spans="1:62" x14ac:dyDescent="0.25">
      <c r="A85" s="34" t="s">
        <v>242</v>
      </c>
      <c r="B85" s="35" t="s">
        <v>225</v>
      </c>
      <c r="C85" s="36" t="s">
        <v>198</v>
      </c>
      <c r="D85" s="34" t="s">
        <v>75</v>
      </c>
      <c r="E85" s="35">
        <v>33</v>
      </c>
      <c r="F85" s="35">
        <v>250894.64</v>
      </c>
      <c r="G85" s="35">
        <v>696</v>
      </c>
      <c r="H85" s="35">
        <v>20831</v>
      </c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</row>
    <row r="86" spans="1:62" x14ac:dyDescent="0.25">
      <c r="A86" s="34" t="s">
        <v>239</v>
      </c>
      <c r="B86" s="35" t="s">
        <v>230</v>
      </c>
      <c r="C86" s="36" t="s">
        <v>199</v>
      </c>
      <c r="D86" s="34" t="s">
        <v>80</v>
      </c>
      <c r="E86" s="35">
        <v>177</v>
      </c>
      <c r="F86" s="35">
        <v>1047179.42</v>
      </c>
      <c r="G86" s="35">
        <v>3302</v>
      </c>
      <c r="H86" s="35">
        <v>101771</v>
      </c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</row>
    <row r="87" spans="1:62" x14ac:dyDescent="0.25">
      <c r="A87" s="34" t="s">
        <v>240</v>
      </c>
      <c r="B87" s="35" t="s">
        <v>235</v>
      </c>
      <c r="C87" s="36" t="s">
        <v>200</v>
      </c>
      <c r="D87" s="34" t="s">
        <v>81</v>
      </c>
      <c r="E87" s="35">
        <v>338</v>
      </c>
      <c r="F87" s="35">
        <v>986774.45</v>
      </c>
      <c r="G87" s="35">
        <v>4688.5</v>
      </c>
      <c r="H87" s="35">
        <v>125701</v>
      </c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</row>
    <row r="88" spans="1:62" x14ac:dyDescent="0.25">
      <c r="A88" s="34" t="s">
        <v>241</v>
      </c>
      <c r="B88" s="35" t="s">
        <v>224</v>
      </c>
      <c r="C88" s="36" t="s">
        <v>201</v>
      </c>
      <c r="D88" s="34" t="s">
        <v>76</v>
      </c>
      <c r="E88" s="35">
        <v>651</v>
      </c>
      <c r="F88" s="35">
        <v>2946224.3699999996</v>
      </c>
      <c r="G88" s="35">
        <v>14779</v>
      </c>
      <c r="H88" s="35">
        <v>428633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</row>
    <row r="89" spans="1:62" x14ac:dyDescent="0.25">
      <c r="A89" s="34" t="s">
        <v>239</v>
      </c>
      <c r="B89" s="35" t="s">
        <v>220</v>
      </c>
      <c r="C89" s="36" t="s">
        <v>202</v>
      </c>
      <c r="D89" s="34" t="s">
        <v>79</v>
      </c>
      <c r="E89" s="35">
        <v>76</v>
      </c>
      <c r="F89" s="35">
        <v>177750.1</v>
      </c>
      <c r="G89" s="35">
        <v>1173.5</v>
      </c>
      <c r="H89" s="35">
        <v>33726</v>
      </c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</row>
    <row r="90" spans="1:62" x14ac:dyDescent="0.25">
      <c r="A90" s="34" t="s">
        <v>240</v>
      </c>
      <c r="B90" s="35" t="s">
        <v>228</v>
      </c>
      <c r="C90" s="36" t="s">
        <v>203</v>
      </c>
      <c r="D90" s="34" t="s">
        <v>77</v>
      </c>
      <c r="E90" s="35">
        <v>0</v>
      </c>
      <c r="F90" s="35">
        <v>0</v>
      </c>
      <c r="G90" s="35">
        <v>0</v>
      </c>
      <c r="H90" s="35">
        <v>0</v>
      </c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</row>
    <row r="91" spans="1:62" x14ac:dyDescent="0.25">
      <c r="A91" s="34" t="s">
        <v>242</v>
      </c>
      <c r="B91" s="35" t="s">
        <v>226</v>
      </c>
      <c r="C91" s="36" t="s">
        <v>204</v>
      </c>
      <c r="D91" s="34" t="s">
        <v>82</v>
      </c>
      <c r="E91" s="35">
        <v>195</v>
      </c>
      <c r="F91" s="35">
        <v>259941.38</v>
      </c>
      <c r="G91" s="35">
        <v>1536</v>
      </c>
      <c r="H91" s="35">
        <v>38560</v>
      </c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</row>
    <row r="92" spans="1:62" x14ac:dyDescent="0.25">
      <c r="A92" s="34" t="s">
        <v>242</v>
      </c>
      <c r="B92" s="35" t="s">
        <v>233</v>
      </c>
      <c r="C92" s="36" t="s">
        <v>205</v>
      </c>
      <c r="D92" s="34" t="s">
        <v>83</v>
      </c>
      <c r="E92" s="35">
        <v>109</v>
      </c>
      <c r="F92" s="35">
        <v>310364.5</v>
      </c>
      <c r="G92" s="35">
        <v>1990</v>
      </c>
      <c r="H92" s="35">
        <v>59791</v>
      </c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</row>
    <row r="93" spans="1:62" x14ac:dyDescent="0.25">
      <c r="A93" s="34" t="s">
        <v>241</v>
      </c>
      <c r="B93" s="35" t="s">
        <v>238</v>
      </c>
      <c r="C93" s="36" t="s">
        <v>206</v>
      </c>
      <c r="D93" s="34" t="s">
        <v>86</v>
      </c>
      <c r="E93" s="35">
        <v>237</v>
      </c>
      <c r="F93" s="35">
        <v>539145.79</v>
      </c>
      <c r="G93" s="35">
        <v>4217.5</v>
      </c>
      <c r="H93" s="35">
        <v>133250</v>
      </c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</row>
    <row r="94" spans="1:62" x14ac:dyDescent="0.25">
      <c r="A94" s="34" t="s">
        <v>240</v>
      </c>
      <c r="B94" s="35" t="s">
        <v>221</v>
      </c>
      <c r="C94" s="36" t="s">
        <v>207</v>
      </c>
      <c r="D94" s="34" t="s">
        <v>84</v>
      </c>
      <c r="E94" s="35">
        <v>1484</v>
      </c>
      <c r="F94" s="35">
        <v>5230955.7600000016</v>
      </c>
      <c r="G94" s="35">
        <v>20835.5</v>
      </c>
      <c r="H94" s="35">
        <v>598160</v>
      </c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</row>
    <row r="95" spans="1:62" x14ac:dyDescent="0.25">
      <c r="A95" s="34" t="s">
        <v>239</v>
      </c>
      <c r="B95" s="35" t="s">
        <v>220</v>
      </c>
      <c r="C95" s="36" t="s">
        <v>208</v>
      </c>
      <c r="D95" s="34" t="s">
        <v>85</v>
      </c>
      <c r="E95" s="35">
        <v>36</v>
      </c>
      <c r="F95" s="35">
        <v>94102.190000000017</v>
      </c>
      <c r="G95" s="35">
        <v>636.5</v>
      </c>
      <c r="H95" s="35">
        <v>19111</v>
      </c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</row>
    <row r="96" spans="1:62" x14ac:dyDescent="0.25">
      <c r="A96" s="34" t="s">
        <v>243</v>
      </c>
      <c r="B96" s="35" t="s">
        <v>247</v>
      </c>
      <c r="C96" s="36" t="s">
        <v>249</v>
      </c>
      <c r="D96" s="34" t="s">
        <v>244</v>
      </c>
      <c r="E96" s="35">
        <v>380</v>
      </c>
      <c r="F96" s="35">
        <v>1068402.2000000002</v>
      </c>
      <c r="G96" s="35">
        <v>5306.5</v>
      </c>
      <c r="H96" s="35">
        <v>167677</v>
      </c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</row>
    <row r="97" spans="1:62" x14ac:dyDescent="0.25">
      <c r="A97" s="34" t="s">
        <v>243</v>
      </c>
      <c r="B97" s="35" t="s">
        <v>227</v>
      </c>
      <c r="C97" s="36" t="s">
        <v>209</v>
      </c>
      <c r="D97" s="34" t="s">
        <v>88</v>
      </c>
      <c r="E97" s="35">
        <v>1240</v>
      </c>
      <c r="F97" s="35">
        <v>3008328.169999999</v>
      </c>
      <c r="G97" s="35">
        <v>22382</v>
      </c>
      <c r="H97" s="35">
        <v>665122</v>
      </c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</row>
    <row r="98" spans="1:62" x14ac:dyDescent="0.25">
      <c r="A98" s="34" t="s">
        <v>243</v>
      </c>
      <c r="B98" s="35" t="s">
        <v>236</v>
      </c>
      <c r="C98" s="36" t="s">
        <v>210</v>
      </c>
      <c r="D98" s="34" t="s">
        <v>87</v>
      </c>
      <c r="E98" s="35">
        <v>325</v>
      </c>
      <c r="F98" s="35">
        <v>1103646.0999999999</v>
      </c>
      <c r="G98" s="35">
        <v>4737</v>
      </c>
      <c r="H98" s="35">
        <v>132254</v>
      </c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</row>
    <row r="99" spans="1:62" x14ac:dyDescent="0.25">
      <c r="A99" s="34" t="s">
        <v>243</v>
      </c>
      <c r="B99" s="35" t="s">
        <v>236</v>
      </c>
      <c r="C99" s="36" t="s">
        <v>211</v>
      </c>
      <c r="D99" s="34" t="s">
        <v>89</v>
      </c>
      <c r="E99" s="35">
        <v>609</v>
      </c>
      <c r="F99" s="35">
        <v>1234800.8800000004</v>
      </c>
      <c r="G99" s="35">
        <v>9047</v>
      </c>
      <c r="H99" s="35">
        <v>282402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</row>
    <row r="100" spans="1:62" x14ac:dyDescent="0.25">
      <c r="A100" s="34" t="s">
        <v>240</v>
      </c>
      <c r="B100" s="35" t="s">
        <v>228</v>
      </c>
      <c r="C100" s="36" t="s">
        <v>212</v>
      </c>
      <c r="D100" s="34" t="s">
        <v>90</v>
      </c>
      <c r="E100" s="35">
        <v>2318</v>
      </c>
      <c r="F100" s="35">
        <v>4507808.04</v>
      </c>
      <c r="G100" s="35">
        <v>29612</v>
      </c>
      <c r="H100" s="35">
        <v>908825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</row>
    <row r="101" spans="1:62" x14ac:dyDescent="0.25">
      <c r="A101" s="34" t="s">
        <v>243</v>
      </c>
      <c r="B101" s="35" t="s">
        <v>227</v>
      </c>
      <c r="C101" s="36" t="s">
        <v>213</v>
      </c>
      <c r="D101" s="34" t="s">
        <v>93</v>
      </c>
      <c r="E101" s="35">
        <v>433</v>
      </c>
      <c r="F101" s="35">
        <v>1181130.3500000001</v>
      </c>
      <c r="G101" s="35">
        <v>7319</v>
      </c>
      <c r="H101" s="35">
        <v>224972</v>
      </c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</row>
    <row r="102" spans="1:62" x14ac:dyDescent="0.25">
      <c r="A102" s="34" t="s">
        <v>240</v>
      </c>
      <c r="B102" s="35" t="s">
        <v>221</v>
      </c>
      <c r="C102" s="36" t="s">
        <v>214</v>
      </c>
      <c r="D102" s="34" t="s">
        <v>91</v>
      </c>
      <c r="E102" s="35">
        <v>499</v>
      </c>
      <c r="F102" s="35">
        <v>1359365.4699999997</v>
      </c>
      <c r="G102" s="35">
        <v>7775</v>
      </c>
      <c r="H102" s="35">
        <v>229724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</row>
    <row r="103" spans="1:62" x14ac:dyDescent="0.25">
      <c r="A103" s="34" t="s">
        <v>240</v>
      </c>
      <c r="B103" s="35" t="s">
        <v>221</v>
      </c>
      <c r="C103" s="36" t="s">
        <v>215</v>
      </c>
      <c r="D103" s="34" t="s">
        <v>92</v>
      </c>
      <c r="E103" s="35">
        <v>147</v>
      </c>
      <c r="F103" s="35">
        <v>405299.52999999997</v>
      </c>
      <c r="G103" s="35">
        <v>2260.5</v>
      </c>
      <c r="H103" s="35">
        <v>72101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x14ac:dyDescent="0.25">
      <c r="A104" s="34" t="s">
        <v>243</v>
      </c>
      <c r="B104" s="35" t="s">
        <v>227</v>
      </c>
      <c r="C104" s="36" t="s">
        <v>216</v>
      </c>
      <c r="D104" s="34" t="s">
        <v>95</v>
      </c>
      <c r="E104" s="35">
        <v>518</v>
      </c>
      <c r="F104" s="35">
        <v>1530938.3199999998</v>
      </c>
      <c r="G104" s="35">
        <v>10316.5</v>
      </c>
      <c r="H104" s="35">
        <v>325564</v>
      </c>
    </row>
    <row r="105" spans="1:62" x14ac:dyDescent="0.25">
      <c r="A105" s="34" t="s">
        <v>242</v>
      </c>
      <c r="B105" s="35" t="s">
        <v>232</v>
      </c>
      <c r="C105" s="36" t="s">
        <v>217</v>
      </c>
      <c r="D105" s="34" t="s">
        <v>97</v>
      </c>
      <c r="E105" s="35">
        <v>20</v>
      </c>
      <c r="F105" s="35">
        <v>35905.31</v>
      </c>
      <c r="G105" s="35">
        <v>324.5</v>
      </c>
      <c r="H105" s="35">
        <v>9300</v>
      </c>
    </row>
    <row r="106" spans="1:62" x14ac:dyDescent="0.25">
      <c r="A106" s="34" t="s">
        <v>243</v>
      </c>
      <c r="B106" s="35" t="s">
        <v>227</v>
      </c>
      <c r="C106" s="36" t="s">
        <v>218</v>
      </c>
      <c r="D106" s="34" t="s">
        <v>94</v>
      </c>
      <c r="E106" s="35">
        <v>1058</v>
      </c>
      <c r="F106" s="35">
        <v>2629258.61</v>
      </c>
      <c r="G106" s="35">
        <v>17931.5</v>
      </c>
      <c r="H106" s="35">
        <v>556691</v>
      </c>
    </row>
    <row r="107" spans="1:62" x14ac:dyDescent="0.25">
      <c r="A107" s="34" t="s">
        <v>241</v>
      </c>
      <c r="B107" s="35" t="s">
        <v>234</v>
      </c>
      <c r="C107" s="36" t="s">
        <v>219</v>
      </c>
      <c r="D107" s="34" t="s">
        <v>96</v>
      </c>
      <c r="E107" s="35">
        <v>200</v>
      </c>
      <c r="F107" s="35">
        <v>619524.47</v>
      </c>
      <c r="G107" s="35">
        <v>3476</v>
      </c>
      <c r="H107" s="35">
        <v>109906</v>
      </c>
    </row>
    <row r="109" spans="1:62" x14ac:dyDescent="0.25">
      <c r="H109" s="23"/>
      <c r="I109" s="23"/>
      <c r="J109" s="23"/>
      <c r="K109" s="23"/>
      <c r="M109" s="23"/>
    </row>
  </sheetData>
  <autoFilter ref="A4:H107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xSplit="4" ySplit="4" topLeftCell="E5" activePane="bottomRight" state="frozen"/>
      <selection activeCell="E5" sqref="E5:H230"/>
      <selection pane="topRight" activeCell="E5" sqref="E5:H230"/>
      <selection pane="bottomLeft" activeCell="E5" sqref="E5:H230"/>
      <selection pane="bottomRight" activeCell="F12" sqref="F12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7" style="23" customWidth="1"/>
    <col min="5" max="7" width="17.7109375" style="23" customWidth="1"/>
    <col min="8" max="8" width="17.7109375" style="38" customWidth="1"/>
    <col min="9" max="9" width="9.140625" style="26"/>
    <col min="10" max="10" width="11.5703125" style="26" bestFit="1" customWidth="1"/>
    <col min="11" max="11" width="14.5703125" style="26" bestFit="1" customWidth="1"/>
    <col min="12" max="12" width="11.5703125" style="26" bestFit="1" customWidth="1"/>
    <col min="13" max="13" width="14.5703125" style="26" bestFit="1" customWidth="1"/>
    <col min="14" max="16384" width="9.140625" style="26"/>
  </cols>
  <sheetData>
    <row r="1" spans="1:13" ht="21" customHeight="1" x14ac:dyDescent="0.25">
      <c r="A1" s="47" t="s">
        <v>250</v>
      </c>
      <c r="B1" s="48"/>
      <c r="C1" s="48"/>
      <c r="D1" s="48"/>
      <c r="E1" s="48"/>
      <c r="F1" s="48"/>
      <c r="G1" s="48"/>
      <c r="H1" s="49"/>
    </row>
    <row r="2" spans="1:13" ht="18.75" customHeight="1" x14ac:dyDescent="0.25">
      <c r="A2" s="50" t="s">
        <v>253</v>
      </c>
      <c r="B2" s="51"/>
      <c r="C2" s="51"/>
      <c r="D2" s="51"/>
      <c r="E2" s="51"/>
      <c r="F2" s="51"/>
      <c r="G2" s="51"/>
      <c r="H2" s="52"/>
    </row>
    <row r="3" spans="1:13" x14ac:dyDescent="0.25">
      <c r="A3" s="53"/>
      <c r="B3" s="54"/>
      <c r="C3" s="54"/>
      <c r="D3" s="40" t="s">
        <v>251</v>
      </c>
      <c r="E3" s="27">
        <f>SUBTOTAL(9,E5:E107)</f>
        <v>2495</v>
      </c>
      <c r="F3" s="27">
        <f>SUBTOTAL(9,F5:F107)</f>
        <v>9340308.9199999999</v>
      </c>
      <c r="G3" s="27">
        <f>SUBTOTAL(9,G5:G107)</f>
        <v>55586.5</v>
      </c>
      <c r="H3" s="42">
        <f>SUBTOTAL(9,H5:H107)</f>
        <v>1652970</v>
      </c>
      <c r="J3" s="46"/>
      <c r="K3" s="46"/>
      <c r="L3" s="46"/>
      <c r="M3" s="46"/>
    </row>
    <row r="4" spans="1:13" ht="47.25" x14ac:dyDescent="0.25">
      <c r="A4" s="28" t="s">
        <v>119</v>
      </c>
      <c r="B4" s="29" t="s">
        <v>120</v>
      </c>
      <c r="C4" s="30" t="s">
        <v>252</v>
      </c>
      <c r="D4" s="28" t="s">
        <v>111</v>
      </c>
      <c r="E4" s="29" t="s">
        <v>99</v>
      </c>
      <c r="F4" s="29" t="s">
        <v>100</v>
      </c>
      <c r="G4" s="29" t="s">
        <v>101</v>
      </c>
      <c r="H4" s="37" t="s">
        <v>264</v>
      </c>
    </row>
    <row r="5" spans="1:13" x14ac:dyDescent="0.25">
      <c r="A5" s="34" t="s">
        <v>239</v>
      </c>
      <c r="B5" s="35" t="s">
        <v>220</v>
      </c>
      <c r="C5" s="36" t="s">
        <v>124</v>
      </c>
      <c r="D5" s="34" t="s">
        <v>0</v>
      </c>
      <c r="E5" s="35">
        <v>2</v>
      </c>
      <c r="F5" s="35">
        <v>943.56000000000006</v>
      </c>
      <c r="G5" s="35">
        <v>30</v>
      </c>
      <c r="H5" s="35">
        <v>670</v>
      </c>
    </row>
    <row r="6" spans="1:13" x14ac:dyDescent="0.25">
      <c r="A6" s="34" t="s">
        <v>240</v>
      </c>
      <c r="B6" s="35" t="s">
        <v>221</v>
      </c>
      <c r="C6" s="36" t="s">
        <v>125</v>
      </c>
      <c r="D6" s="34" t="s">
        <v>1</v>
      </c>
      <c r="E6" s="35">
        <v>59</v>
      </c>
      <c r="F6" s="35">
        <v>70146.999999999985</v>
      </c>
      <c r="G6" s="35">
        <v>1969</v>
      </c>
      <c r="H6" s="35">
        <v>50136</v>
      </c>
    </row>
    <row r="7" spans="1:13" x14ac:dyDescent="0.25">
      <c r="A7" s="34" t="s">
        <v>241</v>
      </c>
      <c r="B7" s="35" t="s">
        <v>222</v>
      </c>
      <c r="C7" s="36" t="s">
        <v>126</v>
      </c>
      <c r="D7" s="34" t="s">
        <v>2</v>
      </c>
      <c r="E7" s="35">
        <v>59</v>
      </c>
      <c r="F7" s="35">
        <v>69251.59</v>
      </c>
      <c r="G7" s="35">
        <v>851</v>
      </c>
      <c r="H7" s="35">
        <v>17641</v>
      </c>
    </row>
    <row r="8" spans="1:13" x14ac:dyDescent="0.25">
      <c r="A8" s="34" t="s">
        <v>240</v>
      </c>
      <c r="B8" s="35" t="s">
        <v>223</v>
      </c>
      <c r="C8" s="36" t="s">
        <v>127</v>
      </c>
      <c r="D8" s="34" t="s">
        <v>3</v>
      </c>
      <c r="E8" s="35">
        <v>17</v>
      </c>
      <c r="F8" s="35">
        <v>67646.740000000005</v>
      </c>
      <c r="G8" s="35">
        <v>682.5</v>
      </c>
      <c r="H8" s="35">
        <v>16789</v>
      </c>
    </row>
    <row r="9" spans="1:13" x14ac:dyDescent="0.25">
      <c r="A9" s="34" t="s">
        <v>241</v>
      </c>
      <c r="B9" s="35" t="s">
        <v>224</v>
      </c>
      <c r="C9" s="36" t="s">
        <v>128</v>
      </c>
      <c r="D9" s="34" t="s">
        <v>6</v>
      </c>
      <c r="E9" s="35">
        <v>28</v>
      </c>
      <c r="F9" s="35">
        <v>66183.839999999997</v>
      </c>
      <c r="G9" s="35">
        <v>497.5</v>
      </c>
      <c r="H9" s="35">
        <v>14394</v>
      </c>
    </row>
    <row r="10" spans="1:13" x14ac:dyDescent="0.25">
      <c r="A10" s="34" t="s">
        <v>241</v>
      </c>
      <c r="B10" s="35" t="s">
        <v>222</v>
      </c>
      <c r="C10" s="36" t="s">
        <v>129</v>
      </c>
      <c r="D10" s="34" t="s">
        <v>4</v>
      </c>
      <c r="E10" s="35">
        <v>0</v>
      </c>
      <c r="F10" s="35">
        <v>0</v>
      </c>
      <c r="G10" s="35">
        <v>0</v>
      </c>
      <c r="H10" s="35">
        <v>0</v>
      </c>
      <c r="I10" s="41"/>
      <c r="J10" s="41"/>
    </row>
    <row r="11" spans="1:13" x14ac:dyDescent="0.25">
      <c r="A11" s="34" t="s">
        <v>240</v>
      </c>
      <c r="B11" s="35" t="s">
        <v>221</v>
      </c>
      <c r="C11" s="36" t="s">
        <v>130</v>
      </c>
      <c r="D11" s="34" t="s">
        <v>7</v>
      </c>
      <c r="E11" s="35">
        <v>42</v>
      </c>
      <c r="F11" s="35">
        <v>47954.140000000014</v>
      </c>
      <c r="G11" s="35">
        <v>1191</v>
      </c>
      <c r="H11" s="35">
        <v>32014</v>
      </c>
    </row>
    <row r="12" spans="1:13" x14ac:dyDescent="0.25">
      <c r="A12" s="34" t="s">
        <v>242</v>
      </c>
      <c r="B12" s="35" t="s">
        <v>225</v>
      </c>
      <c r="C12" s="36" t="s">
        <v>131</v>
      </c>
      <c r="D12" s="34" t="s">
        <v>8</v>
      </c>
      <c r="E12" s="35">
        <v>38</v>
      </c>
      <c r="F12" s="35">
        <v>34014.769999999997</v>
      </c>
      <c r="G12" s="35">
        <v>607</v>
      </c>
      <c r="H12" s="35">
        <v>18133</v>
      </c>
    </row>
    <row r="13" spans="1:13" x14ac:dyDescent="0.25">
      <c r="A13" s="34" t="s">
        <v>242</v>
      </c>
      <c r="B13" s="35" t="s">
        <v>226</v>
      </c>
      <c r="C13" s="36" t="s">
        <v>132</v>
      </c>
      <c r="D13" s="34" t="s">
        <v>9</v>
      </c>
      <c r="E13" s="35">
        <v>1</v>
      </c>
      <c r="F13" s="35">
        <v>38269.449999999997</v>
      </c>
      <c r="G13" s="35">
        <v>114</v>
      </c>
      <c r="H13" s="35">
        <v>2303</v>
      </c>
    </row>
    <row r="14" spans="1:13" x14ac:dyDescent="0.25">
      <c r="A14" s="34" t="s">
        <v>243</v>
      </c>
      <c r="B14" s="35" t="s">
        <v>227</v>
      </c>
      <c r="C14" s="36" t="s">
        <v>133</v>
      </c>
      <c r="D14" s="34" t="s">
        <v>12</v>
      </c>
      <c r="E14" s="35">
        <v>3</v>
      </c>
      <c r="F14" s="35">
        <v>4489.29</v>
      </c>
      <c r="G14" s="35">
        <v>38.5</v>
      </c>
      <c r="H14" s="35">
        <v>863</v>
      </c>
    </row>
    <row r="15" spans="1:13" x14ac:dyDescent="0.25">
      <c r="A15" s="34" t="s">
        <v>242</v>
      </c>
      <c r="B15" s="35" t="s">
        <v>225</v>
      </c>
      <c r="C15" s="36" t="s">
        <v>134</v>
      </c>
      <c r="D15" s="34" t="s">
        <v>13</v>
      </c>
      <c r="E15" s="35">
        <v>1</v>
      </c>
      <c r="F15" s="35">
        <v>738.53</v>
      </c>
      <c r="G15" s="35">
        <v>5.5</v>
      </c>
      <c r="H15" s="35">
        <v>139</v>
      </c>
    </row>
    <row r="16" spans="1:13" x14ac:dyDescent="0.25">
      <c r="A16" s="34" t="s">
        <v>240</v>
      </c>
      <c r="B16" s="35" t="s">
        <v>228</v>
      </c>
      <c r="C16" s="36" t="s">
        <v>135</v>
      </c>
      <c r="D16" s="34" t="s">
        <v>10</v>
      </c>
      <c r="E16" s="35">
        <v>109</v>
      </c>
      <c r="F16" s="35">
        <v>124832.62</v>
      </c>
      <c r="G16" s="35">
        <v>1291.5</v>
      </c>
      <c r="H16" s="35">
        <v>35279</v>
      </c>
    </row>
    <row r="17" spans="1:8" x14ac:dyDescent="0.25">
      <c r="A17" s="34" t="s">
        <v>240</v>
      </c>
      <c r="B17" s="35" t="s">
        <v>221</v>
      </c>
      <c r="C17" s="36" t="s">
        <v>136</v>
      </c>
      <c r="D17" s="34" t="s">
        <v>11</v>
      </c>
      <c r="E17" s="35">
        <v>8</v>
      </c>
      <c r="F17" s="35">
        <v>6941.92</v>
      </c>
      <c r="G17" s="35">
        <v>178</v>
      </c>
      <c r="H17" s="35">
        <v>5104</v>
      </c>
    </row>
    <row r="18" spans="1:8" x14ac:dyDescent="0.25">
      <c r="A18" s="34" t="s">
        <v>243</v>
      </c>
      <c r="B18" s="35" t="s">
        <v>229</v>
      </c>
      <c r="C18" s="36" t="s">
        <v>137</v>
      </c>
      <c r="D18" s="34" t="s">
        <v>14</v>
      </c>
      <c r="E18" s="35">
        <v>318</v>
      </c>
      <c r="F18" s="35">
        <v>823872.96</v>
      </c>
      <c r="G18" s="35">
        <v>2799.5</v>
      </c>
      <c r="H18" s="35">
        <v>76311</v>
      </c>
    </row>
    <row r="19" spans="1:8" x14ac:dyDescent="0.25">
      <c r="A19" s="34" t="s">
        <v>243</v>
      </c>
      <c r="B19" s="35" t="s">
        <v>247</v>
      </c>
      <c r="C19" s="36" t="s">
        <v>248</v>
      </c>
      <c r="D19" s="34" t="s">
        <v>246</v>
      </c>
      <c r="E19" s="35">
        <v>91</v>
      </c>
      <c r="F19" s="35">
        <v>138826.97999999995</v>
      </c>
      <c r="G19" s="35">
        <v>1894.5</v>
      </c>
      <c r="H19" s="35">
        <v>77293</v>
      </c>
    </row>
    <row r="20" spans="1:8" x14ac:dyDescent="0.25">
      <c r="A20" s="34" t="s">
        <v>240</v>
      </c>
      <c r="B20" s="35" t="s">
        <v>228</v>
      </c>
      <c r="C20" s="36" t="s">
        <v>138</v>
      </c>
      <c r="D20" s="34" t="s">
        <v>16</v>
      </c>
      <c r="E20" s="35">
        <v>75</v>
      </c>
      <c r="F20" s="35">
        <v>111954.47999999998</v>
      </c>
      <c r="G20" s="35">
        <v>1467.5</v>
      </c>
      <c r="H20" s="35">
        <v>46407</v>
      </c>
    </row>
    <row r="21" spans="1:8" x14ac:dyDescent="0.25">
      <c r="A21" s="34" t="s">
        <v>242</v>
      </c>
      <c r="B21" s="35" t="s">
        <v>226</v>
      </c>
      <c r="C21" s="36" t="s">
        <v>139</v>
      </c>
      <c r="D21" s="34" t="s">
        <v>15</v>
      </c>
      <c r="E21" s="35">
        <v>4</v>
      </c>
      <c r="F21" s="35">
        <v>7754.59</v>
      </c>
      <c r="G21" s="35">
        <v>136.5</v>
      </c>
      <c r="H21" s="35">
        <v>4088</v>
      </c>
    </row>
    <row r="22" spans="1:8" x14ac:dyDescent="0.25">
      <c r="A22" s="34" t="s">
        <v>239</v>
      </c>
      <c r="B22" s="35" t="s">
        <v>230</v>
      </c>
      <c r="C22" s="36" t="s">
        <v>140</v>
      </c>
      <c r="D22" s="34" t="s">
        <v>17</v>
      </c>
      <c r="E22" s="35">
        <v>1</v>
      </c>
      <c r="F22" s="35">
        <v>1115.54</v>
      </c>
      <c r="G22" s="35">
        <v>18</v>
      </c>
      <c r="H22" s="35">
        <v>434</v>
      </c>
    </row>
    <row r="23" spans="1:8" x14ac:dyDescent="0.25">
      <c r="A23" s="34" t="s">
        <v>239</v>
      </c>
      <c r="B23" s="35" t="s">
        <v>220</v>
      </c>
      <c r="C23" s="36" t="s">
        <v>141</v>
      </c>
      <c r="D23" s="34" t="s">
        <v>21</v>
      </c>
      <c r="E23" s="35">
        <v>2</v>
      </c>
      <c r="F23" s="35">
        <v>1849.94</v>
      </c>
      <c r="G23" s="35">
        <v>43.5</v>
      </c>
      <c r="H23" s="35">
        <v>1453</v>
      </c>
    </row>
    <row r="24" spans="1:8" x14ac:dyDescent="0.25">
      <c r="A24" s="34" t="s">
        <v>242</v>
      </c>
      <c r="B24" s="35" t="s">
        <v>231</v>
      </c>
      <c r="C24" s="36" t="s">
        <v>142</v>
      </c>
      <c r="D24" s="34" t="s">
        <v>18</v>
      </c>
      <c r="E24" s="35">
        <v>1</v>
      </c>
      <c r="F24" s="35">
        <v>7713.28</v>
      </c>
      <c r="G24" s="35">
        <v>51.5</v>
      </c>
      <c r="H24" s="35">
        <v>1406</v>
      </c>
    </row>
    <row r="25" spans="1:8" x14ac:dyDescent="0.25">
      <c r="A25" s="34" t="s">
        <v>242</v>
      </c>
      <c r="B25" s="35" t="s">
        <v>225</v>
      </c>
      <c r="C25" s="36" t="s">
        <v>143</v>
      </c>
      <c r="D25" s="34" t="s">
        <v>19</v>
      </c>
      <c r="E25" s="35">
        <v>8</v>
      </c>
      <c r="F25" s="35">
        <v>14122.489999999998</v>
      </c>
      <c r="G25" s="35">
        <v>132.5</v>
      </c>
      <c r="H25" s="35">
        <v>3347</v>
      </c>
    </row>
    <row r="26" spans="1:8" x14ac:dyDescent="0.25">
      <c r="A26" s="34" t="s">
        <v>239</v>
      </c>
      <c r="B26" s="35" t="s">
        <v>220</v>
      </c>
      <c r="C26" s="36" t="s">
        <v>144</v>
      </c>
      <c r="D26" s="34" t="s">
        <v>26</v>
      </c>
      <c r="E26" s="35">
        <v>1</v>
      </c>
      <c r="F26" s="35">
        <v>774.68</v>
      </c>
      <c r="G26" s="35">
        <v>15</v>
      </c>
      <c r="H26" s="35">
        <v>342</v>
      </c>
    </row>
    <row r="27" spans="1:8" x14ac:dyDescent="0.25">
      <c r="A27" s="34" t="s">
        <v>242</v>
      </c>
      <c r="B27" s="35" t="s">
        <v>232</v>
      </c>
      <c r="C27" s="36" t="s">
        <v>145</v>
      </c>
      <c r="D27" s="34" t="s">
        <v>27</v>
      </c>
      <c r="E27" s="35">
        <v>0</v>
      </c>
      <c r="F27" s="35">
        <v>0</v>
      </c>
      <c r="G27" s="35">
        <v>0</v>
      </c>
      <c r="H27" s="35">
        <v>0</v>
      </c>
    </row>
    <row r="28" spans="1:8" x14ac:dyDescent="0.25">
      <c r="A28" s="34" t="s">
        <v>242</v>
      </c>
      <c r="B28" s="35" t="s">
        <v>233</v>
      </c>
      <c r="C28" s="36" t="s">
        <v>146</v>
      </c>
      <c r="D28" s="34" t="s">
        <v>20</v>
      </c>
      <c r="E28" s="35">
        <v>3</v>
      </c>
      <c r="F28" s="35">
        <v>7368.54</v>
      </c>
      <c r="G28" s="35">
        <v>73.5</v>
      </c>
      <c r="H28" s="35">
        <v>2445</v>
      </c>
    </row>
    <row r="29" spans="1:8" x14ac:dyDescent="0.25">
      <c r="A29" s="34" t="s">
        <v>240</v>
      </c>
      <c r="B29" s="35" t="s">
        <v>228</v>
      </c>
      <c r="C29" s="36" t="s">
        <v>147</v>
      </c>
      <c r="D29" s="34" t="s">
        <v>23</v>
      </c>
      <c r="E29" s="35">
        <v>20</v>
      </c>
      <c r="F29" s="35">
        <v>69182.930000000008</v>
      </c>
      <c r="G29" s="35">
        <v>903.5</v>
      </c>
      <c r="H29" s="35">
        <v>23805</v>
      </c>
    </row>
    <row r="30" spans="1:8" x14ac:dyDescent="0.25">
      <c r="A30" s="34" t="s">
        <v>242</v>
      </c>
      <c r="B30" s="35" t="s">
        <v>232</v>
      </c>
      <c r="C30" s="36" t="s">
        <v>148</v>
      </c>
      <c r="D30" s="34" t="s">
        <v>25</v>
      </c>
      <c r="E30" s="35">
        <v>1</v>
      </c>
      <c r="F30" s="35">
        <v>429.95</v>
      </c>
      <c r="G30" s="35">
        <v>4.5</v>
      </c>
      <c r="H30" s="35">
        <v>115</v>
      </c>
    </row>
    <row r="31" spans="1:8" x14ac:dyDescent="0.25">
      <c r="A31" s="34" t="s">
        <v>240</v>
      </c>
      <c r="B31" s="35" t="s">
        <v>228</v>
      </c>
      <c r="C31" s="36" t="s">
        <v>149</v>
      </c>
      <c r="D31" s="34" t="s">
        <v>24</v>
      </c>
      <c r="E31" s="35">
        <v>56</v>
      </c>
      <c r="F31" s="35">
        <v>74863.95</v>
      </c>
      <c r="G31" s="35">
        <v>717.5</v>
      </c>
      <c r="H31" s="35">
        <v>25420</v>
      </c>
    </row>
    <row r="32" spans="1:8" x14ac:dyDescent="0.25">
      <c r="A32" s="34" t="s">
        <v>242</v>
      </c>
      <c r="B32" s="35" t="s">
        <v>232</v>
      </c>
      <c r="C32" s="36" t="s">
        <v>150</v>
      </c>
      <c r="D32" s="34" t="s">
        <v>38</v>
      </c>
      <c r="E32" s="35">
        <v>0</v>
      </c>
      <c r="F32" s="35">
        <v>0</v>
      </c>
      <c r="G32" s="35">
        <v>0</v>
      </c>
      <c r="H32" s="35">
        <v>0</v>
      </c>
    </row>
    <row r="33" spans="1:8" x14ac:dyDescent="0.25">
      <c r="A33" s="34" t="s">
        <v>240</v>
      </c>
      <c r="B33" s="35" t="s">
        <v>221</v>
      </c>
      <c r="C33" s="36" t="s">
        <v>151</v>
      </c>
      <c r="D33" s="34" t="s">
        <v>22</v>
      </c>
      <c r="E33" s="35">
        <v>76</v>
      </c>
      <c r="F33" s="35">
        <v>116788.48999999998</v>
      </c>
      <c r="G33" s="35">
        <v>2712.5</v>
      </c>
      <c r="H33" s="35">
        <v>71114</v>
      </c>
    </row>
    <row r="34" spans="1:8" x14ac:dyDescent="0.25">
      <c r="A34" s="34" t="s">
        <v>239</v>
      </c>
      <c r="B34" s="35" t="s">
        <v>220</v>
      </c>
      <c r="C34" s="36" t="s">
        <v>152</v>
      </c>
      <c r="D34" s="34" t="s">
        <v>28</v>
      </c>
      <c r="E34" s="35">
        <v>0</v>
      </c>
      <c r="F34" s="35">
        <v>0</v>
      </c>
      <c r="G34" s="35">
        <v>0</v>
      </c>
      <c r="H34" s="35">
        <v>0</v>
      </c>
    </row>
    <row r="35" spans="1:8" x14ac:dyDescent="0.25">
      <c r="A35" s="34" t="s">
        <v>243</v>
      </c>
      <c r="B35" s="35" t="s">
        <v>229</v>
      </c>
      <c r="C35" s="36" t="s">
        <v>153</v>
      </c>
      <c r="D35" s="34" t="s">
        <v>29</v>
      </c>
      <c r="E35" s="35">
        <v>7</v>
      </c>
      <c r="F35" s="35">
        <v>24624.65</v>
      </c>
      <c r="G35" s="35">
        <v>155</v>
      </c>
      <c r="H35" s="35">
        <v>5723</v>
      </c>
    </row>
    <row r="36" spans="1:8" x14ac:dyDescent="0.25">
      <c r="A36" s="34" t="s">
        <v>241</v>
      </c>
      <c r="B36" s="35" t="s">
        <v>224</v>
      </c>
      <c r="C36" s="36" t="s">
        <v>154</v>
      </c>
      <c r="D36" s="34" t="s">
        <v>31</v>
      </c>
      <c r="E36" s="35">
        <v>56</v>
      </c>
      <c r="F36" s="35">
        <v>630644.08000000007</v>
      </c>
      <c r="G36" s="35">
        <v>1804.5</v>
      </c>
      <c r="H36" s="35">
        <v>44994</v>
      </c>
    </row>
    <row r="37" spans="1:8" x14ac:dyDescent="0.25">
      <c r="A37" s="34" t="s">
        <v>242</v>
      </c>
      <c r="B37" s="35" t="s">
        <v>226</v>
      </c>
      <c r="C37" s="36" t="s">
        <v>155</v>
      </c>
      <c r="D37" s="34" t="s">
        <v>30</v>
      </c>
      <c r="E37" s="35">
        <v>18</v>
      </c>
      <c r="F37" s="35">
        <v>11789.62</v>
      </c>
      <c r="G37" s="35">
        <v>184.5</v>
      </c>
      <c r="H37" s="35">
        <v>6571</v>
      </c>
    </row>
    <row r="38" spans="1:8" x14ac:dyDescent="0.25">
      <c r="A38" s="34" t="s">
        <v>243</v>
      </c>
      <c r="B38" s="35" t="s">
        <v>229</v>
      </c>
      <c r="C38" s="36" t="s">
        <v>267</v>
      </c>
      <c r="D38" s="34" t="s">
        <v>265</v>
      </c>
      <c r="E38" s="35">
        <v>1</v>
      </c>
      <c r="F38" s="35">
        <v>5314.34</v>
      </c>
      <c r="G38" s="35">
        <v>42</v>
      </c>
      <c r="H38" s="35">
        <v>1617</v>
      </c>
    </row>
    <row r="39" spans="1:8" x14ac:dyDescent="0.25">
      <c r="A39" s="34" t="s">
        <v>241</v>
      </c>
      <c r="B39" s="35" t="s">
        <v>234</v>
      </c>
      <c r="C39" s="36" t="s">
        <v>156</v>
      </c>
      <c r="D39" s="34" t="s">
        <v>32</v>
      </c>
      <c r="E39" s="35">
        <v>20</v>
      </c>
      <c r="F39" s="35">
        <v>18757.16</v>
      </c>
      <c r="G39" s="35">
        <v>338</v>
      </c>
      <c r="H39" s="35">
        <v>11673</v>
      </c>
    </row>
    <row r="40" spans="1:8" x14ac:dyDescent="0.25">
      <c r="A40" s="34" t="s">
        <v>240</v>
      </c>
      <c r="B40" s="35" t="s">
        <v>235</v>
      </c>
      <c r="C40" s="36" t="s">
        <v>157</v>
      </c>
      <c r="D40" s="34" t="s">
        <v>33</v>
      </c>
      <c r="E40" s="35">
        <v>78</v>
      </c>
      <c r="F40" s="35">
        <v>427365.11</v>
      </c>
      <c r="G40" s="35">
        <v>1622</v>
      </c>
      <c r="H40" s="35">
        <v>45878</v>
      </c>
    </row>
    <row r="41" spans="1:8" x14ac:dyDescent="0.25">
      <c r="A41" s="34" t="s">
        <v>243</v>
      </c>
      <c r="B41" s="35" t="s">
        <v>236</v>
      </c>
      <c r="C41" s="36" t="s">
        <v>158</v>
      </c>
      <c r="D41" s="34" t="s">
        <v>34</v>
      </c>
      <c r="E41" s="35">
        <v>3</v>
      </c>
      <c r="F41" s="35">
        <v>9709.3799999999992</v>
      </c>
      <c r="G41" s="35">
        <v>117.5</v>
      </c>
      <c r="H41" s="35">
        <v>4312</v>
      </c>
    </row>
    <row r="42" spans="1:8" x14ac:dyDescent="0.25">
      <c r="A42" s="34" t="s">
        <v>241</v>
      </c>
      <c r="B42" s="35" t="s">
        <v>224</v>
      </c>
      <c r="C42" s="36" t="s">
        <v>159</v>
      </c>
      <c r="D42" s="34" t="s">
        <v>35</v>
      </c>
      <c r="E42" s="35">
        <v>7</v>
      </c>
      <c r="F42" s="35">
        <v>37725.86</v>
      </c>
      <c r="G42" s="35">
        <v>122.5</v>
      </c>
      <c r="H42" s="35">
        <v>3355</v>
      </c>
    </row>
    <row r="43" spans="1:8" x14ac:dyDescent="0.25">
      <c r="A43" s="34" t="s">
        <v>240</v>
      </c>
      <c r="B43" s="35" t="s">
        <v>235</v>
      </c>
      <c r="C43" s="36" t="s">
        <v>160</v>
      </c>
      <c r="D43" s="34" t="s">
        <v>36</v>
      </c>
      <c r="E43" s="35">
        <v>0</v>
      </c>
      <c r="F43" s="35">
        <v>0</v>
      </c>
      <c r="G43" s="35">
        <v>0</v>
      </c>
      <c r="H43" s="35">
        <v>0</v>
      </c>
    </row>
    <row r="44" spans="1:8" x14ac:dyDescent="0.25">
      <c r="A44" s="34" t="s">
        <v>242</v>
      </c>
      <c r="B44" s="35" t="s">
        <v>231</v>
      </c>
      <c r="C44" s="36" t="s">
        <v>161</v>
      </c>
      <c r="D44" s="34" t="s">
        <v>37</v>
      </c>
      <c r="E44" s="35">
        <v>3</v>
      </c>
      <c r="F44" s="35">
        <v>8970.84</v>
      </c>
      <c r="G44" s="35">
        <v>64</v>
      </c>
      <c r="H44" s="35">
        <v>1648</v>
      </c>
    </row>
    <row r="45" spans="1:8" x14ac:dyDescent="0.25">
      <c r="A45" s="34" t="s">
        <v>242</v>
      </c>
      <c r="B45" s="35" t="s">
        <v>233</v>
      </c>
      <c r="C45" s="36" t="s">
        <v>121</v>
      </c>
      <c r="D45" s="34" t="s">
        <v>5</v>
      </c>
      <c r="E45" s="35">
        <v>11</v>
      </c>
      <c r="F45" s="35">
        <v>9859.14</v>
      </c>
      <c r="G45" s="35">
        <v>132.5</v>
      </c>
      <c r="H45" s="35">
        <v>2954</v>
      </c>
    </row>
    <row r="46" spans="1:8" x14ac:dyDescent="0.25">
      <c r="A46" s="34" t="s">
        <v>240</v>
      </c>
      <c r="B46" s="35" t="s">
        <v>235</v>
      </c>
      <c r="C46" s="36" t="s">
        <v>162</v>
      </c>
      <c r="D46" s="34" t="s">
        <v>78</v>
      </c>
      <c r="E46" s="35">
        <v>12</v>
      </c>
      <c r="F46" s="35">
        <v>17935.21</v>
      </c>
      <c r="G46" s="35">
        <v>215.5</v>
      </c>
      <c r="H46" s="35">
        <v>4647</v>
      </c>
    </row>
    <row r="47" spans="1:8" x14ac:dyDescent="0.25">
      <c r="A47" s="34" t="s">
        <v>241</v>
      </c>
      <c r="B47" s="35" t="s">
        <v>234</v>
      </c>
      <c r="C47" s="36" t="s">
        <v>163</v>
      </c>
      <c r="D47" s="34" t="s">
        <v>43</v>
      </c>
      <c r="E47" s="35">
        <v>9</v>
      </c>
      <c r="F47" s="35">
        <v>9665.6999999999989</v>
      </c>
      <c r="G47" s="35">
        <v>163</v>
      </c>
      <c r="H47" s="35">
        <v>4187</v>
      </c>
    </row>
    <row r="48" spans="1:8" x14ac:dyDescent="0.25">
      <c r="A48" s="34" t="s">
        <v>242</v>
      </c>
      <c r="B48" s="35" t="s">
        <v>226</v>
      </c>
      <c r="C48" s="36" t="s">
        <v>164</v>
      </c>
      <c r="D48" s="34" t="s">
        <v>40</v>
      </c>
      <c r="E48" s="35">
        <v>26</v>
      </c>
      <c r="F48" s="35">
        <v>37901.420000000006</v>
      </c>
      <c r="G48" s="35">
        <v>287.5</v>
      </c>
      <c r="H48" s="35">
        <v>9425</v>
      </c>
    </row>
    <row r="49" spans="1:8" x14ac:dyDescent="0.25">
      <c r="A49" s="34" t="s">
        <v>240</v>
      </c>
      <c r="B49" s="35" t="s">
        <v>228</v>
      </c>
      <c r="C49" s="36" t="s">
        <v>165</v>
      </c>
      <c r="D49" s="34" t="s">
        <v>39</v>
      </c>
      <c r="E49" s="35">
        <v>4</v>
      </c>
      <c r="F49" s="35">
        <v>11852.419999999998</v>
      </c>
      <c r="G49" s="35">
        <v>200.5</v>
      </c>
      <c r="H49" s="35">
        <v>5695</v>
      </c>
    </row>
    <row r="50" spans="1:8" x14ac:dyDescent="0.25">
      <c r="A50" s="34" t="s">
        <v>241</v>
      </c>
      <c r="B50" s="35" t="s">
        <v>224</v>
      </c>
      <c r="C50" s="36" t="s">
        <v>166</v>
      </c>
      <c r="D50" s="34" t="s">
        <v>41</v>
      </c>
      <c r="E50" s="35">
        <v>2</v>
      </c>
      <c r="F50" s="35">
        <v>6941.17</v>
      </c>
      <c r="G50" s="35">
        <v>48</v>
      </c>
      <c r="H50" s="35">
        <v>1324</v>
      </c>
    </row>
    <row r="51" spans="1:8" x14ac:dyDescent="0.25">
      <c r="A51" s="34" t="s">
        <v>240</v>
      </c>
      <c r="B51" s="35" t="s">
        <v>228</v>
      </c>
      <c r="C51" s="36" t="s">
        <v>167</v>
      </c>
      <c r="D51" s="34" t="s">
        <v>42</v>
      </c>
      <c r="E51" s="35">
        <v>8</v>
      </c>
      <c r="F51" s="35">
        <v>9279.9199999999983</v>
      </c>
      <c r="G51" s="35">
        <v>310.5</v>
      </c>
      <c r="H51" s="35">
        <v>7288</v>
      </c>
    </row>
    <row r="52" spans="1:8" x14ac:dyDescent="0.25">
      <c r="A52" s="34" t="s">
        <v>241</v>
      </c>
      <c r="B52" s="35" t="s">
        <v>224</v>
      </c>
      <c r="C52" s="36" t="s">
        <v>168</v>
      </c>
      <c r="D52" s="34" t="s">
        <v>44</v>
      </c>
      <c r="E52" s="35">
        <v>15</v>
      </c>
      <c r="F52" s="35">
        <v>77561.45</v>
      </c>
      <c r="G52" s="35">
        <v>393.5</v>
      </c>
      <c r="H52" s="35">
        <v>8419</v>
      </c>
    </row>
    <row r="53" spans="1:8" x14ac:dyDescent="0.25">
      <c r="A53" s="34" t="s">
        <v>241</v>
      </c>
      <c r="B53" s="35" t="s">
        <v>222</v>
      </c>
      <c r="C53" s="36" t="s">
        <v>169</v>
      </c>
      <c r="D53" s="34" t="s">
        <v>45</v>
      </c>
      <c r="E53" s="35">
        <v>22</v>
      </c>
      <c r="F53" s="35">
        <v>20168.87</v>
      </c>
      <c r="G53" s="35">
        <v>429</v>
      </c>
      <c r="H53" s="35">
        <v>12276</v>
      </c>
    </row>
    <row r="54" spans="1:8" x14ac:dyDescent="0.25">
      <c r="A54" s="34" t="s">
        <v>240</v>
      </c>
      <c r="B54" s="35" t="s">
        <v>228</v>
      </c>
      <c r="C54" s="36" t="s">
        <v>170</v>
      </c>
      <c r="D54" s="34" t="s">
        <v>48</v>
      </c>
      <c r="E54" s="35">
        <v>24</v>
      </c>
      <c r="F54" s="35">
        <v>115838.14</v>
      </c>
      <c r="G54" s="35">
        <v>753</v>
      </c>
      <c r="H54" s="35">
        <v>17410</v>
      </c>
    </row>
    <row r="55" spans="1:8" x14ac:dyDescent="0.25">
      <c r="A55" s="34" t="s">
        <v>241</v>
      </c>
      <c r="B55" s="35" t="s">
        <v>224</v>
      </c>
      <c r="C55" s="36" t="s">
        <v>171</v>
      </c>
      <c r="D55" s="34" t="s">
        <v>108</v>
      </c>
      <c r="E55" s="35">
        <v>11</v>
      </c>
      <c r="F55" s="35">
        <v>48071.78</v>
      </c>
      <c r="G55" s="35">
        <v>279.5</v>
      </c>
      <c r="H55" s="35">
        <v>6124</v>
      </c>
    </row>
    <row r="56" spans="1:8" x14ac:dyDescent="0.25">
      <c r="A56" s="34" t="s">
        <v>242</v>
      </c>
      <c r="B56" s="35" t="s">
        <v>237</v>
      </c>
      <c r="C56" s="36" t="s">
        <v>172</v>
      </c>
      <c r="D56" s="34" t="s">
        <v>50</v>
      </c>
      <c r="E56" s="35">
        <v>0</v>
      </c>
      <c r="F56" s="35">
        <v>0</v>
      </c>
      <c r="G56" s="35">
        <v>0</v>
      </c>
      <c r="H56" s="35">
        <v>0</v>
      </c>
    </row>
    <row r="57" spans="1:8" x14ac:dyDescent="0.25">
      <c r="A57" s="34" t="s">
        <v>239</v>
      </c>
      <c r="B57" s="35" t="s">
        <v>220</v>
      </c>
      <c r="C57" s="36" t="s">
        <v>173</v>
      </c>
      <c r="D57" s="34" t="s">
        <v>46</v>
      </c>
      <c r="E57" s="35">
        <v>0</v>
      </c>
      <c r="F57" s="35">
        <v>0</v>
      </c>
      <c r="G57" s="35">
        <v>0</v>
      </c>
      <c r="H57" s="35">
        <v>0</v>
      </c>
    </row>
    <row r="58" spans="1:8" x14ac:dyDescent="0.25">
      <c r="A58" s="34" t="s">
        <v>240</v>
      </c>
      <c r="B58" s="35" t="s">
        <v>228</v>
      </c>
      <c r="C58" s="36" t="s">
        <v>174</v>
      </c>
      <c r="D58" s="34" t="s">
        <v>47</v>
      </c>
      <c r="E58" s="35">
        <v>150</v>
      </c>
      <c r="F58" s="35">
        <v>534767.13</v>
      </c>
      <c r="G58" s="35">
        <v>2598</v>
      </c>
      <c r="H58" s="35">
        <v>81655</v>
      </c>
    </row>
    <row r="59" spans="1:8" x14ac:dyDescent="0.25">
      <c r="A59" s="34" t="s">
        <v>243</v>
      </c>
      <c r="B59" s="35" t="s">
        <v>229</v>
      </c>
      <c r="C59" s="36" t="s">
        <v>175</v>
      </c>
      <c r="D59" s="34" t="s">
        <v>49</v>
      </c>
      <c r="E59" s="35">
        <v>29</v>
      </c>
      <c r="F59" s="35">
        <v>82961.499999999985</v>
      </c>
      <c r="G59" s="35">
        <v>740</v>
      </c>
      <c r="H59" s="35">
        <v>21574</v>
      </c>
    </row>
    <row r="60" spans="1:8" x14ac:dyDescent="0.25">
      <c r="A60" s="34" t="s">
        <v>242</v>
      </c>
      <c r="B60" s="35" t="s">
        <v>225</v>
      </c>
      <c r="C60" s="36" t="s">
        <v>176</v>
      </c>
      <c r="D60" s="34" t="s">
        <v>51</v>
      </c>
      <c r="E60" s="35">
        <v>12</v>
      </c>
      <c r="F60" s="35">
        <v>596931.16999999993</v>
      </c>
      <c r="G60" s="35">
        <v>1878</v>
      </c>
      <c r="H60" s="35">
        <v>40252</v>
      </c>
    </row>
    <row r="61" spans="1:8" x14ac:dyDescent="0.25">
      <c r="A61" s="34" t="s">
        <v>240</v>
      </c>
      <c r="B61" s="35" t="s">
        <v>221</v>
      </c>
      <c r="C61" s="36" t="s">
        <v>177</v>
      </c>
      <c r="D61" s="34" t="s">
        <v>52</v>
      </c>
      <c r="E61" s="35">
        <v>6</v>
      </c>
      <c r="F61" s="35">
        <v>59782.43</v>
      </c>
      <c r="G61" s="35">
        <v>256</v>
      </c>
      <c r="H61" s="35">
        <v>6096</v>
      </c>
    </row>
    <row r="62" spans="1:8" x14ac:dyDescent="0.25">
      <c r="A62" s="34" t="s">
        <v>239</v>
      </c>
      <c r="B62" s="35" t="s">
        <v>230</v>
      </c>
      <c r="C62" s="36" t="s">
        <v>178</v>
      </c>
      <c r="D62" s="34" t="s">
        <v>53</v>
      </c>
      <c r="E62" s="35">
        <v>0</v>
      </c>
      <c r="F62" s="35">
        <v>0</v>
      </c>
      <c r="G62" s="35">
        <v>0</v>
      </c>
      <c r="H62" s="35">
        <v>0</v>
      </c>
    </row>
    <row r="63" spans="1:8" x14ac:dyDescent="0.25">
      <c r="A63" s="34" t="s">
        <v>239</v>
      </c>
      <c r="B63" s="35" t="s">
        <v>230</v>
      </c>
      <c r="C63" s="36" t="s">
        <v>179</v>
      </c>
      <c r="D63" s="34" t="s">
        <v>54</v>
      </c>
      <c r="E63" s="35">
        <v>0</v>
      </c>
      <c r="F63" s="35">
        <v>0</v>
      </c>
      <c r="G63" s="35">
        <v>0</v>
      </c>
      <c r="H63" s="35">
        <v>0</v>
      </c>
    </row>
    <row r="64" spans="1:8" x14ac:dyDescent="0.25">
      <c r="A64" s="34" t="s">
        <v>243</v>
      </c>
      <c r="B64" s="35" t="s">
        <v>227</v>
      </c>
      <c r="C64" s="36" t="s">
        <v>180</v>
      </c>
      <c r="D64" s="34" t="s">
        <v>57</v>
      </c>
      <c r="E64" s="35">
        <v>10</v>
      </c>
      <c r="F64" s="35">
        <v>56427.409999999996</v>
      </c>
      <c r="G64" s="35">
        <v>475</v>
      </c>
      <c r="H64" s="35">
        <v>18173</v>
      </c>
    </row>
    <row r="65" spans="1:8" x14ac:dyDescent="0.25">
      <c r="A65" s="34" t="s">
        <v>239</v>
      </c>
      <c r="B65" s="35" t="s">
        <v>220</v>
      </c>
      <c r="C65" s="36" t="s">
        <v>181</v>
      </c>
      <c r="D65" s="34" t="s">
        <v>55</v>
      </c>
      <c r="E65" s="35">
        <v>13</v>
      </c>
      <c r="F65" s="35">
        <v>22043.63</v>
      </c>
      <c r="G65" s="35">
        <v>241.5</v>
      </c>
      <c r="H65" s="35">
        <v>6161</v>
      </c>
    </row>
    <row r="66" spans="1:8" x14ac:dyDescent="0.25">
      <c r="A66" s="34" t="s">
        <v>243</v>
      </c>
      <c r="B66" s="35" t="s">
        <v>229</v>
      </c>
      <c r="C66" s="36" t="s">
        <v>182</v>
      </c>
      <c r="D66" s="34" t="s">
        <v>63</v>
      </c>
      <c r="E66" s="35">
        <v>25</v>
      </c>
      <c r="F66" s="35">
        <v>95851.720000000016</v>
      </c>
      <c r="G66" s="35">
        <v>719</v>
      </c>
      <c r="H66" s="35">
        <v>15861</v>
      </c>
    </row>
    <row r="67" spans="1:8" x14ac:dyDescent="0.25">
      <c r="A67" s="34" t="s">
        <v>240</v>
      </c>
      <c r="B67" s="35" t="s">
        <v>228</v>
      </c>
      <c r="C67" s="36" t="s">
        <v>183</v>
      </c>
      <c r="D67" s="34" t="s">
        <v>66</v>
      </c>
      <c r="E67" s="35">
        <v>39</v>
      </c>
      <c r="F67" s="35">
        <v>25108.17</v>
      </c>
      <c r="G67" s="35">
        <v>1316.5</v>
      </c>
      <c r="H67" s="35">
        <v>34357</v>
      </c>
    </row>
    <row r="68" spans="1:8" x14ac:dyDescent="0.25">
      <c r="A68" s="34" t="s">
        <v>241</v>
      </c>
      <c r="B68" s="35" t="s">
        <v>238</v>
      </c>
      <c r="C68" s="36" t="s">
        <v>184</v>
      </c>
      <c r="D68" s="34" t="s">
        <v>59</v>
      </c>
      <c r="E68" s="35">
        <v>33</v>
      </c>
      <c r="F68" s="35">
        <v>103424.24999999999</v>
      </c>
      <c r="G68" s="35">
        <v>664.5</v>
      </c>
      <c r="H68" s="35">
        <v>18247</v>
      </c>
    </row>
    <row r="69" spans="1:8" x14ac:dyDescent="0.25">
      <c r="A69" s="34" t="s">
        <v>241</v>
      </c>
      <c r="B69" s="35" t="s">
        <v>222</v>
      </c>
      <c r="C69" s="36" t="s">
        <v>268</v>
      </c>
      <c r="D69" s="34" t="s">
        <v>266</v>
      </c>
      <c r="E69" s="35">
        <v>5</v>
      </c>
      <c r="F69" s="35">
        <v>27509.050000000003</v>
      </c>
      <c r="G69" s="35">
        <v>213</v>
      </c>
      <c r="H69" s="35">
        <v>5470</v>
      </c>
    </row>
    <row r="70" spans="1:8" x14ac:dyDescent="0.25">
      <c r="A70" s="34" t="s">
        <v>242</v>
      </c>
      <c r="B70" s="35" t="s">
        <v>233</v>
      </c>
      <c r="C70" s="36" t="s">
        <v>185</v>
      </c>
      <c r="D70" s="34" t="s">
        <v>58</v>
      </c>
      <c r="E70" s="35">
        <v>3</v>
      </c>
      <c r="F70" s="35">
        <v>4851.58</v>
      </c>
      <c r="G70" s="35">
        <v>100</v>
      </c>
      <c r="H70" s="35">
        <v>2919</v>
      </c>
    </row>
    <row r="71" spans="1:8" x14ac:dyDescent="0.25">
      <c r="A71" s="34" t="s">
        <v>243</v>
      </c>
      <c r="B71" s="35" t="s">
        <v>229</v>
      </c>
      <c r="C71" s="36" t="s">
        <v>186</v>
      </c>
      <c r="D71" s="34" t="s">
        <v>56</v>
      </c>
      <c r="E71" s="35">
        <v>110</v>
      </c>
      <c r="F71" s="35">
        <v>136800.38</v>
      </c>
      <c r="G71" s="35">
        <v>2051.5</v>
      </c>
      <c r="H71" s="35">
        <v>78917</v>
      </c>
    </row>
    <row r="72" spans="1:8" x14ac:dyDescent="0.25">
      <c r="A72" s="34" t="s">
        <v>241</v>
      </c>
      <c r="B72" s="35" t="s">
        <v>224</v>
      </c>
      <c r="C72" s="36" t="s">
        <v>187</v>
      </c>
      <c r="D72" s="34" t="s">
        <v>60</v>
      </c>
      <c r="E72" s="35">
        <v>4</v>
      </c>
      <c r="F72" s="35">
        <v>62594.57</v>
      </c>
      <c r="G72" s="35">
        <v>305</v>
      </c>
      <c r="H72" s="35">
        <v>5978</v>
      </c>
    </row>
    <row r="73" spans="1:8" x14ac:dyDescent="0.25">
      <c r="A73" s="34" t="s">
        <v>241</v>
      </c>
      <c r="B73" s="35" t="s">
        <v>224</v>
      </c>
      <c r="C73" s="36" t="s">
        <v>188</v>
      </c>
      <c r="D73" s="34" t="s">
        <v>65</v>
      </c>
      <c r="E73" s="35">
        <v>8</v>
      </c>
      <c r="F73" s="35">
        <v>34680.050000000003</v>
      </c>
      <c r="G73" s="35">
        <v>255</v>
      </c>
      <c r="H73" s="35">
        <v>7498</v>
      </c>
    </row>
    <row r="74" spans="1:8" x14ac:dyDescent="0.25">
      <c r="A74" s="34" t="s">
        <v>243</v>
      </c>
      <c r="B74" s="35" t="s">
        <v>236</v>
      </c>
      <c r="C74" s="36" t="s">
        <v>189</v>
      </c>
      <c r="D74" s="34" t="s">
        <v>61</v>
      </c>
      <c r="E74" s="35">
        <v>4</v>
      </c>
      <c r="F74" s="35">
        <v>5810.13</v>
      </c>
      <c r="G74" s="35">
        <v>75</v>
      </c>
      <c r="H74" s="35">
        <v>1800</v>
      </c>
    </row>
    <row r="75" spans="1:8" x14ac:dyDescent="0.25">
      <c r="A75" s="34" t="s">
        <v>242</v>
      </c>
      <c r="B75" s="35" t="s">
        <v>237</v>
      </c>
      <c r="C75" s="36" t="s">
        <v>190</v>
      </c>
      <c r="D75" s="34" t="s">
        <v>67</v>
      </c>
      <c r="E75" s="35">
        <v>0</v>
      </c>
      <c r="F75" s="35">
        <v>0</v>
      </c>
      <c r="G75" s="35">
        <v>0</v>
      </c>
      <c r="H75" s="35">
        <v>0</v>
      </c>
    </row>
    <row r="76" spans="1:8" x14ac:dyDescent="0.25">
      <c r="A76" s="34" t="s">
        <v>241</v>
      </c>
      <c r="B76" s="35" t="s">
        <v>224</v>
      </c>
      <c r="C76" s="36" t="s">
        <v>191</v>
      </c>
      <c r="D76" s="34" t="s">
        <v>62</v>
      </c>
      <c r="E76" s="35">
        <v>6</v>
      </c>
      <c r="F76" s="35">
        <v>42419.16</v>
      </c>
      <c r="G76" s="35">
        <v>248</v>
      </c>
      <c r="H76" s="35">
        <v>5079</v>
      </c>
    </row>
    <row r="77" spans="1:8" x14ac:dyDescent="0.25">
      <c r="A77" s="34" t="s">
        <v>239</v>
      </c>
      <c r="B77" s="35" t="s">
        <v>220</v>
      </c>
      <c r="C77" s="36" t="s">
        <v>192</v>
      </c>
      <c r="D77" s="34" t="s">
        <v>70</v>
      </c>
      <c r="E77" s="35">
        <v>8</v>
      </c>
      <c r="F77" s="35">
        <v>4875.33</v>
      </c>
      <c r="G77" s="35">
        <v>118</v>
      </c>
      <c r="H77" s="35">
        <v>4320</v>
      </c>
    </row>
    <row r="78" spans="1:8" x14ac:dyDescent="0.25">
      <c r="A78" s="34" t="s">
        <v>243</v>
      </c>
      <c r="B78" s="35" t="s">
        <v>229</v>
      </c>
      <c r="C78" s="36" t="s">
        <v>193</v>
      </c>
      <c r="D78" s="34" t="s">
        <v>68</v>
      </c>
      <c r="E78" s="35">
        <v>0</v>
      </c>
      <c r="F78" s="35">
        <v>0</v>
      </c>
      <c r="G78" s="35">
        <v>0</v>
      </c>
      <c r="H78" s="35">
        <v>0</v>
      </c>
    </row>
    <row r="79" spans="1:8" x14ac:dyDescent="0.25">
      <c r="A79" s="34" t="s">
        <v>242</v>
      </c>
      <c r="B79" s="35" t="s">
        <v>232</v>
      </c>
      <c r="C79" s="36" t="s">
        <v>122</v>
      </c>
      <c r="D79" s="34" t="s">
        <v>109</v>
      </c>
      <c r="E79" s="35">
        <v>1</v>
      </c>
      <c r="F79" s="35">
        <v>929.62</v>
      </c>
      <c r="G79" s="35">
        <v>12</v>
      </c>
      <c r="H79" s="35">
        <v>283</v>
      </c>
    </row>
    <row r="80" spans="1:8" x14ac:dyDescent="0.25">
      <c r="A80" s="34" t="s">
        <v>243</v>
      </c>
      <c r="B80" s="35" t="s">
        <v>229</v>
      </c>
      <c r="C80" s="36" t="s">
        <v>123</v>
      </c>
      <c r="D80" s="34" t="s">
        <v>245</v>
      </c>
      <c r="E80" s="35">
        <v>15</v>
      </c>
      <c r="F80" s="35">
        <v>15312.900000000001</v>
      </c>
      <c r="G80" s="35">
        <v>274.5</v>
      </c>
      <c r="H80" s="35">
        <v>6419</v>
      </c>
    </row>
    <row r="81" spans="1:8" x14ac:dyDescent="0.25">
      <c r="A81" s="34" t="s">
        <v>241</v>
      </c>
      <c r="B81" s="35" t="s">
        <v>234</v>
      </c>
      <c r="C81" s="36" t="s">
        <v>194</v>
      </c>
      <c r="D81" s="34" t="s">
        <v>71</v>
      </c>
      <c r="E81" s="35">
        <v>7</v>
      </c>
      <c r="F81" s="35">
        <v>6744.6399999999994</v>
      </c>
      <c r="G81" s="35">
        <v>221.5</v>
      </c>
      <c r="H81" s="35">
        <v>5084</v>
      </c>
    </row>
    <row r="82" spans="1:8" x14ac:dyDescent="0.25">
      <c r="A82" s="34" t="s">
        <v>243</v>
      </c>
      <c r="B82" s="35" t="s">
        <v>229</v>
      </c>
      <c r="C82" s="36" t="s">
        <v>195</v>
      </c>
      <c r="D82" s="34" t="s">
        <v>73</v>
      </c>
      <c r="E82" s="35">
        <v>2</v>
      </c>
      <c r="F82" s="35">
        <v>6042.54</v>
      </c>
      <c r="G82" s="35">
        <v>45</v>
      </c>
      <c r="H82" s="35">
        <v>927</v>
      </c>
    </row>
    <row r="83" spans="1:8" x14ac:dyDescent="0.25">
      <c r="A83" s="34" t="s">
        <v>241</v>
      </c>
      <c r="B83" s="35" t="s">
        <v>234</v>
      </c>
      <c r="C83" s="36" t="s">
        <v>196</v>
      </c>
      <c r="D83" s="34" t="s">
        <v>72</v>
      </c>
      <c r="E83" s="35">
        <v>146</v>
      </c>
      <c r="F83" s="35">
        <v>2111400.64</v>
      </c>
      <c r="G83" s="35">
        <v>4416.5</v>
      </c>
      <c r="H83" s="35">
        <v>151092</v>
      </c>
    </row>
    <row r="84" spans="1:8" x14ac:dyDescent="0.25">
      <c r="A84" s="34" t="s">
        <v>243</v>
      </c>
      <c r="B84" s="35" t="s">
        <v>227</v>
      </c>
      <c r="C84" s="36" t="s">
        <v>197</v>
      </c>
      <c r="D84" s="34" t="s">
        <v>74</v>
      </c>
      <c r="E84" s="35">
        <v>3</v>
      </c>
      <c r="F84" s="35">
        <v>10342.040000000001</v>
      </c>
      <c r="G84" s="35">
        <v>133.5</v>
      </c>
      <c r="H84" s="35">
        <v>3190</v>
      </c>
    </row>
    <row r="85" spans="1:8" x14ac:dyDescent="0.25">
      <c r="A85" s="34" t="s">
        <v>242</v>
      </c>
      <c r="B85" s="35" t="s">
        <v>225</v>
      </c>
      <c r="C85" s="36" t="s">
        <v>198</v>
      </c>
      <c r="D85" s="34" t="s">
        <v>75</v>
      </c>
      <c r="E85" s="35">
        <v>10</v>
      </c>
      <c r="F85" s="35">
        <v>23879.64</v>
      </c>
      <c r="G85" s="35">
        <v>155</v>
      </c>
      <c r="H85" s="35">
        <v>3516</v>
      </c>
    </row>
    <row r="86" spans="1:8" x14ac:dyDescent="0.25">
      <c r="A86" s="34" t="s">
        <v>239</v>
      </c>
      <c r="B86" s="35" t="s">
        <v>230</v>
      </c>
      <c r="C86" s="36" t="s">
        <v>199</v>
      </c>
      <c r="D86" s="34" t="s">
        <v>80</v>
      </c>
      <c r="E86" s="35">
        <v>0</v>
      </c>
      <c r="F86" s="35">
        <v>0</v>
      </c>
      <c r="G86" s="35">
        <v>0</v>
      </c>
      <c r="H86" s="35">
        <v>0</v>
      </c>
    </row>
    <row r="87" spans="1:8" x14ac:dyDescent="0.25">
      <c r="A87" s="34" t="s">
        <v>240</v>
      </c>
      <c r="B87" s="35" t="s">
        <v>235</v>
      </c>
      <c r="C87" s="36" t="s">
        <v>200</v>
      </c>
      <c r="D87" s="34" t="s">
        <v>81</v>
      </c>
      <c r="E87" s="35">
        <v>24</v>
      </c>
      <c r="F87" s="35">
        <v>70012.08</v>
      </c>
      <c r="G87" s="35">
        <v>568.5</v>
      </c>
      <c r="H87" s="35">
        <v>20955</v>
      </c>
    </row>
    <row r="88" spans="1:8" x14ac:dyDescent="0.25">
      <c r="A88" s="34" t="s">
        <v>241</v>
      </c>
      <c r="B88" s="35" t="s">
        <v>224</v>
      </c>
      <c r="C88" s="36" t="s">
        <v>201</v>
      </c>
      <c r="D88" s="34" t="s">
        <v>76</v>
      </c>
      <c r="E88" s="35">
        <v>40</v>
      </c>
      <c r="F88" s="35">
        <v>332263.73000000004</v>
      </c>
      <c r="G88" s="35">
        <v>1135</v>
      </c>
      <c r="H88" s="35">
        <v>39480</v>
      </c>
    </row>
    <row r="89" spans="1:8" x14ac:dyDescent="0.25">
      <c r="A89" s="34" t="s">
        <v>239</v>
      </c>
      <c r="B89" s="35" t="s">
        <v>220</v>
      </c>
      <c r="C89" s="36" t="s">
        <v>202</v>
      </c>
      <c r="D89" s="34" t="s">
        <v>79</v>
      </c>
      <c r="E89" s="35">
        <v>0</v>
      </c>
      <c r="F89" s="35">
        <v>0</v>
      </c>
      <c r="G89" s="35">
        <v>0</v>
      </c>
      <c r="H89" s="35">
        <v>0</v>
      </c>
    </row>
    <row r="90" spans="1:8" x14ac:dyDescent="0.25">
      <c r="A90" s="34" t="s">
        <v>240</v>
      </c>
      <c r="B90" s="35" t="s">
        <v>228</v>
      </c>
      <c r="C90" s="36" t="s">
        <v>203</v>
      </c>
      <c r="D90" s="34" t="s">
        <v>77</v>
      </c>
      <c r="E90" s="35">
        <v>2</v>
      </c>
      <c r="F90" s="35">
        <v>4544.8100000000004</v>
      </c>
      <c r="G90" s="35">
        <v>44</v>
      </c>
      <c r="H90" s="35">
        <v>872</v>
      </c>
    </row>
    <row r="91" spans="1:8" x14ac:dyDescent="0.25">
      <c r="A91" s="34" t="s">
        <v>242</v>
      </c>
      <c r="B91" s="35" t="s">
        <v>226</v>
      </c>
      <c r="C91" s="36" t="s">
        <v>204</v>
      </c>
      <c r="D91" s="34" t="s">
        <v>82</v>
      </c>
      <c r="E91" s="35">
        <v>0</v>
      </c>
      <c r="F91" s="35">
        <v>0</v>
      </c>
      <c r="G91" s="35">
        <v>0</v>
      </c>
      <c r="H91" s="35">
        <v>0</v>
      </c>
    </row>
    <row r="92" spans="1:8" x14ac:dyDescent="0.25">
      <c r="A92" s="34" t="s">
        <v>242</v>
      </c>
      <c r="B92" s="35" t="s">
        <v>233</v>
      </c>
      <c r="C92" s="36" t="s">
        <v>205</v>
      </c>
      <c r="D92" s="34" t="s">
        <v>83</v>
      </c>
      <c r="E92" s="35">
        <v>0</v>
      </c>
      <c r="F92" s="35">
        <v>0</v>
      </c>
      <c r="G92" s="35">
        <v>0</v>
      </c>
      <c r="H92" s="35">
        <v>0</v>
      </c>
    </row>
    <row r="93" spans="1:8" x14ac:dyDescent="0.25">
      <c r="A93" s="34" t="s">
        <v>241</v>
      </c>
      <c r="B93" s="35" t="s">
        <v>238</v>
      </c>
      <c r="C93" s="36" t="s">
        <v>206</v>
      </c>
      <c r="D93" s="34" t="s">
        <v>86</v>
      </c>
      <c r="E93" s="35">
        <v>41</v>
      </c>
      <c r="F93" s="35">
        <v>124042.49</v>
      </c>
      <c r="G93" s="35">
        <v>1078</v>
      </c>
      <c r="H93" s="35">
        <v>28287</v>
      </c>
    </row>
    <row r="94" spans="1:8" x14ac:dyDescent="0.25">
      <c r="A94" s="34" t="s">
        <v>240</v>
      </c>
      <c r="B94" s="35" t="s">
        <v>221</v>
      </c>
      <c r="C94" s="36" t="s">
        <v>207</v>
      </c>
      <c r="D94" s="34" t="s">
        <v>84</v>
      </c>
      <c r="E94" s="35">
        <v>160</v>
      </c>
      <c r="F94" s="35">
        <v>284147.08000000007</v>
      </c>
      <c r="G94" s="35">
        <v>4276.5</v>
      </c>
      <c r="H94" s="35">
        <v>145021</v>
      </c>
    </row>
    <row r="95" spans="1:8" x14ac:dyDescent="0.25">
      <c r="A95" s="34" t="s">
        <v>239</v>
      </c>
      <c r="B95" s="35" t="s">
        <v>220</v>
      </c>
      <c r="C95" s="36" t="s">
        <v>208</v>
      </c>
      <c r="D95" s="34" t="s">
        <v>85</v>
      </c>
      <c r="E95" s="35">
        <v>1</v>
      </c>
      <c r="F95" s="35">
        <v>5775.27</v>
      </c>
      <c r="G95" s="35">
        <v>31.5</v>
      </c>
      <c r="H95" s="35">
        <v>706</v>
      </c>
    </row>
    <row r="96" spans="1:8" x14ac:dyDescent="0.25">
      <c r="A96" s="34" t="s">
        <v>243</v>
      </c>
      <c r="B96" s="35" t="s">
        <v>247</v>
      </c>
      <c r="C96" s="36" t="s">
        <v>249</v>
      </c>
      <c r="D96" s="34" t="s">
        <v>244</v>
      </c>
      <c r="E96" s="35">
        <v>36</v>
      </c>
      <c r="F96" s="35">
        <v>41061.949999999997</v>
      </c>
      <c r="G96" s="35">
        <v>656</v>
      </c>
      <c r="H96" s="35">
        <v>40216</v>
      </c>
    </row>
    <row r="97" spans="1:13" x14ac:dyDescent="0.25">
      <c r="A97" s="34" t="s">
        <v>243</v>
      </c>
      <c r="B97" s="35" t="s">
        <v>227</v>
      </c>
      <c r="C97" s="36" t="s">
        <v>209</v>
      </c>
      <c r="D97" s="34" t="s">
        <v>88</v>
      </c>
      <c r="E97" s="35">
        <v>12</v>
      </c>
      <c r="F97" s="35">
        <v>85571.709999999992</v>
      </c>
      <c r="G97" s="35">
        <v>463.5</v>
      </c>
      <c r="H97" s="35">
        <v>10966</v>
      </c>
    </row>
    <row r="98" spans="1:13" x14ac:dyDescent="0.25">
      <c r="A98" s="34" t="s">
        <v>243</v>
      </c>
      <c r="B98" s="35" t="s">
        <v>236</v>
      </c>
      <c r="C98" s="36" t="s">
        <v>210</v>
      </c>
      <c r="D98" s="34" t="s">
        <v>87</v>
      </c>
      <c r="E98" s="35">
        <v>3</v>
      </c>
      <c r="F98" s="35">
        <v>15196.73</v>
      </c>
      <c r="G98" s="35">
        <v>132</v>
      </c>
      <c r="H98" s="35">
        <v>5159</v>
      </c>
    </row>
    <row r="99" spans="1:13" x14ac:dyDescent="0.25">
      <c r="A99" s="34" t="s">
        <v>243</v>
      </c>
      <c r="B99" s="35" t="s">
        <v>236</v>
      </c>
      <c r="C99" s="36" t="s">
        <v>211</v>
      </c>
      <c r="D99" s="34" t="s">
        <v>89</v>
      </c>
      <c r="E99" s="35">
        <v>24</v>
      </c>
      <c r="F99" s="35">
        <v>30385.660000000003</v>
      </c>
      <c r="G99" s="35">
        <v>414</v>
      </c>
      <c r="H99" s="35">
        <v>10677</v>
      </c>
    </row>
    <row r="100" spans="1:13" x14ac:dyDescent="0.25">
      <c r="A100" s="34" t="s">
        <v>240</v>
      </c>
      <c r="B100" s="35" t="s">
        <v>228</v>
      </c>
      <c r="C100" s="36" t="s">
        <v>212</v>
      </c>
      <c r="D100" s="34" t="s">
        <v>90</v>
      </c>
      <c r="E100" s="35">
        <v>13</v>
      </c>
      <c r="F100" s="35">
        <v>17354.45</v>
      </c>
      <c r="G100" s="35">
        <v>470</v>
      </c>
      <c r="H100" s="35">
        <v>10962</v>
      </c>
    </row>
    <row r="101" spans="1:13" x14ac:dyDescent="0.25">
      <c r="A101" s="34" t="s">
        <v>243</v>
      </c>
      <c r="B101" s="35" t="s">
        <v>227</v>
      </c>
      <c r="C101" s="36" t="s">
        <v>213</v>
      </c>
      <c r="D101" s="34" t="s">
        <v>93</v>
      </c>
      <c r="E101" s="35">
        <v>7</v>
      </c>
      <c r="F101" s="35">
        <v>372515.17000000004</v>
      </c>
      <c r="G101" s="35">
        <v>406.5</v>
      </c>
      <c r="H101" s="35">
        <v>8325</v>
      </c>
    </row>
    <row r="102" spans="1:13" x14ac:dyDescent="0.25">
      <c r="A102" s="34" t="s">
        <v>240</v>
      </c>
      <c r="B102" s="35" t="s">
        <v>221</v>
      </c>
      <c r="C102" s="36" t="s">
        <v>214</v>
      </c>
      <c r="D102" s="34" t="s">
        <v>91</v>
      </c>
      <c r="E102" s="35">
        <v>1</v>
      </c>
      <c r="F102" s="35">
        <v>60657.86</v>
      </c>
      <c r="G102" s="35">
        <v>135</v>
      </c>
      <c r="H102" s="35">
        <v>2903</v>
      </c>
    </row>
    <row r="103" spans="1:13" x14ac:dyDescent="0.25">
      <c r="A103" s="34" t="s">
        <v>240</v>
      </c>
      <c r="B103" s="35" t="s">
        <v>221</v>
      </c>
      <c r="C103" s="36" t="s">
        <v>215</v>
      </c>
      <c r="D103" s="34" t="s">
        <v>92</v>
      </c>
      <c r="E103" s="35">
        <v>45</v>
      </c>
      <c r="F103" s="35">
        <v>8007.5</v>
      </c>
      <c r="G103" s="35">
        <v>327</v>
      </c>
      <c r="H103" s="35">
        <v>11468</v>
      </c>
    </row>
    <row r="104" spans="1:13" x14ac:dyDescent="0.25">
      <c r="A104" s="34" t="s">
        <v>243</v>
      </c>
      <c r="B104" s="35" t="s">
        <v>227</v>
      </c>
      <c r="C104" s="36" t="s">
        <v>216</v>
      </c>
      <c r="D104" s="34" t="s">
        <v>95</v>
      </c>
      <c r="E104" s="35">
        <v>10</v>
      </c>
      <c r="F104" s="35">
        <v>84373.52</v>
      </c>
      <c r="G104" s="35">
        <v>275.5</v>
      </c>
      <c r="H104" s="35">
        <v>5965</v>
      </c>
    </row>
    <row r="105" spans="1:13" x14ac:dyDescent="0.25">
      <c r="A105" s="34" t="s">
        <v>242</v>
      </c>
      <c r="B105" s="35" t="s">
        <v>232</v>
      </c>
      <c r="C105" s="36" t="s">
        <v>217</v>
      </c>
      <c r="D105" s="34" t="s">
        <v>97</v>
      </c>
      <c r="E105" s="35">
        <v>0</v>
      </c>
      <c r="F105" s="35">
        <v>0</v>
      </c>
      <c r="G105" s="35">
        <v>0</v>
      </c>
      <c r="H105" s="35">
        <v>0</v>
      </c>
    </row>
    <row r="106" spans="1:13" x14ac:dyDescent="0.25">
      <c r="A106" s="34" t="s">
        <v>243</v>
      </c>
      <c r="B106" s="35" t="s">
        <v>227</v>
      </c>
      <c r="C106" s="36" t="s">
        <v>218</v>
      </c>
      <c r="D106" s="34" t="s">
        <v>94</v>
      </c>
      <c r="E106" s="35">
        <v>11</v>
      </c>
      <c r="F106" s="35">
        <v>19980.41</v>
      </c>
      <c r="G106" s="35">
        <v>244</v>
      </c>
      <c r="H106" s="35">
        <v>5877</v>
      </c>
    </row>
    <row r="107" spans="1:13" x14ac:dyDescent="0.25">
      <c r="A107" s="34" t="s">
        <v>241</v>
      </c>
      <c r="B107" s="35" t="s">
        <v>234</v>
      </c>
      <c r="C107" s="36" t="s">
        <v>219</v>
      </c>
      <c r="D107" s="34" t="s">
        <v>96</v>
      </c>
      <c r="E107" s="35">
        <v>55</v>
      </c>
      <c r="F107" s="35">
        <v>264920.31000000006</v>
      </c>
      <c r="G107" s="35">
        <v>1329.5</v>
      </c>
      <c r="H107" s="35">
        <v>47298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107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7" fitToHeight="2" orientation="portrait" r:id="rId1"/>
  <headerFooter alignWithMargins="0">
    <oddFooter xml:space="preserve">&amp;CPagina &amp;P di&amp;P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09"/>
  <sheetViews>
    <sheetView workbookViewId="0">
      <pane xSplit="4" ySplit="4" topLeftCell="E5" activePane="bottomRight" state="frozen"/>
      <selection activeCell="E5" sqref="E5:H230"/>
      <selection pane="topRight" activeCell="E5" sqref="E5:H230"/>
      <selection pane="bottomLeft" activeCell="E5" sqref="E5:H230"/>
      <selection pane="bottomRight" activeCell="F13" sqref="F13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.85546875" style="24" bestFit="1" customWidth="1"/>
    <col min="4" max="4" width="27" style="23" customWidth="1"/>
    <col min="5" max="7" width="17.7109375" style="23" customWidth="1"/>
    <col min="8" max="8" width="17.7109375" style="38" customWidth="1"/>
    <col min="9" max="9" width="6.7109375" style="24" bestFit="1" customWidth="1"/>
    <col min="10" max="10" width="11.5703125" style="24" bestFit="1" customWidth="1"/>
    <col min="11" max="11" width="8.7109375" style="24" bestFit="1" customWidth="1"/>
    <col min="12" max="12" width="11.5703125" style="23" bestFit="1" customWidth="1"/>
    <col min="13" max="13" width="14.5703125" style="24" bestFit="1" customWidth="1"/>
    <col min="14" max="14" width="10.7109375" style="25" bestFit="1" customWidth="1"/>
    <col min="15" max="15" width="9.140625" style="24"/>
    <col min="16" max="16" width="16.42578125" style="24" bestFit="1" customWidth="1"/>
    <col min="17" max="18" width="9.140625" style="24"/>
    <col min="19" max="19" width="9.140625" style="23"/>
    <col min="20" max="20" width="11.7109375" style="24" bestFit="1" customWidth="1"/>
    <col min="21" max="21" width="9.140625" style="25"/>
    <col min="22" max="22" width="9.140625" style="24"/>
    <col min="23" max="23" width="13.85546875" style="24" bestFit="1" customWidth="1"/>
    <col min="24" max="25" width="9.140625" style="24"/>
    <col min="26" max="26" width="9.140625" style="23"/>
    <col min="27" max="27" width="11.7109375" style="24" bestFit="1" customWidth="1"/>
    <col min="28" max="28" width="9.140625" style="25"/>
    <col min="29" max="29" width="9.140625" style="24"/>
    <col min="30" max="30" width="13.85546875" style="24" bestFit="1" customWidth="1"/>
    <col min="31" max="32" width="9.140625" style="24"/>
    <col min="33" max="33" width="9.140625" style="23"/>
    <col min="34" max="34" width="13.85546875" style="24" bestFit="1" customWidth="1"/>
    <col min="35" max="35" width="10.7109375" style="25" bestFit="1" customWidth="1"/>
    <col min="36" max="36" width="9.140625" style="24"/>
    <col min="37" max="37" width="16.42578125" style="24" bestFit="1" customWidth="1"/>
    <col min="38" max="38" width="10.140625" style="24" bestFit="1" customWidth="1"/>
    <col min="39" max="39" width="9.140625" style="24"/>
    <col min="40" max="40" width="9.140625" style="23"/>
    <col min="41" max="41" width="11.7109375" style="24" bestFit="1" customWidth="1"/>
    <col min="42" max="42" width="9.140625" style="25"/>
    <col min="43" max="43" width="9.140625" style="24"/>
    <col min="44" max="44" width="13.85546875" style="24" bestFit="1" customWidth="1"/>
    <col min="45" max="45" width="10.140625" style="24" bestFit="1" customWidth="1"/>
    <col min="46" max="46" width="9.140625" style="24"/>
    <col min="47" max="47" width="9.140625" style="23"/>
    <col min="48" max="48" width="11.7109375" style="24" bestFit="1" customWidth="1"/>
    <col min="49" max="49" width="9.140625" style="25"/>
    <col min="50" max="50" width="9.140625" style="24"/>
    <col min="51" max="51" width="13.85546875" style="24" bestFit="1" customWidth="1"/>
    <col min="52" max="52" width="11.7109375" style="24" bestFit="1" customWidth="1"/>
    <col min="53" max="53" width="9.140625" style="24"/>
    <col min="54" max="54" width="9.140625" style="23"/>
    <col min="55" max="55" width="10.140625" style="24" bestFit="1" customWidth="1"/>
    <col min="56" max="56" width="9.140625" style="25"/>
    <col min="57" max="57" width="9.140625" style="24"/>
    <col min="58" max="58" width="12.7109375" style="24" bestFit="1" customWidth="1"/>
    <col min="59" max="59" width="10.140625" style="24" bestFit="1" customWidth="1"/>
    <col min="60" max="60" width="9.140625" style="24"/>
    <col min="61" max="61" width="12.140625" style="24" customWidth="1"/>
    <col min="62" max="62" width="11.140625" style="24" customWidth="1"/>
    <col min="63" max="16384" width="9.140625" style="26"/>
  </cols>
  <sheetData>
    <row r="1" spans="1:62" ht="21" customHeight="1" x14ac:dyDescent="0.25">
      <c r="A1" s="47" t="s">
        <v>250</v>
      </c>
      <c r="B1" s="48"/>
      <c r="C1" s="48"/>
      <c r="D1" s="48"/>
      <c r="E1" s="48"/>
      <c r="F1" s="48"/>
      <c r="G1" s="48"/>
      <c r="H1" s="49"/>
    </row>
    <row r="2" spans="1:62" ht="18.75" customHeight="1" x14ac:dyDescent="0.25">
      <c r="A2" s="50" t="s">
        <v>263</v>
      </c>
      <c r="B2" s="51"/>
      <c r="C2" s="51"/>
      <c r="D2" s="51"/>
      <c r="E2" s="51"/>
      <c r="F2" s="51"/>
      <c r="G2" s="51"/>
      <c r="H2" s="43"/>
    </row>
    <row r="3" spans="1:62" x14ac:dyDescent="0.25">
      <c r="A3" s="53"/>
      <c r="B3" s="54"/>
      <c r="C3" s="54"/>
      <c r="D3" s="40" t="s">
        <v>251</v>
      </c>
      <c r="E3" s="27">
        <f>SUBTOTAL(9,E5:E107)</f>
        <v>24769</v>
      </c>
      <c r="F3" s="27">
        <f>SUBTOTAL(9,F5:F107)</f>
        <v>1895802.8499999999</v>
      </c>
      <c r="G3" s="27">
        <f>SUBTOTAL(9,G5:G107)</f>
        <v>74883</v>
      </c>
      <c r="H3" s="27">
        <f>SUBTOTAL(9,H5:H107)</f>
        <v>1589444</v>
      </c>
      <c r="I3" s="26"/>
      <c r="J3" s="46"/>
      <c r="K3" s="46"/>
      <c r="L3" s="46"/>
      <c r="M3" s="4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</row>
    <row r="4" spans="1:62" ht="47.25" x14ac:dyDescent="0.25">
      <c r="A4" s="28" t="s">
        <v>119</v>
      </c>
      <c r="B4" s="29" t="s">
        <v>120</v>
      </c>
      <c r="C4" s="30" t="s">
        <v>252</v>
      </c>
      <c r="D4" s="28" t="s">
        <v>111</v>
      </c>
      <c r="E4" s="29" t="s">
        <v>99</v>
      </c>
      <c r="F4" s="29" t="s">
        <v>100</v>
      </c>
      <c r="G4" s="29" t="s">
        <v>101</v>
      </c>
      <c r="H4" s="37" t="s">
        <v>264</v>
      </c>
      <c r="I4" s="32"/>
      <c r="J4" s="32"/>
      <c r="K4" s="32"/>
      <c r="L4" s="31"/>
      <c r="M4" s="32"/>
      <c r="N4" s="33"/>
      <c r="O4" s="32"/>
      <c r="P4" s="32"/>
      <c r="Q4" s="32"/>
      <c r="R4" s="32"/>
      <c r="S4" s="31"/>
      <c r="T4" s="32"/>
      <c r="U4" s="33"/>
      <c r="V4" s="32"/>
      <c r="W4" s="32"/>
      <c r="X4" s="32"/>
      <c r="Y4" s="32"/>
      <c r="Z4" s="31"/>
      <c r="AA4" s="32"/>
      <c r="AB4" s="33"/>
      <c r="AC4" s="32"/>
      <c r="AD4" s="32"/>
      <c r="AE4" s="32"/>
      <c r="AF4" s="32"/>
      <c r="AG4" s="31"/>
      <c r="AH4" s="32"/>
      <c r="AI4" s="33"/>
      <c r="AJ4" s="32"/>
      <c r="AK4" s="32"/>
      <c r="AL4" s="32"/>
      <c r="AM4" s="32"/>
      <c r="AN4" s="31"/>
      <c r="AO4" s="32"/>
      <c r="AP4" s="33"/>
      <c r="AQ4" s="32"/>
      <c r="AR4" s="32"/>
      <c r="AS4" s="32"/>
      <c r="AT4" s="32"/>
      <c r="AU4" s="31"/>
      <c r="AV4" s="32"/>
      <c r="AW4" s="33"/>
      <c r="AX4" s="32"/>
      <c r="AY4" s="32"/>
      <c r="AZ4" s="32"/>
      <c r="BA4" s="32"/>
      <c r="BB4" s="31"/>
      <c r="BC4" s="32"/>
      <c r="BD4" s="33"/>
      <c r="BE4" s="32"/>
      <c r="BF4" s="32"/>
      <c r="BG4" s="32"/>
      <c r="BH4" s="32"/>
      <c r="BI4" s="32"/>
      <c r="BJ4" s="32"/>
    </row>
    <row r="5" spans="1:62" x14ac:dyDescent="0.25">
      <c r="A5" s="34" t="s">
        <v>239</v>
      </c>
      <c r="B5" s="35" t="s">
        <v>220</v>
      </c>
      <c r="C5" s="36" t="s">
        <v>124</v>
      </c>
      <c r="D5" s="34" t="s">
        <v>0</v>
      </c>
      <c r="E5" s="35">
        <v>29</v>
      </c>
      <c r="F5" s="35">
        <v>234.96</v>
      </c>
      <c r="G5" s="35">
        <v>32.5</v>
      </c>
      <c r="H5" s="35">
        <v>715</v>
      </c>
    </row>
    <row r="6" spans="1:62" x14ac:dyDescent="0.25">
      <c r="A6" s="34" t="s">
        <v>240</v>
      </c>
      <c r="B6" s="35" t="s">
        <v>221</v>
      </c>
      <c r="C6" s="36" t="s">
        <v>125</v>
      </c>
      <c r="D6" s="34" t="s">
        <v>1</v>
      </c>
      <c r="E6" s="35">
        <v>0</v>
      </c>
      <c r="F6" s="35">
        <v>0</v>
      </c>
      <c r="G6" s="35">
        <v>0</v>
      </c>
      <c r="H6" s="35">
        <v>0</v>
      </c>
    </row>
    <row r="7" spans="1:62" x14ac:dyDescent="0.25">
      <c r="A7" s="34" t="s">
        <v>241</v>
      </c>
      <c r="B7" s="35" t="s">
        <v>222</v>
      </c>
      <c r="C7" s="36" t="s">
        <v>126</v>
      </c>
      <c r="D7" s="34" t="s">
        <v>2</v>
      </c>
      <c r="E7" s="35">
        <v>0</v>
      </c>
      <c r="F7" s="35">
        <v>0</v>
      </c>
      <c r="G7" s="35">
        <v>0</v>
      </c>
      <c r="H7" s="35">
        <v>0</v>
      </c>
    </row>
    <row r="8" spans="1:62" x14ac:dyDescent="0.25">
      <c r="A8" s="34" t="s">
        <v>240</v>
      </c>
      <c r="B8" s="35" t="s">
        <v>223</v>
      </c>
      <c r="C8" s="36" t="s">
        <v>127</v>
      </c>
      <c r="D8" s="34" t="s">
        <v>3</v>
      </c>
      <c r="E8" s="35">
        <v>55</v>
      </c>
      <c r="F8" s="35">
        <v>33242.759999999995</v>
      </c>
      <c r="G8" s="35">
        <v>570.5</v>
      </c>
      <c r="H8" s="35">
        <v>12293</v>
      </c>
    </row>
    <row r="9" spans="1:62" x14ac:dyDescent="0.25">
      <c r="A9" s="34" t="s">
        <v>241</v>
      </c>
      <c r="B9" s="35" t="s">
        <v>224</v>
      </c>
      <c r="C9" s="36" t="s">
        <v>128</v>
      </c>
      <c r="D9" s="34" t="s">
        <v>6</v>
      </c>
      <c r="E9" s="35">
        <v>0</v>
      </c>
      <c r="F9" s="35">
        <v>0</v>
      </c>
      <c r="G9" s="35">
        <v>0</v>
      </c>
      <c r="H9" s="35">
        <v>0</v>
      </c>
    </row>
    <row r="10" spans="1:62" x14ac:dyDescent="0.25">
      <c r="A10" s="34" t="s">
        <v>241</v>
      </c>
      <c r="B10" s="35" t="s">
        <v>222</v>
      </c>
      <c r="C10" s="36" t="s">
        <v>129</v>
      </c>
      <c r="D10" s="34" t="s">
        <v>4</v>
      </c>
      <c r="E10" s="35">
        <v>5</v>
      </c>
      <c r="F10" s="35">
        <v>330.01</v>
      </c>
      <c r="G10" s="35">
        <v>35.5</v>
      </c>
      <c r="H10" s="35">
        <v>743</v>
      </c>
    </row>
    <row r="11" spans="1:62" x14ac:dyDescent="0.25">
      <c r="A11" s="34" t="s">
        <v>240</v>
      </c>
      <c r="B11" s="35" t="s">
        <v>221</v>
      </c>
      <c r="C11" s="36" t="s">
        <v>130</v>
      </c>
      <c r="D11" s="34" t="s">
        <v>7</v>
      </c>
      <c r="E11" s="35">
        <v>0</v>
      </c>
      <c r="F11" s="35">
        <v>0</v>
      </c>
      <c r="G11" s="35">
        <v>0</v>
      </c>
      <c r="H11" s="35">
        <v>0</v>
      </c>
    </row>
    <row r="12" spans="1:62" x14ac:dyDescent="0.25">
      <c r="A12" s="34" t="s">
        <v>242</v>
      </c>
      <c r="B12" s="35" t="s">
        <v>225</v>
      </c>
      <c r="C12" s="36" t="s">
        <v>131</v>
      </c>
      <c r="D12" s="34" t="s">
        <v>8</v>
      </c>
      <c r="E12" s="35">
        <v>2</v>
      </c>
      <c r="F12" s="35">
        <v>284.56</v>
      </c>
      <c r="G12" s="35">
        <v>14.5</v>
      </c>
      <c r="H12" s="35">
        <v>324</v>
      </c>
    </row>
    <row r="13" spans="1:62" x14ac:dyDescent="0.25">
      <c r="A13" s="34" t="s">
        <v>242</v>
      </c>
      <c r="B13" s="35" t="s">
        <v>226</v>
      </c>
      <c r="C13" s="36" t="s">
        <v>132</v>
      </c>
      <c r="D13" s="34" t="s">
        <v>9</v>
      </c>
      <c r="E13" s="35">
        <v>185</v>
      </c>
      <c r="F13" s="35">
        <v>32189.13</v>
      </c>
      <c r="G13" s="35">
        <v>613</v>
      </c>
      <c r="H13" s="35">
        <v>13815</v>
      </c>
    </row>
    <row r="14" spans="1:62" x14ac:dyDescent="0.25">
      <c r="A14" s="34" t="s">
        <v>243</v>
      </c>
      <c r="B14" s="35" t="s">
        <v>227</v>
      </c>
      <c r="C14" s="36" t="s">
        <v>133</v>
      </c>
      <c r="D14" s="34" t="s">
        <v>12</v>
      </c>
      <c r="E14" s="35">
        <v>134</v>
      </c>
      <c r="F14" s="35">
        <v>61981.869999999995</v>
      </c>
      <c r="G14" s="35">
        <v>1217</v>
      </c>
      <c r="H14" s="35">
        <v>27996</v>
      </c>
    </row>
    <row r="15" spans="1:62" x14ac:dyDescent="0.25">
      <c r="A15" s="34" t="s">
        <v>242</v>
      </c>
      <c r="B15" s="35" t="s">
        <v>225</v>
      </c>
      <c r="C15" s="36" t="s">
        <v>134</v>
      </c>
      <c r="D15" s="34" t="s">
        <v>13</v>
      </c>
      <c r="E15" s="35">
        <v>0</v>
      </c>
      <c r="F15" s="35">
        <v>0</v>
      </c>
      <c r="G15" s="35">
        <v>0</v>
      </c>
      <c r="H15" s="35">
        <v>0</v>
      </c>
    </row>
    <row r="16" spans="1:62" x14ac:dyDescent="0.25">
      <c r="A16" s="34" t="s">
        <v>240</v>
      </c>
      <c r="B16" s="35" t="s">
        <v>228</v>
      </c>
      <c r="C16" s="36" t="s">
        <v>135</v>
      </c>
      <c r="D16" s="34" t="s">
        <v>10</v>
      </c>
      <c r="E16" s="35">
        <v>133</v>
      </c>
      <c r="F16" s="35">
        <v>31751.89</v>
      </c>
      <c r="G16" s="35">
        <v>743.5</v>
      </c>
      <c r="H16" s="35">
        <v>15815</v>
      </c>
    </row>
    <row r="17" spans="1:62" x14ac:dyDescent="0.25">
      <c r="A17" s="34" t="s">
        <v>240</v>
      </c>
      <c r="B17" s="35" t="s">
        <v>221</v>
      </c>
      <c r="C17" s="36" t="s">
        <v>136</v>
      </c>
      <c r="D17" s="34" t="s">
        <v>11</v>
      </c>
      <c r="E17" s="35">
        <v>16</v>
      </c>
      <c r="F17" s="35">
        <v>168.86</v>
      </c>
      <c r="G17" s="35">
        <v>42.5</v>
      </c>
      <c r="H17" s="35">
        <v>945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</row>
    <row r="18" spans="1:62" x14ac:dyDescent="0.25">
      <c r="A18" s="34" t="s">
        <v>243</v>
      </c>
      <c r="B18" s="35" t="s">
        <v>229</v>
      </c>
      <c r="C18" s="36" t="s">
        <v>137</v>
      </c>
      <c r="D18" s="34" t="s">
        <v>14</v>
      </c>
      <c r="E18" s="35">
        <v>8</v>
      </c>
      <c r="F18" s="35">
        <v>825.02</v>
      </c>
      <c r="G18" s="35">
        <v>35.5</v>
      </c>
      <c r="H18" s="35">
        <v>678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</row>
    <row r="19" spans="1:62" x14ac:dyDescent="0.25">
      <c r="A19" s="34" t="s">
        <v>243</v>
      </c>
      <c r="B19" s="35" t="s">
        <v>247</v>
      </c>
      <c r="C19" s="36" t="s">
        <v>248</v>
      </c>
      <c r="D19" s="34" t="s">
        <v>246</v>
      </c>
      <c r="E19" s="35">
        <v>2525</v>
      </c>
      <c r="F19" s="35">
        <v>301950.29000000015</v>
      </c>
      <c r="G19" s="35">
        <v>9335</v>
      </c>
      <c r="H19" s="35">
        <v>173976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</row>
    <row r="20" spans="1:62" x14ac:dyDescent="0.25">
      <c r="A20" s="34" t="s">
        <v>240</v>
      </c>
      <c r="B20" s="35" t="s">
        <v>228</v>
      </c>
      <c r="C20" s="36" t="s">
        <v>138</v>
      </c>
      <c r="D20" s="34" t="s">
        <v>16</v>
      </c>
      <c r="E20" s="35">
        <v>864</v>
      </c>
      <c r="F20" s="35">
        <v>36178.170000000006</v>
      </c>
      <c r="G20" s="35">
        <v>3417.5</v>
      </c>
      <c r="H20" s="35">
        <v>74544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</row>
    <row r="21" spans="1:62" x14ac:dyDescent="0.25">
      <c r="A21" s="34" t="s">
        <v>242</v>
      </c>
      <c r="B21" s="35" t="s">
        <v>226</v>
      </c>
      <c r="C21" s="36" t="s">
        <v>139</v>
      </c>
      <c r="D21" s="34" t="s">
        <v>15</v>
      </c>
      <c r="E21" s="35">
        <v>87</v>
      </c>
      <c r="F21" s="35">
        <v>11022.91</v>
      </c>
      <c r="G21" s="35">
        <v>356</v>
      </c>
      <c r="H21" s="35">
        <v>8523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</row>
    <row r="22" spans="1:62" x14ac:dyDescent="0.25">
      <c r="A22" s="34" t="s">
        <v>239</v>
      </c>
      <c r="B22" s="35" t="s">
        <v>230</v>
      </c>
      <c r="C22" s="36" t="s">
        <v>140</v>
      </c>
      <c r="D22" s="34" t="s">
        <v>17</v>
      </c>
      <c r="E22" s="35">
        <v>61</v>
      </c>
      <c r="F22" s="35">
        <v>795.32</v>
      </c>
      <c r="G22" s="35">
        <v>77</v>
      </c>
      <c r="H22" s="35">
        <v>1780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</row>
    <row r="23" spans="1:62" x14ac:dyDescent="0.25">
      <c r="A23" s="34" t="s">
        <v>239</v>
      </c>
      <c r="B23" s="35" t="s">
        <v>220</v>
      </c>
      <c r="C23" s="36" t="s">
        <v>141</v>
      </c>
      <c r="D23" s="34" t="s">
        <v>21</v>
      </c>
      <c r="E23" s="35">
        <v>1</v>
      </c>
      <c r="F23" s="35">
        <v>5.88</v>
      </c>
      <c r="G23" s="35">
        <v>1</v>
      </c>
      <c r="H23" s="35">
        <v>23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</row>
    <row r="24" spans="1:62" x14ac:dyDescent="0.25">
      <c r="A24" s="34" t="s">
        <v>242</v>
      </c>
      <c r="B24" s="35" t="s">
        <v>231</v>
      </c>
      <c r="C24" s="36" t="s">
        <v>142</v>
      </c>
      <c r="D24" s="34" t="s">
        <v>18</v>
      </c>
      <c r="E24" s="35">
        <v>0</v>
      </c>
      <c r="F24" s="35">
        <v>0</v>
      </c>
      <c r="G24" s="35">
        <v>0</v>
      </c>
      <c r="H24" s="35">
        <v>0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</row>
    <row r="25" spans="1:62" x14ac:dyDescent="0.25">
      <c r="A25" s="34" t="s">
        <v>242</v>
      </c>
      <c r="B25" s="35" t="s">
        <v>225</v>
      </c>
      <c r="C25" s="36" t="s">
        <v>143</v>
      </c>
      <c r="D25" s="34" t="s">
        <v>19</v>
      </c>
      <c r="E25" s="35">
        <v>0</v>
      </c>
      <c r="F25" s="35">
        <v>0</v>
      </c>
      <c r="G25" s="35">
        <v>0</v>
      </c>
      <c r="H25" s="35">
        <v>0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</row>
    <row r="26" spans="1:62" x14ac:dyDescent="0.25">
      <c r="A26" s="34" t="s">
        <v>239</v>
      </c>
      <c r="B26" s="35" t="s">
        <v>220</v>
      </c>
      <c r="C26" s="36" t="s">
        <v>144</v>
      </c>
      <c r="D26" s="34" t="s">
        <v>26</v>
      </c>
      <c r="E26" s="35">
        <v>3</v>
      </c>
      <c r="F26" s="35">
        <v>46.48</v>
      </c>
      <c r="G26" s="35">
        <v>6</v>
      </c>
      <c r="H26" s="35">
        <v>140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</row>
    <row r="27" spans="1:62" x14ac:dyDescent="0.25">
      <c r="A27" s="34" t="s">
        <v>242</v>
      </c>
      <c r="B27" s="35" t="s">
        <v>232</v>
      </c>
      <c r="C27" s="36" t="s">
        <v>145</v>
      </c>
      <c r="D27" s="34" t="s">
        <v>27</v>
      </c>
      <c r="E27" s="35">
        <v>905</v>
      </c>
      <c r="F27" s="35">
        <v>18237.629999999997</v>
      </c>
      <c r="G27" s="35">
        <v>1718</v>
      </c>
      <c r="H27" s="35">
        <v>38735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</row>
    <row r="28" spans="1:62" x14ac:dyDescent="0.25">
      <c r="A28" s="34" t="s">
        <v>242</v>
      </c>
      <c r="B28" s="35" t="s">
        <v>233</v>
      </c>
      <c r="C28" s="36" t="s">
        <v>146</v>
      </c>
      <c r="D28" s="34" t="s">
        <v>20</v>
      </c>
      <c r="E28" s="35">
        <v>1</v>
      </c>
      <c r="F28" s="35">
        <v>67.13</v>
      </c>
      <c r="G28" s="35">
        <v>6.5</v>
      </c>
      <c r="H28" s="35">
        <v>150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</row>
    <row r="29" spans="1:62" x14ac:dyDescent="0.25">
      <c r="A29" s="34" t="s">
        <v>240</v>
      </c>
      <c r="B29" s="35" t="s">
        <v>228</v>
      </c>
      <c r="C29" s="36" t="s">
        <v>147</v>
      </c>
      <c r="D29" s="34" t="s">
        <v>23</v>
      </c>
      <c r="E29" s="35">
        <v>929</v>
      </c>
      <c r="F29" s="35">
        <v>94954.37</v>
      </c>
      <c r="G29" s="35">
        <v>3031</v>
      </c>
      <c r="H29" s="35">
        <v>62158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</row>
    <row r="30" spans="1:62" x14ac:dyDescent="0.25">
      <c r="A30" s="34" t="s">
        <v>242</v>
      </c>
      <c r="B30" s="35" t="s">
        <v>232</v>
      </c>
      <c r="C30" s="36" t="s">
        <v>148</v>
      </c>
      <c r="D30" s="34" t="s">
        <v>25</v>
      </c>
      <c r="E30" s="35">
        <v>88</v>
      </c>
      <c r="F30" s="35">
        <v>2673.6400000000003</v>
      </c>
      <c r="G30" s="35">
        <v>135.5</v>
      </c>
      <c r="H30" s="35">
        <v>3135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</row>
    <row r="31" spans="1:62" x14ac:dyDescent="0.25">
      <c r="A31" s="34" t="s">
        <v>240</v>
      </c>
      <c r="B31" s="35" t="s">
        <v>228</v>
      </c>
      <c r="C31" s="36" t="s">
        <v>149</v>
      </c>
      <c r="D31" s="34" t="s">
        <v>24</v>
      </c>
      <c r="E31" s="35">
        <v>0</v>
      </c>
      <c r="F31" s="35">
        <v>0</v>
      </c>
      <c r="G31" s="35">
        <v>0</v>
      </c>
      <c r="H31" s="35">
        <v>0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</row>
    <row r="32" spans="1:62" x14ac:dyDescent="0.25">
      <c r="A32" s="34" t="s">
        <v>242</v>
      </c>
      <c r="B32" s="35" t="s">
        <v>232</v>
      </c>
      <c r="C32" s="36" t="s">
        <v>150</v>
      </c>
      <c r="D32" s="34" t="s">
        <v>38</v>
      </c>
      <c r="E32" s="35">
        <v>259</v>
      </c>
      <c r="F32" s="35">
        <v>11316.6</v>
      </c>
      <c r="G32" s="35">
        <v>630.5</v>
      </c>
      <c r="H32" s="35">
        <v>13236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</row>
    <row r="33" spans="1:62" x14ac:dyDescent="0.25">
      <c r="A33" s="34" t="s">
        <v>240</v>
      </c>
      <c r="B33" s="35" t="s">
        <v>221</v>
      </c>
      <c r="C33" s="36" t="s">
        <v>151</v>
      </c>
      <c r="D33" s="34" t="s">
        <v>22</v>
      </c>
      <c r="E33" s="35">
        <v>127</v>
      </c>
      <c r="F33" s="35">
        <v>2753.94</v>
      </c>
      <c r="G33" s="35">
        <v>685</v>
      </c>
      <c r="H33" s="35">
        <v>15548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</row>
    <row r="34" spans="1:62" x14ac:dyDescent="0.25">
      <c r="A34" s="34" t="s">
        <v>239</v>
      </c>
      <c r="B34" s="35" t="s">
        <v>220</v>
      </c>
      <c r="C34" s="36" t="s">
        <v>152</v>
      </c>
      <c r="D34" s="34" t="s">
        <v>28</v>
      </c>
      <c r="E34" s="35">
        <v>80</v>
      </c>
      <c r="F34" s="35">
        <v>3409.2999999999997</v>
      </c>
      <c r="G34" s="35">
        <v>114</v>
      </c>
      <c r="H34" s="35">
        <v>2798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</row>
    <row r="35" spans="1:62" x14ac:dyDescent="0.25">
      <c r="A35" s="34" t="s">
        <v>243</v>
      </c>
      <c r="B35" s="35" t="s">
        <v>229</v>
      </c>
      <c r="C35" s="36" t="s">
        <v>153</v>
      </c>
      <c r="D35" s="34" t="s">
        <v>29</v>
      </c>
      <c r="E35" s="35">
        <v>0</v>
      </c>
      <c r="F35" s="35">
        <v>0</v>
      </c>
      <c r="G35" s="35">
        <v>0</v>
      </c>
      <c r="H35" s="35">
        <v>0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</row>
    <row r="36" spans="1:62" x14ac:dyDescent="0.25">
      <c r="A36" s="34" t="s">
        <v>241</v>
      </c>
      <c r="B36" s="35" t="s">
        <v>224</v>
      </c>
      <c r="C36" s="36" t="s">
        <v>154</v>
      </c>
      <c r="D36" s="34" t="s">
        <v>31</v>
      </c>
      <c r="E36" s="35">
        <v>7</v>
      </c>
      <c r="F36" s="35">
        <v>3033.6400000000003</v>
      </c>
      <c r="G36" s="35">
        <v>46</v>
      </c>
      <c r="H36" s="35">
        <v>882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</row>
    <row r="37" spans="1:62" x14ac:dyDescent="0.25">
      <c r="A37" s="34" t="s">
        <v>242</v>
      </c>
      <c r="B37" s="35" t="s">
        <v>226</v>
      </c>
      <c r="C37" s="36" t="s">
        <v>155</v>
      </c>
      <c r="D37" s="34" t="s">
        <v>30</v>
      </c>
      <c r="E37" s="35">
        <v>179</v>
      </c>
      <c r="F37" s="35">
        <v>7097.79</v>
      </c>
      <c r="G37" s="35">
        <v>190</v>
      </c>
      <c r="H37" s="35">
        <v>4466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</row>
    <row r="38" spans="1:62" x14ac:dyDescent="0.25">
      <c r="A38" s="34" t="s">
        <v>243</v>
      </c>
      <c r="B38" s="35" t="s">
        <v>229</v>
      </c>
      <c r="C38" s="36" t="s">
        <v>267</v>
      </c>
      <c r="D38" s="34" t="s">
        <v>265</v>
      </c>
      <c r="E38" s="35">
        <v>0</v>
      </c>
      <c r="F38" s="35">
        <v>0</v>
      </c>
      <c r="G38" s="35">
        <v>0</v>
      </c>
      <c r="H38" s="35">
        <v>0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</row>
    <row r="39" spans="1:62" x14ac:dyDescent="0.25">
      <c r="A39" s="34" t="s">
        <v>241</v>
      </c>
      <c r="B39" s="35" t="s">
        <v>234</v>
      </c>
      <c r="C39" s="36" t="s">
        <v>156</v>
      </c>
      <c r="D39" s="34" t="s">
        <v>32</v>
      </c>
      <c r="E39" s="35">
        <v>74</v>
      </c>
      <c r="F39" s="35">
        <v>3341.99</v>
      </c>
      <c r="G39" s="35">
        <v>199.5</v>
      </c>
      <c r="H39" s="35">
        <v>4590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</row>
    <row r="40" spans="1:62" x14ac:dyDescent="0.25">
      <c r="A40" s="34" t="s">
        <v>240</v>
      </c>
      <c r="B40" s="35" t="s">
        <v>235</v>
      </c>
      <c r="C40" s="36" t="s">
        <v>157</v>
      </c>
      <c r="D40" s="34" t="s">
        <v>33</v>
      </c>
      <c r="E40" s="35">
        <v>0</v>
      </c>
      <c r="F40" s="35">
        <v>0</v>
      </c>
      <c r="G40" s="35">
        <v>0</v>
      </c>
      <c r="H40" s="35">
        <v>0</v>
      </c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</row>
    <row r="41" spans="1:62" x14ac:dyDescent="0.25">
      <c r="A41" s="34" t="s">
        <v>243</v>
      </c>
      <c r="B41" s="35" t="s">
        <v>236</v>
      </c>
      <c r="C41" s="36" t="s">
        <v>158</v>
      </c>
      <c r="D41" s="34" t="s">
        <v>34</v>
      </c>
      <c r="E41" s="35">
        <v>58</v>
      </c>
      <c r="F41" s="35">
        <v>3626.24</v>
      </c>
      <c r="G41" s="35">
        <v>176</v>
      </c>
      <c r="H41" s="35">
        <v>3329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</row>
    <row r="42" spans="1:62" x14ac:dyDescent="0.25">
      <c r="A42" s="34" t="s">
        <v>241</v>
      </c>
      <c r="B42" s="35" t="s">
        <v>224</v>
      </c>
      <c r="C42" s="36" t="s">
        <v>159</v>
      </c>
      <c r="D42" s="34" t="s">
        <v>35</v>
      </c>
      <c r="E42" s="35">
        <v>0</v>
      </c>
      <c r="F42" s="35">
        <v>0</v>
      </c>
      <c r="G42" s="35">
        <v>0</v>
      </c>
      <c r="H42" s="35">
        <v>0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</row>
    <row r="43" spans="1:62" x14ac:dyDescent="0.25">
      <c r="A43" s="34" t="s">
        <v>240</v>
      </c>
      <c r="B43" s="35" t="s">
        <v>235</v>
      </c>
      <c r="C43" s="36" t="s">
        <v>160</v>
      </c>
      <c r="D43" s="34" t="s">
        <v>36</v>
      </c>
      <c r="E43" s="35">
        <v>0</v>
      </c>
      <c r="F43" s="35">
        <v>0</v>
      </c>
      <c r="G43" s="35">
        <v>0</v>
      </c>
      <c r="H43" s="35">
        <v>0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</row>
    <row r="44" spans="1:62" x14ac:dyDescent="0.25">
      <c r="A44" s="34" t="s">
        <v>242</v>
      </c>
      <c r="B44" s="35" t="s">
        <v>231</v>
      </c>
      <c r="C44" s="36" t="s">
        <v>161</v>
      </c>
      <c r="D44" s="34" t="s">
        <v>37</v>
      </c>
      <c r="E44" s="35">
        <v>0</v>
      </c>
      <c r="F44" s="35">
        <v>0</v>
      </c>
      <c r="G44" s="35">
        <v>0</v>
      </c>
      <c r="H44" s="35">
        <v>0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</row>
    <row r="45" spans="1:62" x14ac:dyDescent="0.25">
      <c r="A45" s="34" t="s">
        <v>242</v>
      </c>
      <c r="B45" s="35" t="s">
        <v>233</v>
      </c>
      <c r="C45" s="36" t="s">
        <v>121</v>
      </c>
      <c r="D45" s="34" t="s">
        <v>5</v>
      </c>
      <c r="E45" s="35">
        <v>2467</v>
      </c>
      <c r="F45" s="35">
        <v>196406.35</v>
      </c>
      <c r="G45" s="35">
        <v>6017.5</v>
      </c>
      <c r="H45" s="35">
        <v>112303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</row>
    <row r="46" spans="1:62" x14ac:dyDescent="0.25">
      <c r="A46" s="34" t="s">
        <v>240</v>
      </c>
      <c r="B46" s="35" t="s">
        <v>235</v>
      </c>
      <c r="C46" s="36" t="s">
        <v>162</v>
      </c>
      <c r="D46" s="34" t="s">
        <v>78</v>
      </c>
      <c r="E46" s="35">
        <v>0</v>
      </c>
      <c r="F46" s="35">
        <v>0</v>
      </c>
      <c r="G46" s="35">
        <v>0</v>
      </c>
      <c r="H46" s="35">
        <v>0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</row>
    <row r="47" spans="1:62" x14ac:dyDescent="0.25">
      <c r="A47" s="34" t="s">
        <v>241</v>
      </c>
      <c r="B47" s="35" t="s">
        <v>234</v>
      </c>
      <c r="C47" s="36" t="s">
        <v>163</v>
      </c>
      <c r="D47" s="34" t="s">
        <v>43</v>
      </c>
      <c r="E47" s="35">
        <v>258</v>
      </c>
      <c r="F47" s="35">
        <v>110676.52</v>
      </c>
      <c r="G47" s="35">
        <v>889</v>
      </c>
      <c r="H47" s="35">
        <v>21952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</row>
    <row r="48" spans="1:62" x14ac:dyDescent="0.25">
      <c r="A48" s="34" t="s">
        <v>242</v>
      </c>
      <c r="B48" s="35" t="s">
        <v>226</v>
      </c>
      <c r="C48" s="36" t="s">
        <v>164</v>
      </c>
      <c r="D48" s="34" t="s">
        <v>40</v>
      </c>
      <c r="E48" s="35">
        <v>0</v>
      </c>
      <c r="F48" s="35">
        <v>0</v>
      </c>
      <c r="G48" s="35">
        <v>0</v>
      </c>
      <c r="H48" s="35">
        <v>0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</row>
    <row r="49" spans="1:62" x14ac:dyDescent="0.25">
      <c r="A49" s="34" t="s">
        <v>240</v>
      </c>
      <c r="B49" s="35" t="s">
        <v>228</v>
      </c>
      <c r="C49" s="36" t="s">
        <v>165</v>
      </c>
      <c r="D49" s="34" t="s">
        <v>39</v>
      </c>
      <c r="E49" s="35">
        <v>911</v>
      </c>
      <c r="F49" s="35">
        <v>95154.92</v>
      </c>
      <c r="G49" s="35">
        <v>2976.5</v>
      </c>
      <c r="H49" s="35">
        <v>58955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</row>
    <row r="50" spans="1:62" x14ac:dyDescent="0.25">
      <c r="A50" s="34" t="s">
        <v>241</v>
      </c>
      <c r="B50" s="35" t="s">
        <v>224</v>
      </c>
      <c r="C50" s="36" t="s">
        <v>166</v>
      </c>
      <c r="D50" s="34" t="s">
        <v>41</v>
      </c>
      <c r="E50" s="35">
        <v>0</v>
      </c>
      <c r="F50" s="35">
        <v>0</v>
      </c>
      <c r="G50" s="35">
        <v>0</v>
      </c>
      <c r="H50" s="35">
        <v>0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</row>
    <row r="51" spans="1:62" x14ac:dyDescent="0.25">
      <c r="A51" s="34" t="s">
        <v>240</v>
      </c>
      <c r="B51" s="35" t="s">
        <v>228</v>
      </c>
      <c r="C51" s="36" t="s">
        <v>167</v>
      </c>
      <c r="D51" s="34" t="s">
        <v>42</v>
      </c>
      <c r="E51" s="35">
        <v>0</v>
      </c>
      <c r="F51" s="35">
        <v>0</v>
      </c>
      <c r="G51" s="35">
        <v>0</v>
      </c>
      <c r="H51" s="35">
        <v>0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</row>
    <row r="52" spans="1:62" x14ac:dyDescent="0.25">
      <c r="A52" s="34" t="s">
        <v>241</v>
      </c>
      <c r="B52" s="35" t="s">
        <v>224</v>
      </c>
      <c r="C52" s="36" t="s">
        <v>168</v>
      </c>
      <c r="D52" s="34" t="s">
        <v>44</v>
      </c>
      <c r="E52" s="35">
        <v>0</v>
      </c>
      <c r="F52" s="35">
        <v>0</v>
      </c>
      <c r="G52" s="35">
        <v>0</v>
      </c>
      <c r="H52" s="35">
        <v>0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</row>
    <row r="53" spans="1:62" x14ac:dyDescent="0.25">
      <c r="A53" s="34" t="s">
        <v>241</v>
      </c>
      <c r="B53" s="35" t="s">
        <v>222</v>
      </c>
      <c r="C53" s="36" t="s">
        <v>169</v>
      </c>
      <c r="D53" s="34" t="s">
        <v>45</v>
      </c>
      <c r="E53" s="35">
        <v>1</v>
      </c>
      <c r="F53" s="35">
        <v>108.45</v>
      </c>
      <c r="G53" s="35">
        <v>5</v>
      </c>
      <c r="H53" s="35">
        <v>100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</row>
    <row r="54" spans="1:62" x14ac:dyDescent="0.25">
      <c r="A54" s="34" t="s">
        <v>240</v>
      </c>
      <c r="B54" s="35" t="s">
        <v>228</v>
      </c>
      <c r="C54" s="36" t="s">
        <v>170</v>
      </c>
      <c r="D54" s="34" t="s">
        <v>48</v>
      </c>
      <c r="E54" s="35">
        <v>0</v>
      </c>
      <c r="F54" s="35">
        <v>0</v>
      </c>
      <c r="G54" s="35">
        <v>0</v>
      </c>
      <c r="H54" s="35">
        <v>0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</row>
    <row r="55" spans="1:62" x14ac:dyDescent="0.25">
      <c r="A55" s="34" t="s">
        <v>241</v>
      </c>
      <c r="B55" s="35" t="s">
        <v>224</v>
      </c>
      <c r="C55" s="36" t="s">
        <v>171</v>
      </c>
      <c r="D55" s="34" t="s">
        <v>108</v>
      </c>
      <c r="E55" s="35">
        <v>5</v>
      </c>
      <c r="F55" s="35">
        <v>1789.5</v>
      </c>
      <c r="G55" s="35">
        <v>31.5</v>
      </c>
      <c r="H55" s="35">
        <v>715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</row>
    <row r="56" spans="1:62" x14ac:dyDescent="0.25">
      <c r="A56" s="34" t="s">
        <v>242</v>
      </c>
      <c r="B56" s="35" t="s">
        <v>237</v>
      </c>
      <c r="C56" s="36" t="s">
        <v>172</v>
      </c>
      <c r="D56" s="34" t="s">
        <v>50</v>
      </c>
      <c r="E56" s="35">
        <v>666</v>
      </c>
      <c r="F56" s="35">
        <v>28717.37</v>
      </c>
      <c r="G56" s="35">
        <v>951</v>
      </c>
      <c r="H56" s="35">
        <v>19920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</row>
    <row r="57" spans="1:62" x14ac:dyDescent="0.25">
      <c r="A57" s="34" t="s">
        <v>239</v>
      </c>
      <c r="B57" s="35" t="s">
        <v>220</v>
      </c>
      <c r="C57" s="36" t="s">
        <v>173</v>
      </c>
      <c r="D57" s="34" t="s">
        <v>46</v>
      </c>
      <c r="E57" s="35">
        <v>162</v>
      </c>
      <c r="F57" s="35">
        <v>7211.02</v>
      </c>
      <c r="G57" s="35">
        <v>418.5</v>
      </c>
      <c r="H57" s="35">
        <v>6689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</row>
    <row r="58" spans="1:62" x14ac:dyDescent="0.25">
      <c r="A58" s="34" t="s">
        <v>240</v>
      </c>
      <c r="B58" s="35" t="s">
        <v>228</v>
      </c>
      <c r="C58" s="36" t="s">
        <v>174</v>
      </c>
      <c r="D58" s="34" t="s">
        <v>47</v>
      </c>
      <c r="E58" s="35">
        <v>0</v>
      </c>
      <c r="F58" s="35">
        <v>0</v>
      </c>
      <c r="G58" s="35">
        <v>0</v>
      </c>
      <c r="H58" s="35">
        <v>0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</row>
    <row r="59" spans="1:62" x14ac:dyDescent="0.25">
      <c r="A59" s="34" t="s">
        <v>243</v>
      </c>
      <c r="B59" s="35" t="s">
        <v>229</v>
      </c>
      <c r="C59" s="36" t="s">
        <v>175</v>
      </c>
      <c r="D59" s="34" t="s">
        <v>49</v>
      </c>
      <c r="E59" s="35">
        <v>8</v>
      </c>
      <c r="F59" s="35">
        <v>1249.28</v>
      </c>
      <c r="G59" s="35">
        <v>41</v>
      </c>
      <c r="H59" s="35">
        <v>831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</row>
    <row r="60" spans="1:62" x14ac:dyDescent="0.25">
      <c r="A60" s="34" t="s">
        <v>242</v>
      </c>
      <c r="B60" s="35" t="s">
        <v>225</v>
      </c>
      <c r="C60" s="36" t="s">
        <v>176</v>
      </c>
      <c r="D60" s="34" t="s">
        <v>51</v>
      </c>
      <c r="E60" s="35">
        <v>0</v>
      </c>
      <c r="F60" s="35">
        <v>0</v>
      </c>
      <c r="G60" s="35">
        <v>0</v>
      </c>
      <c r="H60" s="35">
        <v>0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</row>
    <row r="61" spans="1:62" x14ac:dyDescent="0.25">
      <c r="A61" s="34" t="s">
        <v>240</v>
      </c>
      <c r="B61" s="35" t="s">
        <v>221</v>
      </c>
      <c r="C61" s="36" t="s">
        <v>177</v>
      </c>
      <c r="D61" s="34" t="s">
        <v>52</v>
      </c>
      <c r="E61" s="35">
        <v>0</v>
      </c>
      <c r="F61" s="35">
        <v>0</v>
      </c>
      <c r="G61" s="35">
        <v>0</v>
      </c>
      <c r="H61" s="35">
        <v>0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</row>
    <row r="62" spans="1:62" x14ac:dyDescent="0.25">
      <c r="A62" s="34" t="s">
        <v>239</v>
      </c>
      <c r="B62" s="35" t="s">
        <v>230</v>
      </c>
      <c r="C62" s="36" t="s">
        <v>178</v>
      </c>
      <c r="D62" s="34" t="s">
        <v>53</v>
      </c>
      <c r="E62" s="35">
        <v>0</v>
      </c>
      <c r="F62" s="35">
        <v>0</v>
      </c>
      <c r="G62" s="35">
        <v>0</v>
      </c>
      <c r="H62" s="35">
        <v>0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</row>
    <row r="63" spans="1:62" x14ac:dyDescent="0.25">
      <c r="A63" s="34" t="s">
        <v>239</v>
      </c>
      <c r="B63" s="35" t="s">
        <v>230</v>
      </c>
      <c r="C63" s="36" t="s">
        <v>179</v>
      </c>
      <c r="D63" s="34" t="s">
        <v>54</v>
      </c>
      <c r="E63" s="35">
        <v>0</v>
      </c>
      <c r="F63" s="35">
        <v>0</v>
      </c>
      <c r="G63" s="35">
        <v>0</v>
      </c>
      <c r="H63" s="35">
        <v>0</v>
      </c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</row>
    <row r="64" spans="1:62" x14ac:dyDescent="0.25">
      <c r="A64" s="34" t="s">
        <v>243</v>
      </c>
      <c r="B64" s="35" t="s">
        <v>227</v>
      </c>
      <c r="C64" s="36" t="s">
        <v>180</v>
      </c>
      <c r="D64" s="34" t="s">
        <v>57</v>
      </c>
      <c r="E64" s="35">
        <v>19</v>
      </c>
      <c r="F64" s="35">
        <v>2251.42</v>
      </c>
      <c r="G64" s="35">
        <v>119</v>
      </c>
      <c r="H64" s="35">
        <v>2692</v>
      </c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</row>
    <row r="65" spans="1:62" x14ac:dyDescent="0.25">
      <c r="A65" s="34" t="s">
        <v>239</v>
      </c>
      <c r="B65" s="35" t="s">
        <v>220</v>
      </c>
      <c r="C65" s="36" t="s">
        <v>181</v>
      </c>
      <c r="D65" s="34" t="s">
        <v>55</v>
      </c>
      <c r="E65" s="35">
        <v>0</v>
      </c>
      <c r="F65" s="35">
        <v>0</v>
      </c>
      <c r="G65" s="35">
        <v>0</v>
      </c>
      <c r="H65" s="35">
        <v>0</v>
      </c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</row>
    <row r="66" spans="1:62" x14ac:dyDescent="0.25">
      <c r="A66" s="34" t="s">
        <v>243</v>
      </c>
      <c r="B66" s="35" t="s">
        <v>229</v>
      </c>
      <c r="C66" s="36" t="s">
        <v>182</v>
      </c>
      <c r="D66" s="34" t="s">
        <v>63</v>
      </c>
      <c r="E66" s="35">
        <v>5</v>
      </c>
      <c r="F66" s="35">
        <v>2421.9</v>
      </c>
      <c r="G66" s="35">
        <v>55.5</v>
      </c>
      <c r="H66" s="35">
        <v>1266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</row>
    <row r="67" spans="1:62" x14ac:dyDescent="0.25">
      <c r="A67" s="34" t="s">
        <v>240</v>
      </c>
      <c r="B67" s="35" t="s">
        <v>228</v>
      </c>
      <c r="C67" s="36" t="s">
        <v>183</v>
      </c>
      <c r="D67" s="34" t="s">
        <v>66</v>
      </c>
      <c r="E67" s="35">
        <v>0</v>
      </c>
      <c r="F67" s="35">
        <v>0</v>
      </c>
      <c r="G67" s="35">
        <v>0</v>
      </c>
      <c r="H67" s="35">
        <v>0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</row>
    <row r="68" spans="1:62" x14ac:dyDescent="0.25">
      <c r="A68" s="34" t="s">
        <v>241</v>
      </c>
      <c r="B68" s="35" t="s">
        <v>238</v>
      </c>
      <c r="C68" s="36" t="s">
        <v>184</v>
      </c>
      <c r="D68" s="34" t="s">
        <v>59</v>
      </c>
      <c r="E68" s="35">
        <v>3</v>
      </c>
      <c r="F68" s="35">
        <v>190.04</v>
      </c>
      <c r="G68" s="35">
        <v>8</v>
      </c>
      <c r="H68" s="35">
        <v>203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</row>
    <row r="69" spans="1:62" x14ac:dyDescent="0.25">
      <c r="A69" s="34" t="s">
        <v>241</v>
      </c>
      <c r="B69" s="35" t="s">
        <v>222</v>
      </c>
      <c r="C69" s="36" t="s">
        <v>268</v>
      </c>
      <c r="D69" s="34" t="s">
        <v>266</v>
      </c>
      <c r="E69" s="35">
        <v>0</v>
      </c>
      <c r="F69" s="35">
        <v>0</v>
      </c>
      <c r="G69" s="35">
        <v>0</v>
      </c>
      <c r="H69" s="35">
        <v>0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</row>
    <row r="70" spans="1:62" x14ac:dyDescent="0.25">
      <c r="A70" s="34" t="s">
        <v>242</v>
      </c>
      <c r="B70" s="35" t="s">
        <v>233</v>
      </c>
      <c r="C70" s="36" t="s">
        <v>185</v>
      </c>
      <c r="D70" s="34" t="s">
        <v>58</v>
      </c>
      <c r="E70" s="35">
        <v>0</v>
      </c>
      <c r="F70" s="35">
        <v>0</v>
      </c>
      <c r="G70" s="35">
        <v>0</v>
      </c>
      <c r="H70" s="35">
        <v>0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</row>
    <row r="71" spans="1:62" x14ac:dyDescent="0.25">
      <c r="A71" s="34" t="s">
        <v>243</v>
      </c>
      <c r="B71" s="35" t="s">
        <v>229</v>
      </c>
      <c r="C71" s="36" t="s">
        <v>186</v>
      </c>
      <c r="D71" s="34" t="s">
        <v>56</v>
      </c>
      <c r="E71" s="35">
        <v>6</v>
      </c>
      <c r="F71" s="35">
        <v>842.83</v>
      </c>
      <c r="G71" s="35">
        <v>24</v>
      </c>
      <c r="H71" s="35">
        <v>544</v>
      </c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</row>
    <row r="72" spans="1:62" x14ac:dyDescent="0.25">
      <c r="A72" s="34" t="s">
        <v>241</v>
      </c>
      <c r="B72" s="35" t="s">
        <v>224</v>
      </c>
      <c r="C72" s="36" t="s">
        <v>187</v>
      </c>
      <c r="D72" s="34" t="s">
        <v>60</v>
      </c>
      <c r="E72" s="35">
        <v>0</v>
      </c>
      <c r="F72" s="35">
        <v>0</v>
      </c>
      <c r="G72" s="35">
        <v>0</v>
      </c>
      <c r="H72" s="35">
        <v>0</v>
      </c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</row>
    <row r="73" spans="1:62" x14ac:dyDescent="0.25">
      <c r="A73" s="34" t="s">
        <v>241</v>
      </c>
      <c r="B73" s="35" t="s">
        <v>224</v>
      </c>
      <c r="C73" s="36" t="s">
        <v>188</v>
      </c>
      <c r="D73" s="34" t="s">
        <v>65</v>
      </c>
      <c r="E73" s="35">
        <v>3</v>
      </c>
      <c r="F73" s="35">
        <v>368.23</v>
      </c>
      <c r="G73" s="35">
        <v>11.5</v>
      </c>
      <c r="H73" s="35">
        <v>199</v>
      </c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</row>
    <row r="74" spans="1:62" x14ac:dyDescent="0.25">
      <c r="A74" s="34" t="s">
        <v>243</v>
      </c>
      <c r="B74" s="35" t="s">
        <v>236</v>
      </c>
      <c r="C74" s="36" t="s">
        <v>189</v>
      </c>
      <c r="D74" s="34" t="s">
        <v>61</v>
      </c>
      <c r="E74" s="35">
        <v>0</v>
      </c>
      <c r="F74" s="35">
        <v>0</v>
      </c>
      <c r="G74" s="35">
        <v>0</v>
      </c>
      <c r="H74" s="35">
        <v>0</v>
      </c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</row>
    <row r="75" spans="1:62" x14ac:dyDescent="0.25">
      <c r="A75" s="34" t="s">
        <v>242</v>
      </c>
      <c r="B75" s="35" t="s">
        <v>237</v>
      </c>
      <c r="C75" s="36" t="s">
        <v>190</v>
      </c>
      <c r="D75" s="34" t="s">
        <v>67</v>
      </c>
      <c r="E75" s="35">
        <v>0</v>
      </c>
      <c r="F75" s="35">
        <v>0</v>
      </c>
      <c r="G75" s="35">
        <v>0</v>
      </c>
      <c r="H75" s="35">
        <v>0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</row>
    <row r="76" spans="1:62" x14ac:dyDescent="0.25">
      <c r="A76" s="34" t="s">
        <v>241</v>
      </c>
      <c r="B76" s="35" t="s">
        <v>224</v>
      </c>
      <c r="C76" s="36" t="s">
        <v>191</v>
      </c>
      <c r="D76" s="34" t="s">
        <v>62</v>
      </c>
      <c r="E76" s="35">
        <v>3</v>
      </c>
      <c r="F76" s="35">
        <v>2286.6</v>
      </c>
      <c r="G76" s="35">
        <v>38.5</v>
      </c>
      <c r="H76" s="35">
        <v>939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</row>
    <row r="77" spans="1:62" x14ac:dyDescent="0.25">
      <c r="A77" s="34" t="s">
        <v>239</v>
      </c>
      <c r="B77" s="35" t="s">
        <v>220</v>
      </c>
      <c r="C77" s="36" t="s">
        <v>192</v>
      </c>
      <c r="D77" s="34" t="s">
        <v>70</v>
      </c>
      <c r="E77" s="35">
        <v>0</v>
      </c>
      <c r="F77" s="35">
        <v>0</v>
      </c>
      <c r="G77" s="35">
        <v>0</v>
      </c>
      <c r="H77" s="35">
        <v>0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</row>
    <row r="78" spans="1:62" x14ac:dyDescent="0.25">
      <c r="A78" s="34" t="s">
        <v>243</v>
      </c>
      <c r="B78" s="35" t="s">
        <v>229</v>
      </c>
      <c r="C78" s="36" t="s">
        <v>193</v>
      </c>
      <c r="D78" s="34" t="s">
        <v>68</v>
      </c>
      <c r="E78" s="35">
        <v>0</v>
      </c>
      <c r="F78" s="35">
        <v>0</v>
      </c>
      <c r="G78" s="35">
        <v>0</v>
      </c>
      <c r="H78" s="35">
        <v>0</v>
      </c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</row>
    <row r="79" spans="1:62" x14ac:dyDescent="0.25">
      <c r="A79" s="34" t="s">
        <v>242</v>
      </c>
      <c r="B79" s="35" t="s">
        <v>232</v>
      </c>
      <c r="C79" s="36" t="s">
        <v>122</v>
      </c>
      <c r="D79" s="34" t="s">
        <v>109</v>
      </c>
      <c r="E79" s="35">
        <v>2366</v>
      </c>
      <c r="F79" s="35">
        <v>57047.390000000007</v>
      </c>
      <c r="G79" s="35">
        <v>6306.5</v>
      </c>
      <c r="H79" s="35">
        <v>128180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</row>
    <row r="80" spans="1:62" x14ac:dyDescent="0.25">
      <c r="A80" s="34" t="s">
        <v>243</v>
      </c>
      <c r="B80" s="35" t="s">
        <v>229</v>
      </c>
      <c r="C80" s="36" t="s">
        <v>123</v>
      </c>
      <c r="D80" s="34" t="s">
        <v>245</v>
      </c>
      <c r="E80" s="35">
        <v>15</v>
      </c>
      <c r="F80" s="35">
        <v>1389.22</v>
      </c>
      <c r="G80" s="35">
        <v>112</v>
      </c>
      <c r="H80" s="35">
        <v>2313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</row>
    <row r="81" spans="1:62" x14ac:dyDescent="0.25">
      <c r="A81" s="34" t="s">
        <v>241</v>
      </c>
      <c r="B81" s="35" t="s">
        <v>234</v>
      </c>
      <c r="C81" s="36" t="s">
        <v>194</v>
      </c>
      <c r="D81" s="34" t="s">
        <v>71</v>
      </c>
      <c r="E81" s="35">
        <v>0</v>
      </c>
      <c r="F81" s="35">
        <v>0</v>
      </c>
      <c r="G81" s="35">
        <v>0</v>
      </c>
      <c r="H81" s="35">
        <v>0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</row>
    <row r="82" spans="1:62" x14ac:dyDescent="0.25">
      <c r="A82" s="34" t="s">
        <v>243</v>
      </c>
      <c r="B82" s="35" t="s">
        <v>229</v>
      </c>
      <c r="C82" s="36" t="s">
        <v>195</v>
      </c>
      <c r="D82" s="34" t="s">
        <v>73</v>
      </c>
      <c r="E82" s="35">
        <v>0</v>
      </c>
      <c r="F82" s="35">
        <v>0</v>
      </c>
      <c r="G82" s="35">
        <v>0</v>
      </c>
      <c r="H82" s="35">
        <v>0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</row>
    <row r="83" spans="1:62" x14ac:dyDescent="0.25">
      <c r="A83" s="34" t="s">
        <v>241</v>
      </c>
      <c r="B83" s="35" t="s">
        <v>234</v>
      </c>
      <c r="C83" s="36" t="s">
        <v>196</v>
      </c>
      <c r="D83" s="34" t="s">
        <v>72</v>
      </c>
      <c r="E83" s="35">
        <v>268</v>
      </c>
      <c r="F83" s="35">
        <v>18453.509999999998</v>
      </c>
      <c r="G83" s="35">
        <v>503</v>
      </c>
      <c r="H83" s="35">
        <v>11994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</row>
    <row r="84" spans="1:62" x14ac:dyDescent="0.25">
      <c r="A84" s="34" t="s">
        <v>243</v>
      </c>
      <c r="B84" s="35" t="s">
        <v>227</v>
      </c>
      <c r="C84" s="36" t="s">
        <v>197</v>
      </c>
      <c r="D84" s="34" t="s">
        <v>74</v>
      </c>
      <c r="E84" s="35">
        <v>0</v>
      </c>
      <c r="F84" s="35">
        <v>0</v>
      </c>
      <c r="G84" s="35">
        <v>0</v>
      </c>
      <c r="H84" s="35">
        <v>0</v>
      </c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</row>
    <row r="85" spans="1:62" x14ac:dyDescent="0.25">
      <c r="A85" s="34" t="s">
        <v>242</v>
      </c>
      <c r="B85" s="35" t="s">
        <v>225</v>
      </c>
      <c r="C85" s="36" t="s">
        <v>198</v>
      </c>
      <c r="D85" s="34" t="s">
        <v>75</v>
      </c>
      <c r="E85" s="35">
        <v>0</v>
      </c>
      <c r="F85" s="35">
        <v>0</v>
      </c>
      <c r="G85" s="35">
        <v>0</v>
      </c>
      <c r="H85" s="35">
        <v>0</v>
      </c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</row>
    <row r="86" spans="1:62" x14ac:dyDescent="0.25">
      <c r="A86" s="34" t="s">
        <v>239</v>
      </c>
      <c r="B86" s="35" t="s">
        <v>230</v>
      </c>
      <c r="C86" s="36" t="s">
        <v>199</v>
      </c>
      <c r="D86" s="34" t="s">
        <v>80</v>
      </c>
      <c r="E86" s="35">
        <v>0</v>
      </c>
      <c r="F86" s="35">
        <v>0</v>
      </c>
      <c r="G86" s="35">
        <v>0</v>
      </c>
      <c r="H86" s="35">
        <v>0</v>
      </c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</row>
    <row r="87" spans="1:62" x14ac:dyDescent="0.25">
      <c r="A87" s="34" t="s">
        <v>240</v>
      </c>
      <c r="B87" s="35" t="s">
        <v>235</v>
      </c>
      <c r="C87" s="36" t="s">
        <v>200</v>
      </c>
      <c r="D87" s="34" t="s">
        <v>81</v>
      </c>
      <c r="E87" s="35">
        <v>0</v>
      </c>
      <c r="F87" s="35">
        <v>0</v>
      </c>
      <c r="G87" s="35">
        <v>0</v>
      </c>
      <c r="H87" s="35">
        <v>0</v>
      </c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</row>
    <row r="88" spans="1:62" x14ac:dyDescent="0.25">
      <c r="A88" s="34" t="s">
        <v>241</v>
      </c>
      <c r="B88" s="35" t="s">
        <v>224</v>
      </c>
      <c r="C88" s="36" t="s">
        <v>201</v>
      </c>
      <c r="D88" s="34" t="s">
        <v>76</v>
      </c>
      <c r="E88" s="35">
        <v>0</v>
      </c>
      <c r="F88" s="35">
        <v>0</v>
      </c>
      <c r="G88" s="35">
        <v>0</v>
      </c>
      <c r="H88" s="35">
        <v>0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</row>
    <row r="89" spans="1:62" x14ac:dyDescent="0.25">
      <c r="A89" s="34" t="s">
        <v>239</v>
      </c>
      <c r="B89" s="35" t="s">
        <v>220</v>
      </c>
      <c r="C89" s="36" t="s">
        <v>202</v>
      </c>
      <c r="D89" s="34" t="s">
        <v>79</v>
      </c>
      <c r="E89" s="35">
        <v>0</v>
      </c>
      <c r="F89" s="35">
        <v>0</v>
      </c>
      <c r="G89" s="35">
        <v>0</v>
      </c>
      <c r="H89" s="35">
        <v>0</v>
      </c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</row>
    <row r="90" spans="1:62" x14ac:dyDescent="0.25">
      <c r="A90" s="34" t="s">
        <v>240</v>
      </c>
      <c r="B90" s="35" t="s">
        <v>228</v>
      </c>
      <c r="C90" s="36" t="s">
        <v>203</v>
      </c>
      <c r="D90" s="34" t="s">
        <v>77</v>
      </c>
      <c r="E90" s="35">
        <v>4778</v>
      </c>
      <c r="F90" s="35">
        <v>268476.67</v>
      </c>
      <c r="G90" s="35">
        <v>13449.5</v>
      </c>
      <c r="H90" s="35">
        <v>279116</v>
      </c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</row>
    <row r="91" spans="1:62" x14ac:dyDescent="0.25">
      <c r="A91" s="34" t="s">
        <v>242</v>
      </c>
      <c r="B91" s="35" t="s">
        <v>226</v>
      </c>
      <c r="C91" s="36" t="s">
        <v>204</v>
      </c>
      <c r="D91" s="34" t="s">
        <v>82</v>
      </c>
      <c r="E91" s="35">
        <v>2278</v>
      </c>
      <c r="F91" s="35">
        <v>137146.88</v>
      </c>
      <c r="G91" s="35">
        <v>7974.5</v>
      </c>
      <c r="H91" s="35">
        <v>197821</v>
      </c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</row>
    <row r="92" spans="1:62" x14ac:dyDescent="0.25">
      <c r="A92" s="34" t="s">
        <v>242</v>
      </c>
      <c r="B92" s="35" t="s">
        <v>233</v>
      </c>
      <c r="C92" s="36" t="s">
        <v>205</v>
      </c>
      <c r="D92" s="34" t="s">
        <v>83</v>
      </c>
      <c r="E92" s="35">
        <v>17</v>
      </c>
      <c r="F92" s="35">
        <v>2511.4699999999998</v>
      </c>
      <c r="G92" s="35">
        <v>79.5</v>
      </c>
      <c r="H92" s="35">
        <v>1671</v>
      </c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</row>
    <row r="93" spans="1:62" x14ac:dyDescent="0.25">
      <c r="A93" s="34" t="s">
        <v>241</v>
      </c>
      <c r="B93" s="35" t="s">
        <v>238</v>
      </c>
      <c r="C93" s="36" t="s">
        <v>206</v>
      </c>
      <c r="D93" s="34" t="s">
        <v>86</v>
      </c>
      <c r="E93" s="35">
        <v>0</v>
      </c>
      <c r="F93" s="35">
        <v>0</v>
      </c>
      <c r="G93" s="35">
        <v>0</v>
      </c>
      <c r="H93" s="35">
        <v>0</v>
      </c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</row>
    <row r="94" spans="1:62" x14ac:dyDescent="0.25">
      <c r="A94" s="34" t="s">
        <v>240</v>
      </c>
      <c r="B94" s="35" t="s">
        <v>221</v>
      </c>
      <c r="C94" s="36" t="s">
        <v>207</v>
      </c>
      <c r="D94" s="34" t="s">
        <v>84</v>
      </c>
      <c r="E94" s="35">
        <v>48</v>
      </c>
      <c r="F94" s="35">
        <v>12323.3</v>
      </c>
      <c r="G94" s="35">
        <v>386</v>
      </c>
      <c r="H94" s="35">
        <v>8573</v>
      </c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</row>
    <row r="95" spans="1:62" x14ac:dyDescent="0.25">
      <c r="A95" s="34" t="s">
        <v>239</v>
      </c>
      <c r="B95" s="35" t="s">
        <v>220</v>
      </c>
      <c r="C95" s="36" t="s">
        <v>208</v>
      </c>
      <c r="D95" s="34" t="s">
        <v>85</v>
      </c>
      <c r="E95" s="35">
        <v>0</v>
      </c>
      <c r="F95" s="35">
        <v>0</v>
      </c>
      <c r="G95" s="35">
        <v>0</v>
      </c>
      <c r="H95" s="35">
        <v>0</v>
      </c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</row>
    <row r="96" spans="1:62" x14ac:dyDescent="0.25">
      <c r="A96" s="34" t="s">
        <v>243</v>
      </c>
      <c r="B96" s="35" t="s">
        <v>247</v>
      </c>
      <c r="C96" s="36" t="s">
        <v>249</v>
      </c>
      <c r="D96" s="34" t="s">
        <v>244</v>
      </c>
      <c r="E96" s="35">
        <v>2640</v>
      </c>
      <c r="F96" s="35">
        <v>226437.42000000004</v>
      </c>
      <c r="G96" s="35">
        <v>7975.5</v>
      </c>
      <c r="H96" s="35">
        <v>185932</v>
      </c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</row>
    <row r="97" spans="1:62" x14ac:dyDescent="0.25">
      <c r="A97" s="34" t="s">
        <v>243</v>
      </c>
      <c r="B97" s="35" t="s">
        <v>227</v>
      </c>
      <c r="C97" s="36" t="s">
        <v>209</v>
      </c>
      <c r="D97" s="34" t="s">
        <v>88</v>
      </c>
      <c r="E97" s="35">
        <v>29</v>
      </c>
      <c r="F97" s="35">
        <v>2148.1000000000004</v>
      </c>
      <c r="G97" s="35">
        <v>95.5</v>
      </c>
      <c r="H97" s="35">
        <v>1864</v>
      </c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</row>
    <row r="98" spans="1:62" x14ac:dyDescent="0.25">
      <c r="A98" s="34" t="s">
        <v>243</v>
      </c>
      <c r="B98" s="35" t="s">
        <v>236</v>
      </c>
      <c r="C98" s="36" t="s">
        <v>210</v>
      </c>
      <c r="D98" s="34" t="s">
        <v>87</v>
      </c>
      <c r="E98" s="35">
        <v>0</v>
      </c>
      <c r="F98" s="35">
        <v>0</v>
      </c>
      <c r="G98" s="35">
        <v>0</v>
      </c>
      <c r="H98" s="35">
        <v>0</v>
      </c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</row>
    <row r="99" spans="1:62" x14ac:dyDescent="0.25">
      <c r="A99" s="34" t="s">
        <v>243</v>
      </c>
      <c r="B99" s="35" t="s">
        <v>236</v>
      </c>
      <c r="C99" s="36" t="s">
        <v>211</v>
      </c>
      <c r="D99" s="34" t="s">
        <v>89</v>
      </c>
      <c r="E99" s="35">
        <v>360</v>
      </c>
      <c r="F99" s="35">
        <v>21955.730000000003</v>
      </c>
      <c r="G99" s="35">
        <v>1304</v>
      </c>
      <c r="H99" s="35">
        <v>29201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</row>
    <row r="100" spans="1:62" x14ac:dyDescent="0.25">
      <c r="A100" s="34" t="s">
        <v>240</v>
      </c>
      <c r="B100" s="35" t="s">
        <v>228</v>
      </c>
      <c r="C100" s="36" t="s">
        <v>212</v>
      </c>
      <c r="D100" s="34" t="s">
        <v>90</v>
      </c>
      <c r="E100" s="35">
        <v>1</v>
      </c>
      <c r="F100" s="35">
        <v>20.65</v>
      </c>
      <c r="G100" s="35">
        <v>4</v>
      </c>
      <c r="H100" s="35">
        <v>61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</row>
    <row r="101" spans="1:62" x14ac:dyDescent="0.25">
      <c r="A101" s="34" t="s">
        <v>243</v>
      </c>
      <c r="B101" s="35" t="s">
        <v>227</v>
      </c>
      <c r="C101" s="36" t="s">
        <v>213</v>
      </c>
      <c r="D101" s="34" t="s">
        <v>93</v>
      </c>
      <c r="E101" s="35">
        <v>70</v>
      </c>
      <c r="F101" s="35">
        <v>4275.3500000000004</v>
      </c>
      <c r="G101" s="35">
        <v>214</v>
      </c>
      <c r="H101" s="35">
        <v>4532</v>
      </c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</row>
    <row r="102" spans="1:62" x14ac:dyDescent="0.25">
      <c r="A102" s="34" t="s">
        <v>240</v>
      </c>
      <c r="B102" s="35" t="s">
        <v>221</v>
      </c>
      <c r="C102" s="36" t="s">
        <v>214</v>
      </c>
      <c r="D102" s="34" t="s">
        <v>91</v>
      </c>
      <c r="E102" s="35">
        <v>30</v>
      </c>
      <c r="F102" s="35">
        <v>11362.96</v>
      </c>
      <c r="G102" s="35">
        <v>205</v>
      </c>
      <c r="H102" s="35">
        <v>4719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</row>
    <row r="103" spans="1:62" x14ac:dyDescent="0.25">
      <c r="A103" s="34" t="s">
        <v>240</v>
      </c>
      <c r="B103" s="35" t="s">
        <v>221</v>
      </c>
      <c r="C103" s="36" t="s">
        <v>215</v>
      </c>
      <c r="D103" s="34" t="s">
        <v>92</v>
      </c>
      <c r="E103" s="35">
        <v>74</v>
      </c>
      <c r="F103" s="35">
        <v>4529.7199999999993</v>
      </c>
      <c r="G103" s="35">
        <v>277.5</v>
      </c>
      <c r="H103" s="35">
        <v>6692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x14ac:dyDescent="0.25">
      <c r="A104" s="34" t="s">
        <v>243</v>
      </c>
      <c r="B104" s="35" t="s">
        <v>227</v>
      </c>
      <c r="C104" s="36" t="s">
        <v>216</v>
      </c>
      <c r="D104" s="34" t="s">
        <v>95</v>
      </c>
      <c r="E104" s="35">
        <v>5</v>
      </c>
      <c r="F104" s="35">
        <v>515.92999999999995</v>
      </c>
      <c r="G104" s="35">
        <v>37</v>
      </c>
      <c r="H104" s="35">
        <v>822</v>
      </c>
    </row>
    <row r="105" spans="1:62" x14ac:dyDescent="0.25">
      <c r="A105" s="34" t="s">
        <v>242</v>
      </c>
      <c r="B105" s="35" t="s">
        <v>232</v>
      </c>
      <c r="C105" s="36" t="s">
        <v>217</v>
      </c>
      <c r="D105" s="34" t="s">
        <v>97</v>
      </c>
      <c r="E105" s="35">
        <v>449</v>
      </c>
      <c r="F105" s="35">
        <v>9263.15</v>
      </c>
      <c r="G105" s="35">
        <v>808.5</v>
      </c>
      <c r="H105" s="35">
        <v>14216</v>
      </c>
    </row>
    <row r="106" spans="1:62" x14ac:dyDescent="0.25">
      <c r="A106" s="34" t="s">
        <v>243</v>
      </c>
      <c r="B106" s="35" t="s">
        <v>227</v>
      </c>
      <c r="C106" s="36" t="s">
        <v>218</v>
      </c>
      <c r="D106" s="34" t="s">
        <v>94</v>
      </c>
      <c r="E106" s="35">
        <v>9</v>
      </c>
      <c r="F106" s="35">
        <v>6750.59</v>
      </c>
      <c r="G106" s="35">
        <v>135.5</v>
      </c>
      <c r="H106" s="35">
        <v>3092</v>
      </c>
    </row>
    <row r="107" spans="1:62" x14ac:dyDescent="0.25">
      <c r="A107" s="34" t="s">
        <v>241</v>
      </c>
      <c r="B107" s="35" t="s">
        <v>234</v>
      </c>
      <c r="C107" s="36" t="s">
        <v>219</v>
      </c>
      <c r="D107" s="34" t="s">
        <v>96</v>
      </c>
      <c r="E107" s="35">
        <v>0</v>
      </c>
      <c r="F107" s="35">
        <v>0</v>
      </c>
      <c r="G107" s="35">
        <v>0</v>
      </c>
      <c r="H107" s="35">
        <v>0</v>
      </c>
    </row>
    <row r="109" spans="1:62" x14ac:dyDescent="0.25">
      <c r="H109" s="23"/>
      <c r="I109" s="23"/>
      <c r="J109" s="23"/>
      <c r="K109" s="23"/>
      <c r="M109" s="23"/>
    </row>
  </sheetData>
  <autoFilter ref="A4:H107"/>
  <mergeCells count="3">
    <mergeCell ref="A2:G2"/>
    <mergeCell ref="A3:C3"/>
    <mergeCell ref="A1:H1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I4" sqref="I4"/>
    </sheetView>
  </sheetViews>
  <sheetFormatPr defaultRowHeight="15.75" x14ac:dyDescent="0.25"/>
  <cols>
    <col min="1" max="1" width="21.42578125" style="26" customWidth="1"/>
    <col min="2" max="2" width="32.140625" style="23" bestFit="1" customWidth="1"/>
    <col min="3" max="3" width="13" style="24" bestFit="1" customWidth="1"/>
    <col min="4" max="4" width="27" style="23" customWidth="1"/>
    <col min="5" max="7" width="17.7109375" style="23" customWidth="1"/>
    <col min="8" max="8" width="17.7109375" style="38" customWidth="1"/>
    <col min="9" max="9" width="9.140625" style="26"/>
    <col min="10" max="10" width="15.7109375" style="26" bestFit="1" customWidth="1"/>
    <col min="11" max="11" width="18.7109375" style="26" bestFit="1" customWidth="1"/>
    <col min="12" max="12" width="14.5703125" style="26" bestFit="1" customWidth="1"/>
    <col min="13" max="13" width="15.7109375" style="26" bestFit="1" customWidth="1"/>
    <col min="14" max="16384" width="9.140625" style="26"/>
  </cols>
  <sheetData>
    <row r="1" spans="1:13" ht="21" customHeight="1" x14ac:dyDescent="0.25">
      <c r="A1" s="47" t="s">
        <v>98</v>
      </c>
      <c r="B1" s="48"/>
      <c r="C1" s="48"/>
      <c r="D1" s="48"/>
      <c r="E1" s="48"/>
      <c r="F1" s="48"/>
      <c r="G1" s="48"/>
      <c r="H1" s="49"/>
    </row>
    <row r="2" spans="1:13" ht="18.75" customHeight="1" x14ac:dyDescent="0.25">
      <c r="A2" s="50" t="s">
        <v>254</v>
      </c>
      <c r="B2" s="51"/>
      <c r="C2" s="51"/>
      <c r="D2" s="51"/>
      <c r="E2" s="51"/>
      <c r="F2" s="51"/>
      <c r="G2" s="51"/>
      <c r="H2" s="52"/>
    </row>
    <row r="3" spans="1:13" x14ac:dyDescent="0.25">
      <c r="A3" s="53"/>
      <c r="B3" s="54"/>
      <c r="C3" s="54"/>
      <c r="D3" s="40" t="s">
        <v>251</v>
      </c>
      <c r="E3" s="27">
        <f>SUBTOTAL(9,E5:E107)</f>
        <v>654761</v>
      </c>
      <c r="F3" s="27">
        <f t="shared" ref="F3:H3" si="0">SUBTOTAL(9,F5:F107)</f>
        <v>1510908575.53</v>
      </c>
      <c r="G3" s="27">
        <f t="shared" si="0"/>
        <v>3717381</v>
      </c>
      <c r="H3" s="27">
        <f t="shared" si="0"/>
        <v>89490309</v>
      </c>
      <c r="J3" s="46"/>
      <c r="K3" s="46"/>
      <c r="L3" s="46"/>
      <c r="M3" s="46"/>
    </row>
    <row r="4" spans="1:13" ht="47.25" x14ac:dyDescent="0.25">
      <c r="A4" s="28" t="s">
        <v>119</v>
      </c>
      <c r="B4" s="29" t="s">
        <v>120</v>
      </c>
      <c r="C4" s="30" t="s">
        <v>252</v>
      </c>
      <c r="D4" s="28" t="s">
        <v>111</v>
      </c>
      <c r="E4" s="29" t="s">
        <v>99</v>
      </c>
      <c r="F4" s="29" t="s">
        <v>100</v>
      </c>
      <c r="G4" s="29" t="s">
        <v>101</v>
      </c>
      <c r="H4" s="37" t="s">
        <v>264</v>
      </c>
    </row>
    <row r="5" spans="1:13" x14ac:dyDescent="0.25">
      <c r="A5" s="34" t="s">
        <v>239</v>
      </c>
      <c r="B5" s="35" t="s">
        <v>220</v>
      </c>
      <c r="C5" s="36" t="s">
        <v>124</v>
      </c>
      <c r="D5" s="34" t="s">
        <v>0</v>
      </c>
      <c r="E5" s="35">
        <v>1934</v>
      </c>
      <c r="F5" s="35">
        <v>1681140.6399999992</v>
      </c>
      <c r="G5" s="35">
        <v>10603</v>
      </c>
      <c r="H5" s="35">
        <v>241446</v>
      </c>
    </row>
    <row r="6" spans="1:13" x14ac:dyDescent="0.25">
      <c r="A6" s="34" t="s">
        <v>240</v>
      </c>
      <c r="B6" s="35" t="s">
        <v>221</v>
      </c>
      <c r="C6" s="36" t="s">
        <v>125</v>
      </c>
      <c r="D6" s="34" t="s">
        <v>1</v>
      </c>
      <c r="E6" s="35">
        <v>4491</v>
      </c>
      <c r="F6" s="35">
        <v>6674216.879999998</v>
      </c>
      <c r="G6" s="35">
        <v>24841.5</v>
      </c>
      <c r="H6" s="35">
        <v>590275</v>
      </c>
    </row>
    <row r="7" spans="1:13" x14ac:dyDescent="0.25">
      <c r="A7" s="34" t="s">
        <v>241</v>
      </c>
      <c r="B7" s="35" t="s">
        <v>222</v>
      </c>
      <c r="C7" s="36" t="s">
        <v>126</v>
      </c>
      <c r="D7" s="34" t="s">
        <v>2</v>
      </c>
      <c r="E7" s="35">
        <v>6247</v>
      </c>
      <c r="F7" s="35">
        <v>10148842.949999997</v>
      </c>
      <c r="G7" s="35">
        <v>35318.5</v>
      </c>
      <c r="H7" s="35">
        <v>833057</v>
      </c>
    </row>
    <row r="8" spans="1:13" x14ac:dyDescent="0.25">
      <c r="A8" s="34" t="s">
        <v>240</v>
      </c>
      <c r="B8" s="35" t="s">
        <v>223</v>
      </c>
      <c r="C8" s="36" t="s">
        <v>127</v>
      </c>
      <c r="D8" s="34" t="s">
        <v>3</v>
      </c>
      <c r="E8" s="35">
        <v>1912</v>
      </c>
      <c r="F8" s="35">
        <v>3091147.72</v>
      </c>
      <c r="G8" s="35">
        <v>8885</v>
      </c>
      <c r="H8" s="35">
        <v>209037</v>
      </c>
    </row>
    <row r="9" spans="1:13" x14ac:dyDescent="0.25">
      <c r="A9" s="34" t="s">
        <v>241</v>
      </c>
      <c r="B9" s="35" t="s">
        <v>224</v>
      </c>
      <c r="C9" s="36" t="s">
        <v>128</v>
      </c>
      <c r="D9" s="34" t="s">
        <v>6</v>
      </c>
      <c r="E9" s="35">
        <v>4545</v>
      </c>
      <c r="F9" s="35">
        <v>5613577.6500000004</v>
      </c>
      <c r="G9" s="35">
        <v>24055</v>
      </c>
      <c r="H9" s="35">
        <v>559423</v>
      </c>
    </row>
    <row r="10" spans="1:13" x14ac:dyDescent="0.25">
      <c r="A10" s="34" t="s">
        <v>241</v>
      </c>
      <c r="B10" s="35" t="s">
        <v>222</v>
      </c>
      <c r="C10" s="36" t="s">
        <v>129</v>
      </c>
      <c r="D10" s="34" t="s">
        <v>4</v>
      </c>
      <c r="E10" s="35">
        <v>4345</v>
      </c>
      <c r="F10" s="35">
        <v>5309758.790000001</v>
      </c>
      <c r="G10" s="35">
        <v>20569.5</v>
      </c>
      <c r="H10" s="35">
        <v>500718</v>
      </c>
    </row>
    <row r="11" spans="1:13" x14ac:dyDescent="0.25">
      <c r="A11" s="34" t="s">
        <v>240</v>
      </c>
      <c r="B11" s="35" t="s">
        <v>221</v>
      </c>
      <c r="C11" s="36" t="s">
        <v>130</v>
      </c>
      <c r="D11" s="34" t="s">
        <v>7</v>
      </c>
      <c r="E11" s="35">
        <v>1928</v>
      </c>
      <c r="F11" s="35">
        <v>2023233.8099999998</v>
      </c>
      <c r="G11" s="35">
        <v>10249</v>
      </c>
      <c r="H11" s="35">
        <v>251348</v>
      </c>
    </row>
    <row r="12" spans="1:13" x14ac:dyDescent="0.25">
      <c r="A12" s="34" t="s">
        <v>242</v>
      </c>
      <c r="B12" s="35" t="s">
        <v>225</v>
      </c>
      <c r="C12" s="36" t="s">
        <v>131</v>
      </c>
      <c r="D12" s="34" t="s">
        <v>8</v>
      </c>
      <c r="E12" s="35">
        <v>1989</v>
      </c>
      <c r="F12" s="35">
        <v>2602521.5499999998</v>
      </c>
      <c r="G12" s="35">
        <v>10458.5</v>
      </c>
      <c r="H12" s="35">
        <v>256386</v>
      </c>
    </row>
    <row r="13" spans="1:13" x14ac:dyDescent="0.25">
      <c r="A13" s="34" t="s">
        <v>242</v>
      </c>
      <c r="B13" s="35" t="s">
        <v>226</v>
      </c>
      <c r="C13" s="36" t="s">
        <v>132</v>
      </c>
      <c r="D13" s="34" t="s">
        <v>9</v>
      </c>
      <c r="E13" s="35">
        <v>15313</v>
      </c>
      <c r="F13" s="35">
        <v>31563125.93</v>
      </c>
      <c r="G13" s="35">
        <v>87633.5</v>
      </c>
      <c r="H13" s="35">
        <v>1976279</v>
      </c>
    </row>
    <row r="14" spans="1:13" x14ac:dyDescent="0.25">
      <c r="A14" s="34" t="s">
        <v>243</v>
      </c>
      <c r="B14" s="35" t="s">
        <v>227</v>
      </c>
      <c r="C14" s="36" t="s">
        <v>133</v>
      </c>
      <c r="D14" s="34" t="s">
        <v>12</v>
      </c>
      <c r="E14" s="35">
        <v>2288</v>
      </c>
      <c r="F14" s="35">
        <v>3956444.5100000007</v>
      </c>
      <c r="G14" s="35">
        <v>9976</v>
      </c>
      <c r="H14" s="35">
        <v>242903</v>
      </c>
    </row>
    <row r="15" spans="1:13" x14ac:dyDescent="0.25">
      <c r="A15" s="34" t="s">
        <v>242</v>
      </c>
      <c r="B15" s="35" t="s">
        <v>225</v>
      </c>
      <c r="C15" s="36" t="s">
        <v>134</v>
      </c>
      <c r="D15" s="34" t="s">
        <v>13</v>
      </c>
      <c r="E15" s="35">
        <v>2115</v>
      </c>
      <c r="F15" s="35">
        <v>2563470.81</v>
      </c>
      <c r="G15" s="35">
        <v>11108</v>
      </c>
      <c r="H15" s="35">
        <v>277233</v>
      </c>
    </row>
    <row r="16" spans="1:13" x14ac:dyDescent="0.25">
      <c r="A16" s="34" t="s">
        <v>240</v>
      </c>
      <c r="B16" s="35" t="s">
        <v>228</v>
      </c>
      <c r="C16" s="36" t="s">
        <v>135</v>
      </c>
      <c r="D16" s="34" t="s">
        <v>10</v>
      </c>
      <c r="E16" s="35">
        <v>12950</v>
      </c>
      <c r="F16" s="35">
        <v>15931404.549999993</v>
      </c>
      <c r="G16" s="35">
        <v>68946.5</v>
      </c>
      <c r="H16" s="35">
        <v>1658105</v>
      </c>
    </row>
    <row r="17" spans="1:8" x14ac:dyDescent="0.25">
      <c r="A17" s="34" t="s">
        <v>240</v>
      </c>
      <c r="B17" s="35" t="s">
        <v>221</v>
      </c>
      <c r="C17" s="36" t="s">
        <v>136</v>
      </c>
      <c r="D17" s="34" t="s">
        <v>11</v>
      </c>
      <c r="E17" s="35">
        <v>1958</v>
      </c>
      <c r="F17" s="35">
        <v>3012079.53</v>
      </c>
      <c r="G17" s="35">
        <v>9591</v>
      </c>
      <c r="H17" s="35">
        <v>238772</v>
      </c>
    </row>
    <row r="18" spans="1:8" x14ac:dyDescent="0.25">
      <c r="A18" s="34" t="s">
        <v>243</v>
      </c>
      <c r="B18" s="35" t="s">
        <v>229</v>
      </c>
      <c r="C18" s="36" t="s">
        <v>137</v>
      </c>
      <c r="D18" s="34" t="s">
        <v>14</v>
      </c>
      <c r="E18" s="35">
        <v>16493</v>
      </c>
      <c r="F18" s="35">
        <v>42397440.860000007</v>
      </c>
      <c r="G18" s="35">
        <v>91592.5</v>
      </c>
      <c r="H18" s="35">
        <v>2307548</v>
      </c>
    </row>
    <row r="19" spans="1:8" x14ac:dyDescent="0.25">
      <c r="A19" s="34" t="s">
        <v>243</v>
      </c>
      <c r="B19" s="35" t="s">
        <v>247</v>
      </c>
      <c r="C19" s="36" t="s">
        <v>248</v>
      </c>
      <c r="D19" s="34" t="s">
        <v>246</v>
      </c>
      <c r="E19" s="35">
        <v>7925</v>
      </c>
      <c r="F19" s="35">
        <v>16189904.680000002</v>
      </c>
      <c r="G19" s="35">
        <v>42234.5</v>
      </c>
      <c r="H19" s="35">
        <v>984439</v>
      </c>
    </row>
    <row r="20" spans="1:8" x14ac:dyDescent="0.25">
      <c r="A20" s="34" t="s">
        <v>240</v>
      </c>
      <c r="B20" s="35" t="s">
        <v>228</v>
      </c>
      <c r="C20" s="36" t="s">
        <v>138</v>
      </c>
      <c r="D20" s="34" t="s">
        <v>16</v>
      </c>
      <c r="E20" s="35">
        <v>16862</v>
      </c>
      <c r="F20" s="35">
        <v>22826927.019999988</v>
      </c>
      <c r="G20" s="35">
        <v>96736.5</v>
      </c>
      <c r="H20" s="35">
        <v>2240205</v>
      </c>
    </row>
    <row r="21" spans="1:8" x14ac:dyDescent="0.25">
      <c r="A21" s="34" t="s">
        <v>242</v>
      </c>
      <c r="B21" s="35" t="s">
        <v>226</v>
      </c>
      <c r="C21" s="36" t="s">
        <v>139</v>
      </c>
      <c r="D21" s="34" t="s">
        <v>15</v>
      </c>
      <c r="E21" s="35">
        <v>2764</v>
      </c>
      <c r="F21" s="35">
        <v>4147498.7700000005</v>
      </c>
      <c r="G21" s="35">
        <v>12918</v>
      </c>
      <c r="H21" s="35">
        <v>309509</v>
      </c>
    </row>
    <row r="22" spans="1:8" x14ac:dyDescent="0.25">
      <c r="A22" s="34" t="s">
        <v>239</v>
      </c>
      <c r="B22" s="35" t="s">
        <v>230</v>
      </c>
      <c r="C22" s="36" t="s">
        <v>140</v>
      </c>
      <c r="D22" s="34" t="s">
        <v>17</v>
      </c>
      <c r="E22" s="35">
        <v>8757</v>
      </c>
      <c r="F22" s="35">
        <v>11344296.070000002</v>
      </c>
      <c r="G22" s="35">
        <v>46178.5</v>
      </c>
      <c r="H22" s="35">
        <v>1075445</v>
      </c>
    </row>
    <row r="23" spans="1:8" x14ac:dyDescent="0.25">
      <c r="A23" s="34" t="s">
        <v>239</v>
      </c>
      <c r="B23" s="35" t="s">
        <v>220</v>
      </c>
      <c r="C23" s="36" t="s">
        <v>141</v>
      </c>
      <c r="D23" s="34" t="s">
        <v>21</v>
      </c>
      <c r="E23" s="35">
        <v>970</v>
      </c>
      <c r="F23" s="35">
        <v>811541.58000000007</v>
      </c>
      <c r="G23" s="35">
        <v>5911.5</v>
      </c>
      <c r="H23" s="35">
        <v>143687</v>
      </c>
    </row>
    <row r="24" spans="1:8" x14ac:dyDescent="0.25">
      <c r="A24" s="34" t="s">
        <v>242</v>
      </c>
      <c r="B24" s="35" t="s">
        <v>231</v>
      </c>
      <c r="C24" s="36" t="s">
        <v>142</v>
      </c>
      <c r="D24" s="34" t="s">
        <v>18</v>
      </c>
      <c r="E24" s="35">
        <v>2011</v>
      </c>
      <c r="F24" s="35">
        <v>3149919.51</v>
      </c>
      <c r="G24" s="35">
        <v>10695.5</v>
      </c>
      <c r="H24" s="35">
        <v>285319</v>
      </c>
    </row>
    <row r="25" spans="1:8" x14ac:dyDescent="0.25">
      <c r="A25" s="34" t="s">
        <v>242</v>
      </c>
      <c r="B25" s="35" t="s">
        <v>225</v>
      </c>
      <c r="C25" s="36" t="s">
        <v>143</v>
      </c>
      <c r="D25" s="34" t="s">
        <v>19</v>
      </c>
      <c r="E25" s="35">
        <v>7183</v>
      </c>
      <c r="F25" s="35">
        <v>11075964.440000005</v>
      </c>
      <c r="G25" s="35">
        <v>43679</v>
      </c>
      <c r="H25" s="35">
        <v>1173117</v>
      </c>
    </row>
    <row r="26" spans="1:8" x14ac:dyDescent="0.25">
      <c r="A26" s="34" t="s">
        <v>239</v>
      </c>
      <c r="B26" s="35" t="s">
        <v>220</v>
      </c>
      <c r="C26" s="36" t="s">
        <v>144</v>
      </c>
      <c r="D26" s="34" t="s">
        <v>26</v>
      </c>
      <c r="E26" s="35">
        <v>5906</v>
      </c>
      <c r="F26" s="35">
        <v>11727830.600000001</v>
      </c>
      <c r="G26" s="35">
        <v>39095</v>
      </c>
      <c r="H26" s="35">
        <v>966100</v>
      </c>
    </row>
    <row r="27" spans="1:8" x14ac:dyDescent="0.25">
      <c r="A27" s="34" t="s">
        <v>242</v>
      </c>
      <c r="B27" s="35" t="s">
        <v>232</v>
      </c>
      <c r="C27" s="36" t="s">
        <v>145</v>
      </c>
      <c r="D27" s="34" t="s">
        <v>27</v>
      </c>
      <c r="E27" s="35">
        <v>3032</v>
      </c>
      <c r="F27" s="35">
        <v>2636077.6800000006</v>
      </c>
      <c r="G27" s="35">
        <v>20626</v>
      </c>
      <c r="H27" s="35">
        <v>544562</v>
      </c>
    </row>
    <row r="28" spans="1:8" x14ac:dyDescent="0.25">
      <c r="A28" s="34" t="s">
        <v>242</v>
      </c>
      <c r="B28" s="35" t="s">
        <v>233</v>
      </c>
      <c r="C28" s="36" t="s">
        <v>146</v>
      </c>
      <c r="D28" s="34" t="s">
        <v>20</v>
      </c>
      <c r="E28" s="35">
        <v>3236</v>
      </c>
      <c r="F28" s="35">
        <v>3944474.6699999995</v>
      </c>
      <c r="G28" s="35">
        <v>16065</v>
      </c>
      <c r="H28" s="35">
        <v>374265</v>
      </c>
    </row>
    <row r="29" spans="1:8" x14ac:dyDescent="0.25">
      <c r="A29" s="34" t="s">
        <v>240</v>
      </c>
      <c r="B29" s="35" t="s">
        <v>228</v>
      </c>
      <c r="C29" s="36" t="s">
        <v>147</v>
      </c>
      <c r="D29" s="34" t="s">
        <v>23</v>
      </c>
      <c r="E29" s="35">
        <v>6428</v>
      </c>
      <c r="F29" s="35">
        <v>11562639.470000004</v>
      </c>
      <c r="G29" s="35">
        <v>34367.5</v>
      </c>
      <c r="H29" s="35">
        <v>772756</v>
      </c>
    </row>
    <row r="30" spans="1:8" x14ac:dyDescent="0.25">
      <c r="A30" s="34" t="s">
        <v>242</v>
      </c>
      <c r="B30" s="35" t="s">
        <v>232</v>
      </c>
      <c r="C30" s="36" t="s">
        <v>148</v>
      </c>
      <c r="D30" s="34" t="s">
        <v>25</v>
      </c>
      <c r="E30" s="35">
        <v>5236</v>
      </c>
      <c r="F30" s="35">
        <v>6486300.6700000009</v>
      </c>
      <c r="G30" s="35">
        <v>29934.5</v>
      </c>
      <c r="H30" s="35">
        <v>746198</v>
      </c>
    </row>
    <row r="31" spans="1:8" x14ac:dyDescent="0.25">
      <c r="A31" s="34" t="s">
        <v>240</v>
      </c>
      <c r="B31" s="35" t="s">
        <v>228</v>
      </c>
      <c r="C31" s="36" t="s">
        <v>149</v>
      </c>
      <c r="D31" s="34" t="s">
        <v>24</v>
      </c>
      <c r="E31" s="35">
        <v>4431</v>
      </c>
      <c r="F31" s="35">
        <v>5443526.3300000001</v>
      </c>
      <c r="G31" s="35">
        <v>23734</v>
      </c>
      <c r="H31" s="35">
        <v>577571</v>
      </c>
    </row>
    <row r="32" spans="1:8" x14ac:dyDescent="0.25">
      <c r="A32" s="34" t="s">
        <v>242</v>
      </c>
      <c r="B32" s="35" t="s">
        <v>232</v>
      </c>
      <c r="C32" s="36" t="s">
        <v>150</v>
      </c>
      <c r="D32" s="34" t="s">
        <v>38</v>
      </c>
      <c r="E32" s="35">
        <v>1120</v>
      </c>
      <c r="F32" s="35">
        <v>823023.52</v>
      </c>
      <c r="G32" s="35">
        <v>6503.5</v>
      </c>
      <c r="H32" s="35">
        <v>148162</v>
      </c>
    </row>
    <row r="33" spans="1:8" x14ac:dyDescent="0.25">
      <c r="A33" s="34" t="s">
        <v>240</v>
      </c>
      <c r="B33" s="35" t="s">
        <v>221</v>
      </c>
      <c r="C33" s="36" t="s">
        <v>151</v>
      </c>
      <c r="D33" s="34" t="s">
        <v>22</v>
      </c>
      <c r="E33" s="35">
        <v>4225</v>
      </c>
      <c r="F33" s="35">
        <v>7084380.2100000028</v>
      </c>
      <c r="G33" s="35">
        <v>23605.5</v>
      </c>
      <c r="H33" s="35">
        <v>607509</v>
      </c>
    </row>
    <row r="34" spans="1:8" x14ac:dyDescent="0.25">
      <c r="A34" s="34" t="s">
        <v>239</v>
      </c>
      <c r="B34" s="35" t="s">
        <v>220</v>
      </c>
      <c r="C34" s="36" t="s">
        <v>152</v>
      </c>
      <c r="D34" s="34" t="s">
        <v>28</v>
      </c>
      <c r="E34" s="35">
        <v>972</v>
      </c>
      <c r="F34" s="35">
        <v>789737.64000000013</v>
      </c>
      <c r="G34" s="35">
        <v>5102</v>
      </c>
      <c r="H34" s="35">
        <v>122800</v>
      </c>
    </row>
    <row r="35" spans="1:8" x14ac:dyDescent="0.25">
      <c r="A35" s="34" t="s">
        <v>243</v>
      </c>
      <c r="B35" s="35" t="s">
        <v>229</v>
      </c>
      <c r="C35" s="36" t="s">
        <v>153</v>
      </c>
      <c r="D35" s="34" t="s">
        <v>29</v>
      </c>
      <c r="E35" s="35">
        <v>4975</v>
      </c>
      <c r="F35" s="35">
        <v>7413602.6799999997</v>
      </c>
      <c r="G35" s="35">
        <v>24218.5</v>
      </c>
      <c r="H35" s="35">
        <v>580731</v>
      </c>
    </row>
    <row r="36" spans="1:8" x14ac:dyDescent="0.25">
      <c r="A36" s="34" t="s">
        <v>241</v>
      </c>
      <c r="B36" s="35" t="s">
        <v>224</v>
      </c>
      <c r="C36" s="36" t="s">
        <v>154</v>
      </c>
      <c r="D36" s="34" t="s">
        <v>31</v>
      </c>
      <c r="E36" s="35">
        <v>13380</v>
      </c>
      <c r="F36" s="35">
        <v>33893826.230000004</v>
      </c>
      <c r="G36" s="35">
        <v>75027.5</v>
      </c>
      <c r="H36" s="35">
        <v>1931384</v>
      </c>
    </row>
    <row r="37" spans="1:8" x14ac:dyDescent="0.25">
      <c r="A37" s="34" t="s">
        <v>242</v>
      </c>
      <c r="B37" s="35" t="s">
        <v>226</v>
      </c>
      <c r="C37" s="36" t="s">
        <v>155</v>
      </c>
      <c r="D37" s="34" t="s">
        <v>30</v>
      </c>
      <c r="E37" s="35">
        <v>5854</v>
      </c>
      <c r="F37" s="35">
        <v>7761990.7299999986</v>
      </c>
      <c r="G37" s="35">
        <v>27773.5</v>
      </c>
      <c r="H37" s="35">
        <v>634894</v>
      </c>
    </row>
    <row r="38" spans="1:8" x14ac:dyDescent="0.25">
      <c r="A38" s="34" t="s">
        <v>243</v>
      </c>
      <c r="B38" s="35" t="s">
        <v>229</v>
      </c>
      <c r="C38" s="36" t="s">
        <v>267</v>
      </c>
      <c r="D38" s="34" t="s">
        <v>265</v>
      </c>
      <c r="E38" s="35">
        <v>5704</v>
      </c>
      <c r="F38" s="35">
        <v>9270986.6399999987</v>
      </c>
      <c r="G38" s="35">
        <v>29059.5</v>
      </c>
      <c r="H38" s="35">
        <v>726227</v>
      </c>
    </row>
    <row r="39" spans="1:8" x14ac:dyDescent="0.25">
      <c r="A39" s="34" t="s">
        <v>241</v>
      </c>
      <c r="B39" s="35" t="s">
        <v>234</v>
      </c>
      <c r="C39" s="36" t="s">
        <v>156</v>
      </c>
      <c r="D39" s="34" t="s">
        <v>32</v>
      </c>
      <c r="E39" s="35">
        <v>4002</v>
      </c>
      <c r="F39" s="35">
        <v>4267850.1000000006</v>
      </c>
      <c r="G39" s="35">
        <v>20224.5</v>
      </c>
      <c r="H39" s="35">
        <v>508949</v>
      </c>
    </row>
    <row r="40" spans="1:8" x14ac:dyDescent="0.25">
      <c r="A40" s="34" t="s">
        <v>240</v>
      </c>
      <c r="B40" s="35" t="s">
        <v>235</v>
      </c>
      <c r="C40" s="36" t="s">
        <v>157</v>
      </c>
      <c r="D40" s="34" t="s">
        <v>33</v>
      </c>
      <c r="E40" s="35">
        <v>8061</v>
      </c>
      <c r="F40" s="35">
        <v>29548243.720000003</v>
      </c>
      <c r="G40" s="35">
        <v>57824.5</v>
      </c>
      <c r="H40" s="35">
        <v>1344020</v>
      </c>
    </row>
    <row r="41" spans="1:8" x14ac:dyDescent="0.25">
      <c r="A41" s="34" t="s">
        <v>243</v>
      </c>
      <c r="B41" s="35" t="s">
        <v>236</v>
      </c>
      <c r="C41" s="36" t="s">
        <v>158</v>
      </c>
      <c r="D41" s="34" t="s">
        <v>34</v>
      </c>
      <c r="E41" s="35">
        <v>1617</v>
      </c>
      <c r="F41" s="35">
        <v>2239598.79</v>
      </c>
      <c r="G41" s="35">
        <v>7425</v>
      </c>
      <c r="H41" s="35">
        <v>181561</v>
      </c>
    </row>
    <row r="42" spans="1:8" x14ac:dyDescent="0.25">
      <c r="A42" s="34" t="s">
        <v>241</v>
      </c>
      <c r="B42" s="35" t="s">
        <v>224</v>
      </c>
      <c r="C42" s="36" t="s">
        <v>159</v>
      </c>
      <c r="D42" s="34" t="s">
        <v>35</v>
      </c>
      <c r="E42" s="35">
        <v>2921</v>
      </c>
      <c r="F42" s="35">
        <v>4213565.82</v>
      </c>
      <c r="G42" s="35">
        <v>14345</v>
      </c>
      <c r="H42" s="35">
        <v>323453</v>
      </c>
    </row>
    <row r="43" spans="1:8" x14ac:dyDescent="0.25">
      <c r="A43" s="34" t="s">
        <v>240</v>
      </c>
      <c r="B43" s="35" t="s">
        <v>235</v>
      </c>
      <c r="C43" s="36" t="s">
        <v>160</v>
      </c>
      <c r="D43" s="34" t="s">
        <v>36</v>
      </c>
      <c r="E43" s="35">
        <v>1833</v>
      </c>
      <c r="F43" s="35">
        <v>4971890.370000001</v>
      </c>
      <c r="G43" s="35">
        <v>9011.5</v>
      </c>
      <c r="H43" s="35">
        <v>203677</v>
      </c>
    </row>
    <row r="44" spans="1:8" x14ac:dyDescent="0.25">
      <c r="A44" s="34" t="s">
        <v>242</v>
      </c>
      <c r="B44" s="35" t="s">
        <v>231</v>
      </c>
      <c r="C44" s="36" t="s">
        <v>161</v>
      </c>
      <c r="D44" s="34" t="s">
        <v>37</v>
      </c>
      <c r="E44" s="35">
        <v>415</v>
      </c>
      <c r="F44" s="35">
        <v>557562.72</v>
      </c>
      <c r="G44" s="35">
        <v>2348.5</v>
      </c>
      <c r="H44" s="35">
        <v>55071</v>
      </c>
    </row>
    <row r="45" spans="1:8" x14ac:dyDescent="0.25">
      <c r="A45" s="34" t="s">
        <v>242</v>
      </c>
      <c r="B45" s="35" t="s">
        <v>233</v>
      </c>
      <c r="C45" s="36" t="s">
        <v>121</v>
      </c>
      <c r="D45" s="34" t="s">
        <v>5</v>
      </c>
      <c r="E45" s="35">
        <v>3428</v>
      </c>
      <c r="F45" s="35">
        <v>3372789.38</v>
      </c>
      <c r="G45" s="35">
        <v>15244.5</v>
      </c>
      <c r="H45" s="35">
        <v>357262</v>
      </c>
    </row>
    <row r="46" spans="1:8" x14ac:dyDescent="0.25">
      <c r="A46" s="34" t="s">
        <v>240</v>
      </c>
      <c r="B46" s="35" t="s">
        <v>235</v>
      </c>
      <c r="C46" s="36" t="s">
        <v>162</v>
      </c>
      <c r="D46" s="34" t="s">
        <v>78</v>
      </c>
      <c r="E46" s="35">
        <v>2064</v>
      </c>
      <c r="F46" s="35">
        <v>4170056.0400000005</v>
      </c>
      <c r="G46" s="35">
        <v>9772</v>
      </c>
      <c r="H46" s="35">
        <v>219126</v>
      </c>
    </row>
    <row r="47" spans="1:8" x14ac:dyDescent="0.25">
      <c r="A47" s="34" t="s">
        <v>241</v>
      </c>
      <c r="B47" s="35" t="s">
        <v>234</v>
      </c>
      <c r="C47" s="36" t="s">
        <v>163</v>
      </c>
      <c r="D47" s="34" t="s">
        <v>43</v>
      </c>
      <c r="E47" s="35">
        <v>4619</v>
      </c>
      <c r="F47" s="35">
        <v>6875986.8000000017</v>
      </c>
      <c r="G47" s="35">
        <v>22959.5</v>
      </c>
      <c r="H47" s="35">
        <v>531851</v>
      </c>
    </row>
    <row r="48" spans="1:8" x14ac:dyDescent="0.25">
      <c r="A48" s="34" t="s">
        <v>242</v>
      </c>
      <c r="B48" s="35" t="s">
        <v>226</v>
      </c>
      <c r="C48" s="36" t="s">
        <v>164</v>
      </c>
      <c r="D48" s="34" t="s">
        <v>40</v>
      </c>
      <c r="E48" s="35">
        <v>7539</v>
      </c>
      <c r="F48" s="35">
        <v>10759245.500000004</v>
      </c>
      <c r="G48" s="35">
        <v>38364</v>
      </c>
      <c r="H48" s="35">
        <v>923219</v>
      </c>
    </row>
    <row r="49" spans="1:8" x14ac:dyDescent="0.25">
      <c r="A49" s="34" t="s">
        <v>240</v>
      </c>
      <c r="B49" s="35" t="s">
        <v>228</v>
      </c>
      <c r="C49" s="36" t="s">
        <v>165</v>
      </c>
      <c r="D49" s="34" t="s">
        <v>39</v>
      </c>
      <c r="E49" s="35">
        <v>3847</v>
      </c>
      <c r="F49" s="35">
        <v>5875765.3000000017</v>
      </c>
      <c r="G49" s="35">
        <v>20955</v>
      </c>
      <c r="H49" s="35">
        <v>471452</v>
      </c>
    </row>
    <row r="50" spans="1:8" x14ac:dyDescent="0.25">
      <c r="A50" s="34" t="s">
        <v>241</v>
      </c>
      <c r="B50" s="35" t="s">
        <v>224</v>
      </c>
      <c r="C50" s="36" t="s">
        <v>166</v>
      </c>
      <c r="D50" s="34" t="s">
        <v>41</v>
      </c>
      <c r="E50" s="35">
        <v>3864</v>
      </c>
      <c r="F50" s="35">
        <v>8148400.2400000002</v>
      </c>
      <c r="G50" s="35">
        <v>19950</v>
      </c>
      <c r="H50" s="35">
        <v>482069</v>
      </c>
    </row>
    <row r="51" spans="1:8" x14ac:dyDescent="0.25">
      <c r="A51" s="34" t="s">
        <v>240</v>
      </c>
      <c r="B51" s="35" t="s">
        <v>228</v>
      </c>
      <c r="C51" s="36" t="s">
        <v>167</v>
      </c>
      <c r="D51" s="34" t="s">
        <v>42</v>
      </c>
      <c r="E51" s="35">
        <v>2241</v>
      </c>
      <c r="F51" s="35">
        <v>4166918.6000000006</v>
      </c>
      <c r="G51" s="35">
        <v>11610</v>
      </c>
      <c r="H51" s="35">
        <v>265399</v>
      </c>
    </row>
    <row r="52" spans="1:8" x14ac:dyDescent="0.25">
      <c r="A52" s="34" t="s">
        <v>241</v>
      </c>
      <c r="B52" s="35" t="s">
        <v>224</v>
      </c>
      <c r="C52" s="36" t="s">
        <v>168</v>
      </c>
      <c r="D52" s="34" t="s">
        <v>44</v>
      </c>
      <c r="E52" s="35">
        <v>6073</v>
      </c>
      <c r="F52" s="35">
        <v>8071566.9099999992</v>
      </c>
      <c r="G52" s="35">
        <v>27914</v>
      </c>
      <c r="H52" s="35">
        <v>690681</v>
      </c>
    </row>
    <row r="53" spans="1:8" x14ac:dyDescent="0.25">
      <c r="A53" s="34" t="s">
        <v>241</v>
      </c>
      <c r="B53" s="35" t="s">
        <v>222</v>
      </c>
      <c r="C53" s="36" t="s">
        <v>169</v>
      </c>
      <c r="D53" s="34" t="s">
        <v>45</v>
      </c>
      <c r="E53" s="35">
        <v>3553</v>
      </c>
      <c r="F53" s="35">
        <v>5447222.1500000004</v>
      </c>
      <c r="G53" s="35">
        <v>17481</v>
      </c>
      <c r="H53" s="35">
        <v>432612</v>
      </c>
    </row>
    <row r="54" spans="1:8" x14ac:dyDescent="0.25">
      <c r="A54" s="34" t="s">
        <v>240</v>
      </c>
      <c r="B54" s="35" t="s">
        <v>228</v>
      </c>
      <c r="C54" s="36" t="s">
        <v>170</v>
      </c>
      <c r="D54" s="34" t="s">
        <v>48</v>
      </c>
      <c r="E54" s="35">
        <v>5331</v>
      </c>
      <c r="F54" s="35">
        <v>6350605.3000000007</v>
      </c>
      <c r="G54" s="35">
        <v>27722</v>
      </c>
      <c r="H54" s="35">
        <v>695604</v>
      </c>
    </row>
    <row r="55" spans="1:8" x14ac:dyDescent="0.25">
      <c r="A55" s="34" t="s">
        <v>241</v>
      </c>
      <c r="B55" s="35" t="s">
        <v>224</v>
      </c>
      <c r="C55" s="36" t="s">
        <v>171</v>
      </c>
      <c r="D55" s="34" t="s">
        <v>108</v>
      </c>
      <c r="E55" s="35">
        <v>2825</v>
      </c>
      <c r="F55" s="35">
        <v>3718018.0999999996</v>
      </c>
      <c r="G55" s="35">
        <v>11359</v>
      </c>
      <c r="H55" s="35">
        <v>268538</v>
      </c>
    </row>
    <row r="56" spans="1:8" x14ac:dyDescent="0.25">
      <c r="A56" s="34" t="s">
        <v>242</v>
      </c>
      <c r="B56" s="35" t="s">
        <v>237</v>
      </c>
      <c r="C56" s="36" t="s">
        <v>172</v>
      </c>
      <c r="D56" s="34" t="s">
        <v>50</v>
      </c>
      <c r="E56" s="35">
        <v>1699</v>
      </c>
      <c r="F56" s="35">
        <v>1770908.42</v>
      </c>
      <c r="G56" s="35">
        <v>8276</v>
      </c>
      <c r="H56" s="35">
        <v>207665</v>
      </c>
    </row>
    <row r="57" spans="1:8" x14ac:dyDescent="0.25">
      <c r="A57" s="34" t="s">
        <v>239</v>
      </c>
      <c r="B57" s="35" t="s">
        <v>220</v>
      </c>
      <c r="C57" s="36" t="s">
        <v>173</v>
      </c>
      <c r="D57" s="34" t="s">
        <v>46</v>
      </c>
      <c r="E57" s="35">
        <v>4187</v>
      </c>
      <c r="F57" s="35">
        <v>6154585.4900000002</v>
      </c>
      <c r="G57" s="35">
        <v>26544</v>
      </c>
      <c r="H57" s="35">
        <v>604594</v>
      </c>
    </row>
    <row r="58" spans="1:8" x14ac:dyDescent="0.25">
      <c r="A58" s="34" t="s">
        <v>240</v>
      </c>
      <c r="B58" s="35" t="s">
        <v>228</v>
      </c>
      <c r="C58" s="36" t="s">
        <v>174</v>
      </c>
      <c r="D58" s="34" t="s">
        <v>47</v>
      </c>
      <c r="E58" s="35">
        <v>65628</v>
      </c>
      <c r="F58" s="35">
        <v>327566491.6499995</v>
      </c>
      <c r="G58" s="35">
        <v>491941</v>
      </c>
      <c r="H58" s="35">
        <v>11356658</v>
      </c>
    </row>
    <row r="59" spans="1:8" x14ac:dyDescent="0.25">
      <c r="A59" s="34" t="s">
        <v>243</v>
      </c>
      <c r="B59" s="35" t="s">
        <v>229</v>
      </c>
      <c r="C59" s="36" t="s">
        <v>175</v>
      </c>
      <c r="D59" s="34" t="s">
        <v>49</v>
      </c>
      <c r="E59" s="35">
        <v>10521</v>
      </c>
      <c r="F59" s="35">
        <v>15326602.449999999</v>
      </c>
      <c r="G59" s="35">
        <v>58372</v>
      </c>
      <c r="H59" s="35">
        <v>1422634</v>
      </c>
    </row>
    <row r="60" spans="1:8" x14ac:dyDescent="0.25">
      <c r="A60" s="34" t="s">
        <v>242</v>
      </c>
      <c r="B60" s="35" t="s">
        <v>225</v>
      </c>
      <c r="C60" s="36" t="s">
        <v>176</v>
      </c>
      <c r="D60" s="34" t="s">
        <v>51</v>
      </c>
      <c r="E60" s="35">
        <v>20993</v>
      </c>
      <c r="F60" s="35">
        <v>47926260.910000019</v>
      </c>
      <c r="G60" s="35">
        <v>122709.5</v>
      </c>
      <c r="H60" s="35">
        <v>2943636</v>
      </c>
    </row>
    <row r="61" spans="1:8" x14ac:dyDescent="0.25">
      <c r="A61" s="34" t="s">
        <v>240</v>
      </c>
      <c r="B61" s="35" t="s">
        <v>221</v>
      </c>
      <c r="C61" s="36" t="s">
        <v>177</v>
      </c>
      <c r="D61" s="34" t="s">
        <v>52</v>
      </c>
      <c r="E61" s="35">
        <v>4217</v>
      </c>
      <c r="F61" s="35">
        <v>4846127.41</v>
      </c>
      <c r="G61" s="35">
        <v>21074.5</v>
      </c>
      <c r="H61" s="35">
        <v>515764</v>
      </c>
    </row>
    <row r="62" spans="1:8" x14ac:dyDescent="0.25">
      <c r="A62" s="34" t="s">
        <v>239</v>
      </c>
      <c r="B62" s="35" t="s">
        <v>230</v>
      </c>
      <c r="C62" s="36" t="s">
        <v>178</v>
      </c>
      <c r="D62" s="34" t="s">
        <v>53</v>
      </c>
      <c r="E62" s="35">
        <v>2458</v>
      </c>
      <c r="F62" s="35">
        <v>2095555.2400000009</v>
      </c>
      <c r="G62" s="35">
        <v>11810.5</v>
      </c>
      <c r="H62" s="35">
        <v>283711</v>
      </c>
    </row>
    <row r="63" spans="1:8" x14ac:dyDescent="0.25">
      <c r="A63" s="34" t="s">
        <v>239</v>
      </c>
      <c r="B63" s="35" t="s">
        <v>230</v>
      </c>
      <c r="C63" s="36" t="s">
        <v>179</v>
      </c>
      <c r="D63" s="34" t="s">
        <v>54</v>
      </c>
      <c r="E63" s="35">
        <v>1440</v>
      </c>
      <c r="F63" s="35">
        <v>1384703.1399999997</v>
      </c>
      <c r="G63" s="35">
        <v>7731</v>
      </c>
      <c r="H63" s="35">
        <v>176526</v>
      </c>
    </row>
    <row r="64" spans="1:8" x14ac:dyDescent="0.25">
      <c r="A64" s="34" t="s">
        <v>243</v>
      </c>
      <c r="B64" s="35" t="s">
        <v>227</v>
      </c>
      <c r="C64" s="36" t="s">
        <v>180</v>
      </c>
      <c r="D64" s="34" t="s">
        <v>57</v>
      </c>
      <c r="E64" s="35">
        <v>14940</v>
      </c>
      <c r="F64" s="35">
        <v>35125074.500000007</v>
      </c>
      <c r="G64" s="35">
        <v>89058</v>
      </c>
      <c r="H64" s="35">
        <v>2164255</v>
      </c>
    </row>
    <row r="65" spans="1:8" x14ac:dyDescent="0.25">
      <c r="A65" s="34" t="s">
        <v>239</v>
      </c>
      <c r="B65" s="35" t="s">
        <v>220</v>
      </c>
      <c r="C65" s="36" t="s">
        <v>181</v>
      </c>
      <c r="D65" s="34" t="s">
        <v>55</v>
      </c>
      <c r="E65" s="35">
        <v>12571</v>
      </c>
      <c r="F65" s="35">
        <v>17987132.609999996</v>
      </c>
      <c r="G65" s="35">
        <v>76304.5</v>
      </c>
      <c r="H65" s="35">
        <v>1936141</v>
      </c>
    </row>
    <row r="66" spans="1:8" x14ac:dyDescent="0.25">
      <c r="A66" s="34" t="s">
        <v>243</v>
      </c>
      <c r="B66" s="35" t="s">
        <v>229</v>
      </c>
      <c r="C66" s="36" t="s">
        <v>182</v>
      </c>
      <c r="D66" s="34" t="s">
        <v>63</v>
      </c>
      <c r="E66" s="35">
        <v>6902</v>
      </c>
      <c r="F66" s="35">
        <v>10423809.190000001</v>
      </c>
      <c r="G66" s="35">
        <v>34494.5</v>
      </c>
      <c r="H66" s="35">
        <v>827224</v>
      </c>
    </row>
    <row r="67" spans="1:8" x14ac:dyDescent="0.25">
      <c r="A67" s="34" t="s">
        <v>240</v>
      </c>
      <c r="B67" s="35" t="s">
        <v>228</v>
      </c>
      <c r="C67" s="36" t="s">
        <v>183</v>
      </c>
      <c r="D67" s="34" t="s">
        <v>66</v>
      </c>
      <c r="E67" s="35">
        <v>5214</v>
      </c>
      <c r="F67" s="35">
        <v>5603643.959999999</v>
      </c>
      <c r="G67" s="35">
        <v>23209</v>
      </c>
      <c r="H67" s="35">
        <v>552948</v>
      </c>
    </row>
    <row r="68" spans="1:8" x14ac:dyDescent="0.25">
      <c r="A68" s="34" t="s">
        <v>241</v>
      </c>
      <c r="B68" s="35" t="s">
        <v>238</v>
      </c>
      <c r="C68" s="36" t="s">
        <v>184</v>
      </c>
      <c r="D68" s="34" t="s">
        <v>59</v>
      </c>
      <c r="E68" s="35">
        <v>9880</v>
      </c>
      <c r="F68" s="35">
        <v>14003545.639999997</v>
      </c>
      <c r="G68" s="35">
        <v>51175</v>
      </c>
      <c r="H68" s="35">
        <v>1271080</v>
      </c>
    </row>
    <row r="69" spans="1:8" x14ac:dyDescent="0.25">
      <c r="A69" s="34" t="s">
        <v>241</v>
      </c>
      <c r="B69" s="35" t="s">
        <v>222</v>
      </c>
      <c r="C69" s="36" t="s">
        <v>268</v>
      </c>
      <c r="D69" s="34" t="s">
        <v>266</v>
      </c>
      <c r="E69" s="35">
        <v>4577</v>
      </c>
      <c r="F69" s="35">
        <v>5654046.9299999997</v>
      </c>
      <c r="G69" s="35">
        <v>22642</v>
      </c>
      <c r="H69" s="35">
        <v>571061</v>
      </c>
    </row>
    <row r="70" spans="1:8" x14ac:dyDescent="0.25">
      <c r="A70" s="34" t="s">
        <v>242</v>
      </c>
      <c r="B70" s="35" t="s">
        <v>233</v>
      </c>
      <c r="C70" s="36" t="s">
        <v>185</v>
      </c>
      <c r="D70" s="34" t="s">
        <v>58</v>
      </c>
      <c r="E70" s="35">
        <v>4131</v>
      </c>
      <c r="F70" s="35">
        <v>7330242.6799999997</v>
      </c>
      <c r="G70" s="35">
        <v>20223.5</v>
      </c>
      <c r="H70" s="35">
        <v>460872</v>
      </c>
    </row>
    <row r="71" spans="1:8" x14ac:dyDescent="0.25">
      <c r="A71" s="34" t="s">
        <v>243</v>
      </c>
      <c r="B71" s="35" t="s">
        <v>229</v>
      </c>
      <c r="C71" s="36" t="s">
        <v>186</v>
      </c>
      <c r="D71" s="34" t="s">
        <v>56</v>
      </c>
      <c r="E71" s="35">
        <v>4402</v>
      </c>
      <c r="F71" s="35">
        <v>5589515.5300000021</v>
      </c>
      <c r="G71" s="35">
        <v>22361</v>
      </c>
      <c r="H71" s="35">
        <v>559265</v>
      </c>
    </row>
    <row r="72" spans="1:8" x14ac:dyDescent="0.25">
      <c r="A72" s="34" t="s">
        <v>241</v>
      </c>
      <c r="B72" s="35" t="s">
        <v>224</v>
      </c>
      <c r="C72" s="36" t="s">
        <v>187</v>
      </c>
      <c r="D72" s="34" t="s">
        <v>60</v>
      </c>
      <c r="E72" s="35">
        <v>5022</v>
      </c>
      <c r="F72" s="35">
        <v>11444760.330000002</v>
      </c>
      <c r="G72" s="35">
        <v>27022</v>
      </c>
      <c r="H72" s="35">
        <v>697715</v>
      </c>
    </row>
    <row r="73" spans="1:8" x14ac:dyDescent="0.25">
      <c r="A73" s="34" t="s">
        <v>241</v>
      </c>
      <c r="B73" s="35" t="s">
        <v>224</v>
      </c>
      <c r="C73" s="36" t="s">
        <v>188</v>
      </c>
      <c r="D73" s="34" t="s">
        <v>65</v>
      </c>
      <c r="E73" s="35">
        <v>3924</v>
      </c>
      <c r="F73" s="35">
        <v>6673953.3099999996</v>
      </c>
      <c r="G73" s="35">
        <v>20206</v>
      </c>
      <c r="H73" s="35">
        <v>487936</v>
      </c>
    </row>
    <row r="74" spans="1:8" x14ac:dyDescent="0.25">
      <c r="A74" s="34" t="s">
        <v>243</v>
      </c>
      <c r="B74" s="35" t="s">
        <v>236</v>
      </c>
      <c r="C74" s="36" t="s">
        <v>189</v>
      </c>
      <c r="D74" s="34" t="s">
        <v>61</v>
      </c>
      <c r="E74" s="35">
        <v>3677</v>
      </c>
      <c r="F74" s="35">
        <v>5810913.0599999987</v>
      </c>
      <c r="G74" s="35">
        <v>18601.5</v>
      </c>
      <c r="H74" s="35">
        <v>493649</v>
      </c>
    </row>
    <row r="75" spans="1:8" x14ac:dyDescent="0.25">
      <c r="A75" s="34" t="s">
        <v>242</v>
      </c>
      <c r="B75" s="35" t="s">
        <v>237</v>
      </c>
      <c r="C75" s="36" t="s">
        <v>190</v>
      </c>
      <c r="D75" s="34" t="s">
        <v>67</v>
      </c>
      <c r="E75" s="35">
        <v>2964</v>
      </c>
      <c r="F75" s="35">
        <v>3807107.7199999983</v>
      </c>
      <c r="G75" s="35">
        <v>16652</v>
      </c>
      <c r="H75" s="35">
        <v>387099</v>
      </c>
    </row>
    <row r="76" spans="1:8" x14ac:dyDescent="0.25">
      <c r="A76" s="34" t="s">
        <v>241</v>
      </c>
      <c r="B76" s="35" t="s">
        <v>224</v>
      </c>
      <c r="C76" s="36" t="s">
        <v>191</v>
      </c>
      <c r="D76" s="34" t="s">
        <v>62</v>
      </c>
      <c r="E76" s="35">
        <v>3774</v>
      </c>
      <c r="F76" s="35">
        <v>6897588.6399999987</v>
      </c>
      <c r="G76" s="35">
        <v>19872</v>
      </c>
      <c r="H76" s="35">
        <v>492991</v>
      </c>
    </row>
    <row r="77" spans="1:8" x14ac:dyDescent="0.25">
      <c r="A77" s="34" t="s">
        <v>239</v>
      </c>
      <c r="B77" s="35" t="s">
        <v>220</v>
      </c>
      <c r="C77" s="36" t="s">
        <v>192</v>
      </c>
      <c r="D77" s="34" t="s">
        <v>70</v>
      </c>
      <c r="E77" s="35">
        <v>2805</v>
      </c>
      <c r="F77" s="35">
        <v>2780815.58</v>
      </c>
      <c r="G77" s="35">
        <v>14195</v>
      </c>
      <c r="H77" s="35">
        <v>338566</v>
      </c>
    </row>
    <row r="78" spans="1:8" x14ac:dyDescent="0.25">
      <c r="A78" s="34" t="s">
        <v>243</v>
      </c>
      <c r="B78" s="35" t="s">
        <v>229</v>
      </c>
      <c r="C78" s="36" t="s">
        <v>193</v>
      </c>
      <c r="D78" s="34" t="s">
        <v>68</v>
      </c>
      <c r="E78" s="35">
        <v>5930</v>
      </c>
      <c r="F78" s="35">
        <v>8803696.8499999978</v>
      </c>
      <c r="G78" s="35">
        <v>29201</v>
      </c>
      <c r="H78" s="35">
        <v>734205</v>
      </c>
    </row>
    <row r="79" spans="1:8" x14ac:dyDescent="0.25">
      <c r="A79" s="34" t="s">
        <v>242</v>
      </c>
      <c r="B79" s="35" t="s">
        <v>232</v>
      </c>
      <c r="C79" s="36" t="s">
        <v>122</v>
      </c>
      <c r="D79" s="34" t="s">
        <v>114</v>
      </c>
      <c r="E79" s="35">
        <v>4146</v>
      </c>
      <c r="F79" s="35">
        <v>4592544.3500000006</v>
      </c>
      <c r="G79" s="35">
        <v>23571</v>
      </c>
      <c r="H79" s="35">
        <v>543398</v>
      </c>
    </row>
    <row r="80" spans="1:8" x14ac:dyDescent="0.25">
      <c r="A80" s="34" t="s">
        <v>243</v>
      </c>
      <c r="B80" s="35" t="s">
        <v>229</v>
      </c>
      <c r="C80" s="36" t="s">
        <v>123</v>
      </c>
      <c r="D80" s="34" t="s">
        <v>245</v>
      </c>
      <c r="E80" s="35">
        <v>7471</v>
      </c>
      <c r="F80" s="35">
        <v>11410472.17</v>
      </c>
      <c r="G80" s="35">
        <v>40549</v>
      </c>
      <c r="H80" s="35">
        <v>1023706</v>
      </c>
    </row>
    <row r="81" spans="1:8" x14ac:dyDescent="0.25">
      <c r="A81" s="34" t="s">
        <v>241</v>
      </c>
      <c r="B81" s="35" t="s">
        <v>234</v>
      </c>
      <c r="C81" s="36" t="s">
        <v>194</v>
      </c>
      <c r="D81" s="34" t="s">
        <v>71</v>
      </c>
      <c r="E81" s="35">
        <v>1637</v>
      </c>
      <c r="F81" s="35">
        <v>1713824.6199999996</v>
      </c>
      <c r="G81" s="35">
        <v>6813.5</v>
      </c>
      <c r="H81" s="35">
        <v>166476</v>
      </c>
    </row>
    <row r="82" spans="1:8" x14ac:dyDescent="0.25">
      <c r="A82" s="34" t="s">
        <v>243</v>
      </c>
      <c r="B82" s="35" t="s">
        <v>229</v>
      </c>
      <c r="C82" s="36" t="s">
        <v>195</v>
      </c>
      <c r="D82" s="34" t="s">
        <v>73</v>
      </c>
      <c r="E82" s="35">
        <v>3914</v>
      </c>
      <c r="F82" s="35">
        <v>6904934.8300000019</v>
      </c>
      <c r="G82" s="35">
        <v>18973</v>
      </c>
      <c r="H82" s="35">
        <v>440954</v>
      </c>
    </row>
    <row r="83" spans="1:8" x14ac:dyDescent="0.25">
      <c r="A83" s="34" t="s">
        <v>241</v>
      </c>
      <c r="B83" s="35" t="s">
        <v>234</v>
      </c>
      <c r="C83" s="36" t="s">
        <v>196</v>
      </c>
      <c r="D83" s="34" t="s">
        <v>72</v>
      </c>
      <c r="E83" s="35">
        <v>38402</v>
      </c>
      <c r="F83" s="35">
        <v>242200766.06</v>
      </c>
      <c r="G83" s="35">
        <v>266490.5</v>
      </c>
      <c r="H83" s="35">
        <v>6507394</v>
      </c>
    </row>
    <row r="84" spans="1:8" x14ac:dyDescent="0.25">
      <c r="A84" s="34" t="s">
        <v>243</v>
      </c>
      <c r="B84" s="35" t="s">
        <v>227</v>
      </c>
      <c r="C84" s="36" t="s">
        <v>197</v>
      </c>
      <c r="D84" s="34" t="s">
        <v>74</v>
      </c>
      <c r="E84" s="35">
        <v>3836</v>
      </c>
      <c r="F84" s="35">
        <v>3956549.0599999996</v>
      </c>
      <c r="G84" s="35">
        <v>18426</v>
      </c>
      <c r="H84" s="35">
        <v>445267</v>
      </c>
    </row>
    <row r="85" spans="1:8" x14ac:dyDescent="0.25">
      <c r="A85" s="34" t="s">
        <v>242</v>
      </c>
      <c r="B85" s="35" t="s">
        <v>225</v>
      </c>
      <c r="C85" s="36" t="s">
        <v>198</v>
      </c>
      <c r="D85" s="34" t="s">
        <v>75</v>
      </c>
      <c r="E85" s="35">
        <v>7077</v>
      </c>
      <c r="F85" s="35">
        <v>13108456.039999997</v>
      </c>
      <c r="G85" s="35">
        <v>35565.5</v>
      </c>
      <c r="H85" s="35">
        <v>809219</v>
      </c>
    </row>
    <row r="86" spans="1:8" x14ac:dyDescent="0.25">
      <c r="A86" s="34" t="s">
        <v>239</v>
      </c>
      <c r="B86" s="35" t="s">
        <v>230</v>
      </c>
      <c r="C86" s="36" t="s">
        <v>199</v>
      </c>
      <c r="D86" s="34" t="s">
        <v>80</v>
      </c>
      <c r="E86" s="35">
        <v>5299</v>
      </c>
      <c r="F86" s="35">
        <v>5887528.5300000012</v>
      </c>
      <c r="G86" s="35">
        <v>25295</v>
      </c>
      <c r="H86" s="35">
        <v>581468</v>
      </c>
    </row>
    <row r="87" spans="1:8" x14ac:dyDescent="0.25">
      <c r="A87" s="34" t="s">
        <v>240</v>
      </c>
      <c r="B87" s="35" t="s">
        <v>235</v>
      </c>
      <c r="C87" s="36" t="s">
        <v>200</v>
      </c>
      <c r="D87" s="34" t="s">
        <v>81</v>
      </c>
      <c r="E87" s="35">
        <v>1724</v>
      </c>
      <c r="F87" s="35">
        <v>3209773.8899999987</v>
      </c>
      <c r="G87" s="35">
        <v>8660.5</v>
      </c>
      <c r="H87" s="35">
        <v>190013</v>
      </c>
    </row>
    <row r="88" spans="1:8" x14ac:dyDescent="0.25">
      <c r="A88" s="34" t="s">
        <v>241</v>
      </c>
      <c r="B88" s="35" t="s">
        <v>224</v>
      </c>
      <c r="C88" s="36" t="s">
        <v>201</v>
      </c>
      <c r="D88" s="34" t="s">
        <v>76</v>
      </c>
      <c r="E88" s="35">
        <v>3850</v>
      </c>
      <c r="F88" s="35">
        <v>7464073.7499999991</v>
      </c>
      <c r="G88" s="35">
        <v>20666</v>
      </c>
      <c r="H88" s="35">
        <v>479209</v>
      </c>
    </row>
    <row r="89" spans="1:8" x14ac:dyDescent="0.25">
      <c r="A89" s="34" t="s">
        <v>239</v>
      </c>
      <c r="B89" s="35" t="s">
        <v>220</v>
      </c>
      <c r="C89" s="36" t="s">
        <v>202</v>
      </c>
      <c r="D89" s="34" t="s">
        <v>79</v>
      </c>
      <c r="E89" s="35">
        <v>2781</v>
      </c>
      <c r="F89" s="35">
        <v>2956948.7199999997</v>
      </c>
      <c r="G89" s="35">
        <v>15505</v>
      </c>
      <c r="H89" s="35">
        <v>373167</v>
      </c>
    </row>
    <row r="90" spans="1:8" x14ac:dyDescent="0.25">
      <c r="A90" s="34" t="s">
        <v>240</v>
      </c>
      <c r="B90" s="35" t="s">
        <v>228</v>
      </c>
      <c r="C90" s="36" t="s">
        <v>203</v>
      </c>
      <c r="D90" s="34" t="s">
        <v>77</v>
      </c>
      <c r="E90" s="35">
        <v>2112</v>
      </c>
      <c r="F90" s="35">
        <v>2870801.3800000013</v>
      </c>
      <c r="G90" s="35">
        <v>8372.5</v>
      </c>
      <c r="H90" s="35">
        <v>215051</v>
      </c>
    </row>
    <row r="91" spans="1:8" x14ac:dyDescent="0.25">
      <c r="A91" s="34" t="s">
        <v>242</v>
      </c>
      <c r="B91" s="35" t="s">
        <v>226</v>
      </c>
      <c r="C91" s="36" t="s">
        <v>204</v>
      </c>
      <c r="D91" s="34" t="s">
        <v>82</v>
      </c>
      <c r="E91" s="35">
        <v>3125</v>
      </c>
      <c r="F91" s="35">
        <v>5122391.540000001</v>
      </c>
      <c r="G91" s="35">
        <v>16955.5</v>
      </c>
      <c r="H91" s="35">
        <v>401108</v>
      </c>
    </row>
    <row r="92" spans="1:8" x14ac:dyDescent="0.25">
      <c r="A92" s="34" t="s">
        <v>242</v>
      </c>
      <c r="B92" s="35" t="s">
        <v>233</v>
      </c>
      <c r="C92" s="36" t="s">
        <v>205</v>
      </c>
      <c r="D92" s="34" t="s">
        <v>83</v>
      </c>
      <c r="E92" s="35">
        <v>3508</v>
      </c>
      <c r="F92" s="35">
        <v>5589336.0699999994</v>
      </c>
      <c r="G92" s="35">
        <v>17547</v>
      </c>
      <c r="H92" s="35">
        <v>403756</v>
      </c>
    </row>
    <row r="93" spans="1:8" x14ac:dyDescent="0.25">
      <c r="A93" s="34" t="s">
        <v>241</v>
      </c>
      <c r="B93" s="35" t="s">
        <v>238</v>
      </c>
      <c r="C93" s="36" t="s">
        <v>206</v>
      </c>
      <c r="D93" s="34" t="s">
        <v>86</v>
      </c>
      <c r="E93" s="35">
        <v>3145</v>
      </c>
      <c r="F93" s="35">
        <v>5370642.3999999994</v>
      </c>
      <c r="G93" s="35">
        <v>16693</v>
      </c>
      <c r="H93" s="35">
        <v>398926</v>
      </c>
    </row>
    <row r="94" spans="1:8" x14ac:dyDescent="0.25">
      <c r="A94" s="34" t="s">
        <v>240</v>
      </c>
      <c r="B94" s="35" t="s">
        <v>221</v>
      </c>
      <c r="C94" s="36" t="s">
        <v>207</v>
      </c>
      <c r="D94" s="34" t="s">
        <v>84</v>
      </c>
      <c r="E94" s="35">
        <v>21552</v>
      </c>
      <c r="F94" s="35">
        <v>57507947.899999969</v>
      </c>
      <c r="G94" s="35">
        <v>116134.5</v>
      </c>
      <c r="H94" s="35">
        <v>2829311</v>
      </c>
    </row>
    <row r="95" spans="1:8" x14ac:dyDescent="0.25">
      <c r="A95" s="34" t="s">
        <v>239</v>
      </c>
      <c r="B95" s="35" t="s">
        <v>220</v>
      </c>
      <c r="C95" s="36" t="s">
        <v>208</v>
      </c>
      <c r="D95" s="34" t="s">
        <v>85</v>
      </c>
      <c r="E95" s="35">
        <v>3395</v>
      </c>
      <c r="F95" s="35">
        <v>4108223.8499999996</v>
      </c>
      <c r="G95" s="35">
        <v>16458.5</v>
      </c>
      <c r="H95" s="35">
        <v>411225</v>
      </c>
    </row>
    <row r="96" spans="1:8" x14ac:dyDescent="0.25">
      <c r="A96" s="34" t="s">
        <v>243</v>
      </c>
      <c r="B96" s="35" t="s">
        <v>247</v>
      </c>
      <c r="C96" s="36" t="s">
        <v>249</v>
      </c>
      <c r="D96" s="34" t="s">
        <v>244</v>
      </c>
      <c r="E96" s="35">
        <v>7245</v>
      </c>
      <c r="F96" s="35">
        <v>14938696.110000005</v>
      </c>
      <c r="G96" s="35">
        <v>35243.5</v>
      </c>
      <c r="H96" s="35">
        <v>839220</v>
      </c>
    </row>
    <row r="97" spans="1:13" x14ac:dyDescent="0.25">
      <c r="A97" s="34" t="s">
        <v>243</v>
      </c>
      <c r="B97" s="35" t="s">
        <v>227</v>
      </c>
      <c r="C97" s="36" t="s">
        <v>209</v>
      </c>
      <c r="D97" s="34" t="s">
        <v>88</v>
      </c>
      <c r="E97" s="35">
        <v>11708</v>
      </c>
      <c r="F97" s="35">
        <v>17020202.16</v>
      </c>
      <c r="G97" s="35">
        <v>66798.5</v>
      </c>
      <c r="H97" s="35">
        <v>1607824</v>
      </c>
    </row>
    <row r="98" spans="1:13" x14ac:dyDescent="0.25">
      <c r="A98" s="34" t="s">
        <v>243</v>
      </c>
      <c r="B98" s="35" t="s">
        <v>236</v>
      </c>
      <c r="C98" s="36" t="s">
        <v>210</v>
      </c>
      <c r="D98" s="34" t="s">
        <v>87</v>
      </c>
      <c r="E98" s="35">
        <v>2795</v>
      </c>
      <c r="F98" s="35">
        <v>8933897.1300000008</v>
      </c>
      <c r="G98" s="35">
        <v>17563.5</v>
      </c>
      <c r="H98" s="35">
        <v>469563</v>
      </c>
    </row>
    <row r="99" spans="1:13" x14ac:dyDescent="0.25">
      <c r="A99" s="34" t="s">
        <v>243</v>
      </c>
      <c r="B99" s="35" t="s">
        <v>236</v>
      </c>
      <c r="C99" s="36" t="s">
        <v>211</v>
      </c>
      <c r="D99" s="34" t="s">
        <v>89</v>
      </c>
      <c r="E99" s="35">
        <v>7073</v>
      </c>
      <c r="F99" s="35">
        <v>12041236.979999999</v>
      </c>
      <c r="G99" s="35">
        <v>35927</v>
      </c>
      <c r="H99" s="35">
        <v>944013</v>
      </c>
    </row>
    <row r="100" spans="1:13" x14ac:dyDescent="0.25">
      <c r="A100" s="34" t="s">
        <v>240</v>
      </c>
      <c r="B100" s="35" t="s">
        <v>228</v>
      </c>
      <c r="C100" s="36" t="s">
        <v>212</v>
      </c>
      <c r="D100" s="34" t="s">
        <v>90</v>
      </c>
      <c r="E100" s="35">
        <v>10706</v>
      </c>
      <c r="F100" s="35">
        <v>14059758.540000007</v>
      </c>
      <c r="G100" s="35">
        <v>56097.5</v>
      </c>
      <c r="H100" s="35">
        <v>1228958</v>
      </c>
    </row>
    <row r="101" spans="1:13" x14ac:dyDescent="0.25">
      <c r="A101" s="34" t="s">
        <v>243</v>
      </c>
      <c r="B101" s="35" t="s">
        <v>227</v>
      </c>
      <c r="C101" s="36" t="s">
        <v>213</v>
      </c>
      <c r="D101" s="34" t="s">
        <v>93</v>
      </c>
      <c r="E101" s="35">
        <v>11450</v>
      </c>
      <c r="F101" s="35">
        <v>23107683.850000009</v>
      </c>
      <c r="G101" s="35">
        <v>61293</v>
      </c>
      <c r="H101" s="35">
        <v>1556305</v>
      </c>
    </row>
    <row r="102" spans="1:13" x14ac:dyDescent="0.25">
      <c r="A102" s="34" t="s">
        <v>240</v>
      </c>
      <c r="B102" s="35" t="s">
        <v>221</v>
      </c>
      <c r="C102" s="36" t="s">
        <v>214</v>
      </c>
      <c r="D102" s="34" t="s">
        <v>91</v>
      </c>
      <c r="E102" s="35">
        <v>1705</v>
      </c>
      <c r="F102" s="35">
        <v>1961419.2199999995</v>
      </c>
      <c r="G102" s="35">
        <v>8055</v>
      </c>
      <c r="H102" s="35">
        <v>200127</v>
      </c>
    </row>
    <row r="103" spans="1:13" x14ac:dyDescent="0.25">
      <c r="A103" s="34" t="s">
        <v>240</v>
      </c>
      <c r="B103" s="35" t="s">
        <v>221</v>
      </c>
      <c r="C103" s="36" t="s">
        <v>215</v>
      </c>
      <c r="D103" s="34" t="s">
        <v>92</v>
      </c>
      <c r="E103" s="35">
        <v>1699</v>
      </c>
      <c r="F103" s="35">
        <v>2259372.4100000006</v>
      </c>
      <c r="G103" s="35">
        <v>7750</v>
      </c>
      <c r="H103" s="35">
        <v>200509</v>
      </c>
    </row>
    <row r="104" spans="1:13" x14ac:dyDescent="0.25">
      <c r="A104" s="34" t="s">
        <v>243</v>
      </c>
      <c r="B104" s="35" t="s">
        <v>227</v>
      </c>
      <c r="C104" s="36" t="s">
        <v>216</v>
      </c>
      <c r="D104" s="34" t="s">
        <v>95</v>
      </c>
      <c r="E104" s="35">
        <v>12587</v>
      </c>
      <c r="F104" s="35">
        <v>28353119.390000015</v>
      </c>
      <c r="G104" s="35">
        <v>70203.5</v>
      </c>
      <c r="H104" s="35">
        <v>1709992</v>
      </c>
    </row>
    <row r="105" spans="1:13" x14ac:dyDescent="0.25">
      <c r="A105" s="34" t="s">
        <v>242</v>
      </c>
      <c r="B105" s="35" t="s">
        <v>232</v>
      </c>
      <c r="C105" s="36" t="s">
        <v>217</v>
      </c>
      <c r="D105" s="34" t="s">
        <v>97</v>
      </c>
      <c r="E105" s="35">
        <v>1258</v>
      </c>
      <c r="F105" s="35">
        <v>855981.24999999977</v>
      </c>
      <c r="G105" s="35">
        <v>7212.5</v>
      </c>
      <c r="H105" s="35">
        <v>169079</v>
      </c>
    </row>
    <row r="106" spans="1:13" x14ac:dyDescent="0.25">
      <c r="A106" s="34" t="s">
        <v>243</v>
      </c>
      <c r="B106" s="35" t="s">
        <v>227</v>
      </c>
      <c r="C106" s="36" t="s">
        <v>218</v>
      </c>
      <c r="D106" s="34" t="s">
        <v>94</v>
      </c>
      <c r="E106" s="35">
        <v>11950</v>
      </c>
      <c r="F106" s="35">
        <v>17743612.529999994</v>
      </c>
      <c r="G106" s="35">
        <v>62704.5</v>
      </c>
      <c r="H106" s="35">
        <v>1566649</v>
      </c>
    </row>
    <row r="107" spans="1:13" x14ac:dyDescent="0.25">
      <c r="A107" s="34" t="s">
        <v>241</v>
      </c>
      <c r="B107" s="35" t="s">
        <v>234</v>
      </c>
      <c r="C107" s="36" t="s">
        <v>219</v>
      </c>
      <c r="D107" s="34" t="s">
        <v>96</v>
      </c>
      <c r="E107" s="35">
        <v>2043</v>
      </c>
      <c r="F107" s="35">
        <v>2943158.4</v>
      </c>
      <c r="G107" s="35">
        <v>10378</v>
      </c>
      <c r="H107" s="35">
        <v>250273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107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5"/>
  <sheetViews>
    <sheetView workbookViewId="0">
      <selection activeCell="E4" sqref="E4"/>
    </sheetView>
  </sheetViews>
  <sheetFormatPr defaultRowHeight="12.75" x14ac:dyDescent="0.2"/>
  <cols>
    <col min="1" max="1" width="22.28515625" customWidth="1"/>
    <col min="2" max="2" width="10.140625" style="4" bestFit="1" customWidth="1"/>
    <col min="3" max="3" width="13.85546875" style="5" bestFit="1" customWidth="1"/>
    <col min="4" max="4" width="11.28515625" style="6" bestFit="1" customWidth="1"/>
    <col min="5" max="5" width="11.7109375" style="5" bestFit="1" customWidth="1"/>
    <col min="6" max="6" width="16.42578125" style="5" bestFit="1" customWidth="1"/>
    <col min="7" max="7" width="11.7109375" style="5" bestFit="1" customWidth="1"/>
    <col min="8" max="8" width="11.5703125" style="5" bestFit="1" customWidth="1"/>
    <col min="9" max="9" width="9.140625" style="4"/>
    <col min="10" max="10" width="16.42578125" style="5" bestFit="1" customWidth="1"/>
    <col min="11" max="11" width="10.140625" style="5" bestFit="1" customWidth="1"/>
    <col min="12" max="12" width="9.140625" style="5"/>
    <col min="13" max="13" width="9.140625" style="4"/>
    <col min="14" max="14" width="13.85546875" style="5" bestFit="1" customWidth="1"/>
    <col min="15" max="15" width="10.7109375" style="6" bestFit="1" customWidth="1"/>
    <col min="16" max="16" width="9.140625" style="5"/>
    <col min="17" max="17" width="16.42578125" style="5" bestFit="1" customWidth="1"/>
    <col min="18" max="19" width="9.140625" style="5"/>
    <col min="20" max="20" width="9.140625" style="4"/>
    <col min="21" max="21" width="13.85546875" style="5" bestFit="1" customWidth="1"/>
    <col min="22" max="22" width="10.7109375" style="6" bestFit="1" customWidth="1"/>
    <col min="23" max="23" width="9.140625" style="5"/>
    <col min="24" max="24" width="16.42578125" style="5" bestFit="1" customWidth="1"/>
    <col min="25" max="26" width="9.140625" style="5"/>
    <col min="27" max="27" width="9.140625" style="4"/>
    <col min="28" max="28" width="11.7109375" style="5" bestFit="1" customWidth="1"/>
    <col min="29" max="29" width="9.140625" style="6"/>
    <col min="30" max="30" width="9.140625" style="5"/>
    <col min="31" max="31" width="13.85546875" style="5" bestFit="1" customWidth="1"/>
    <col min="32" max="33" width="9.140625" style="5"/>
    <col min="34" max="34" width="9.140625" style="4"/>
    <col min="35" max="35" width="11.7109375" style="5" bestFit="1" customWidth="1"/>
    <col min="36" max="36" width="9.140625" style="6"/>
    <col min="37" max="37" width="9.140625" style="5"/>
    <col min="38" max="38" width="13.85546875" style="5" bestFit="1" customWidth="1"/>
    <col min="39" max="40" width="9.140625" style="5"/>
    <col min="41" max="41" width="9.140625" style="4"/>
    <col min="42" max="42" width="13.85546875" style="5" bestFit="1" customWidth="1"/>
    <col min="43" max="43" width="10.7109375" style="6" bestFit="1" customWidth="1"/>
    <col min="44" max="44" width="9.140625" style="5"/>
    <col min="45" max="45" width="16.42578125" style="5" bestFit="1" customWidth="1"/>
    <col min="46" max="46" width="10.140625" style="5" bestFit="1" customWidth="1"/>
    <col min="47" max="47" width="9.140625" style="5"/>
    <col min="48" max="48" width="9.140625" style="4"/>
    <col min="49" max="49" width="11.7109375" style="5" bestFit="1" customWidth="1"/>
    <col min="50" max="50" width="9.140625" style="6"/>
    <col min="51" max="51" width="9.140625" style="5"/>
    <col min="52" max="52" width="13.85546875" style="5" bestFit="1" customWidth="1"/>
    <col min="53" max="53" width="10.140625" style="5" bestFit="1" customWidth="1"/>
    <col min="54" max="54" width="9.140625" style="5"/>
    <col min="55" max="55" width="9.140625" style="4"/>
    <col min="56" max="56" width="11.7109375" style="5" bestFit="1" customWidth="1"/>
    <col min="57" max="57" width="9.140625" style="6"/>
    <col min="58" max="58" width="9.140625" style="5"/>
    <col min="59" max="59" width="13.85546875" style="5" bestFit="1" customWidth="1"/>
    <col min="60" max="60" width="11.7109375" style="5" bestFit="1" customWidth="1"/>
    <col min="61" max="61" width="9.140625" style="5"/>
    <col min="62" max="62" width="9.140625" style="4"/>
    <col min="63" max="63" width="10.140625" style="5" bestFit="1" customWidth="1"/>
    <col min="64" max="64" width="9.140625" style="6"/>
    <col min="65" max="65" width="9.140625" style="5"/>
    <col min="66" max="66" width="12.7109375" style="5" bestFit="1" customWidth="1"/>
    <col min="67" max="67" width="10.140625" style="5" bestFit="1" customWidth="1"/>
    <col min="68" max="68" width="9.140625" style="5"/>
    <col min="69" max="69" width="12.140625" style="5" customWidth="1"/>
    <col min="70" max="70" width="11.140625" style="5" customWidth="1"/>
  </cols>
  <sheetData>
    <row r="1" spans="1:70" ht="16.5" customHeight="1" x14ac:dyDescent="0.2">
      <c r="A1" s="57" t="s">
        <v>98</v>
      </c>
      <c r="B1" s="58"/>
      <c r="C1" s="58"/>
      <c r="D1" s="58"/>
      <c r="E1" s="58"/>
      <c r="F1" s="58"/>
      <c r="G1" s="58"/>
      <c r="H1" s="59"/>
    </row>
    <row r="2" spans="1:70" ht="19.5" customHeight="1" x14ac:dyDescent="0.2">
      <c r="A2" s="60" t="s">
        <v>118</v>
      </c>
      <c r="B2" s="61"/>
      <c r="C2" s="61"/>
      <c r="D2" s="61"/>
      <c r="E2" s="61"/>
      <c r="F2" s="61"/>
      <c r="G2" s="61"/>
      <c r="H2" s="62"/>
    </row>
    <row r="3" spans="1:70" ht="38.25" x14ac:dyDescent="0.2">
      <c r="A3" s="19" t="s">
        <v>110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7" t="s">
        <v>105</v>
      </c>
      <c r="I3" s="1"/>
      <c r="J3" s="2"/>
      <c r="K3" s="2"/>
      <c r="L3" s="2"/>
      <c r="M3" s="1"/>
      <c r="N3" s="2"/>
      <c r="O3" s="3"/>
      <c r="P3" s="2"/>
      <c r="Q3" s="2"/>
      <c r="R3" s="2"/>
      <c r="S3" s="2"/>
      <c r="T3" s="1"/>
      <c r="U3" s="2"/>
      <c r="V3" s="3"/>
      <c r="W3" s="2"/>
      <c r="X3" s="2"/>
      <c r="Y3" s="2"/>
      <c r="Z3" s="2"/>
      <c r="AA3" s="1"/>
      <c r="AB3" s="2"/>
      <c r="AC3" s="3"/>
      <c r="AD3" s="2"/>
      <c r="AE3" s="2"/>
      <c r="AF3" s="2"/>
      <c r="AG3" s="2"/>
      <c r="AH3" s="1"/>
      <c r="AI3" s="2"/>
      <c r="AJ3" s="3"/>
      <c r="AK3" s="2"/>
      <c r="AL3" s="2"/>
      <c r="AM3" s="2"/>
      <c r="AN3" s="2"/>
      <c r="AO3" s="1"/>
      <c r="AP3" s="2"/>
      <c r="AQ3" s="3"/>
      <c r="AR3" s="2"/>
      <c r="AS3" s="2"/>
      <c r="AT3" s="2"/>
      <c r="AU3" s="2"/>
      <c r="AV3" s="1"/>
      <c r="AW3" s="2"/>
      <c r="AX3" s="3"/>
      <c r="AY3" s="2"/>
      <c r="AZ3" s="2"/>
      <c r="BA3" s="2"/>
      <c r="BB3" s="2"/>
      <c r="BC3" s="1"/>
      <c r="BD3" s="2"/>
      <c r="BE3" s="3"/>
      <c r="BF3" s="2"/>
      <c r="BG3" s="2"/>
      <c r="BH3" s="2"/>
      <c r="BI3" s="2"/>
      <c r="BJ3" s="1"/>
      <c r="BK3" s="2"/>
      <c r="BL3" s="3"/>
      <c r="BM3" s="2"/>
      <c r="BN3" s="2"/>
      <c r="BO3" s="2"/>
      <c r="BP3" s="2"/>
      <c r="BQ3" s="2"/>
      <c r="BR3" s="2"/>
    </row>
    <row r="4" spans="1:70" x14ac:dyDescent="0.2">
      <c r="A4" s="11" t="s">
        <v>0</v>
      </c>
      <c r="B4" s="12" t="e">
        <f>#REF!+#REF!+'2020-prov A3'!B5+'2020-prov_A4'!B5+'2020-prov A5'!B5+'2020-prov A6'!B5+'2020-prov A7'!B5+'2020 prov A8'!B5+'2020 prov A9 '!B5+'2020 prov A11'!B5</f>
        <v>#REF!</v>
      </c>
      <c r="C4" s="12" t="e">
        <f>#REF!+#REF!+'2020-prov A3'!C5+'2020-prov_A4'!C5+'2020-prov A5'!C5+'2020-prov A6'!C5+'2020-prov A7'!C5+'2020 prov A8'!C5+'2020 prov A9 '!C5+'2020 prov A11'!C5</f>
        <v>#REF!</v>
      </c>
      <c r="D4" s="12" t="e">
        <f>#REF!+#REF!+'2020-prov A3'!#REF!+'2020-prov_A4'!#REF!+'2020-prov A5'!D5+'2020-prov A6'!#REF!+'2020-prov A7'!#REF!+'2020 prov A8'!#REF!+'2020 prov A9 '!#REF!+'2020 prov A11'!#REF!</f>
        <v>#REF!</v>
      </c>
      <c r="E4" s="12" t="e">
        <f>#REF!+#REF!+'2020-prov A3'!D5+'2020-prov_A4'!D5+'2020-prov A5'!E5+'2020-prov A6'!D5+'2020-prov A7'!D5+'2020 prov A8'!D5+'2020 prov A9 '!D5+'2020 prov A11'!D5</f>
        <v>#REF!</v>
      </c>
      <c r="F4" s="12" t="e">
        <f>#REF!+#REF!+'2020-prov A3'!E6+'2020-prov_A4'!E5+'2020-prov A5'!F5+'2020-prov A6'!E5+'2020-prov A7'!E5+'2020 prov A8'!E5+'2020 prov A9 '!E5+'2020 prov A11'!E5</f>
        <v>#REF!</v>
      </c>
      <c r="G4" s="12" t="e">
        <f>#REF!+#REF!+'2020-prov A3'!E5+'2020-prov_A4'!F5+'2020-prov A5'!G5+'2020-prov A6'!F5+'2020-prov A7'!F5+'2020 prov A8'!F5+'2020 prov A9 '!F5+'2020 prov A11'!F5</f>
        <v>#REF!</v>
      </c>
      <c r="H4" s="12" t="e">
        <f>#REF!+#REF!+'2020-prov A3'!F5+'2020-prov_A4'!G5+'2020-prov A5'!H5+'2020-prov A6'!G5+'2020-prov A7'!G5+'2020 prov A8'!G5+'2020 prov A9 '!G5+'2020 prov A11'!G5</f>
        <v>#REF!</v>
      </c>
      <c r="J4"/>
    </row>
    <row r="5" spans="1:70" x14ac:dyDescent="0.2">
      <c r="A5" s="11" t="s">
        <v>1</v>
      </c>
      <c r="B5" s="12" t="e">
        <f>#REF!+#REF!+'2020-prov A3'!B6+'2020-prov_A4'!B6+'2020-prov A5'!B6+'2020-prov A6'!B6+'2020-prov A7'!B6+'2020 prov A8'!B6+'2020 prov A9 '!B6+'2020 prov A11'!B6</f>
        <v>#REF!</v>
      </c>
      <c r="C5" s="12" t="e">
        <f>#REF!+#REF!+'2020-prov A3'!C6+'2020-prov_A4'!C6+'2020-prov A5'!C6+'2020-prov A6'!C6+'2020-prov A7'!C6+'2020 prov A8'!C6+'2020 prov A9 '!C6+'2020 prov A11'!C6</f>
        <v>#REF!</v>
      </c>
      <c r="D5" s="12" t="e">
        <f>#REF!+#REF!+'2020-prov A3'!#REF!+'2020-prov_A4'!#REF!+'2020-prov A5'!D6+'2020-prov A6'!#REF!+'2020-prov A7'!#REF!+'2020 prov A8'!#REF!+'2020 prov A9 '!#REF!+'2020 prov A11'!#REF!</f>
        <v>#REF!</v>
      </c>
      <c r="E5" s="12" t="e">
        <f>#REF!+#REF!+'2020-prov A3'!D6+'2020-prov_A4'!D6+'2020-prov A5'!E6+'2020-prov A6'!D6+'2020-prov A7'!D6+'2020 prov A8'!D6+'2020 prov A9 '!D6+'2020 prov A11'!D6</f>
        <v>#REF!</v>
      </c>
      <c r="F5" s="12" t="e">
        <f>#REF!+#REF!+'2020-prov A3'!E7+'2020-prov_A4'!E6+'2020-prov A5'!F6+'2020-prov A6'!E6+'2020-prov A7'!E6+'2020 prov A8'!E6+'2020 prov A9 '!E6+'2020 prov A11'!E6</f>
        <v>#REF!</v>
      </c>
      <c r="G5" s="12" t="e">
        <f>#REF!+#REF!+'2020-prov A3'!#REF!+'2020-prov_A4'!F6+'2020-prov A5'!G6+'2020-prov A6'!F6+'2020-prov A7'!F6+'2020 prov A8'!F6+'2020 prov A9 '!F6+'2020 prov A11'!F6</f>
        <v>#REF!</v>
      </c>
      <c r="H5" s="12" t="e">
        <f>#REF!+#REF!+'2020-prov A3'!F6+'2020-prov_A4'!G6+'2020-prov A5'!H6+'2020-prov A6'!G6+'2020-prov A7'!G6+'2020 prov A8'!G6+'2020 prov A9 '!G6+'2020 prov A11'!G6</f>
        <v>#REF!</v>
      </c>
      <c r="J5"/>
    </row>
    <row r="6" spans="1:70" x14ac:dyDescent="0.2">
      <c r="A6" s="11" t="s">
        <v>2</v>
      </c>
      <c r="B6" s="12" t="e">
        <f>#REF!+#REF!+'2020-prov A3'!B7+'2020-prov_A4'!B7+'2020-prov A5'!B7+'2020-prov A6'!B7+'2020-prov A7'!B7+'2020 prov A8'!B7+'2020 prov A9 '!B7+'2020 prov A11'!B7</f>
        <v>#REF!</v>
      </c>
      <c r="C6" s="12" t="e">
        <f>#REF!+#REF!+'2020-prov A3'!C7+'2020-prov_A4'!C7+'2020-prov A5'!C7+'2020-prov A6'!C7+'2020-prov A7'!C7+'2020 prov A8'!C7+'2020 prov A9 '!C7+'2020 prov A11'!C7</f>
        <v>#REF!</v>
      </c>
      <c r="D6" s="12" t="e">
        <f>#REF!+#REF!+'2020-prov A3'!#REF!+'2020-prov_A4'!#REF!+'2020-prov A5'!D7+'2020-prov A6'!#REF!+'2020-prov A7'!#REF!+'2020 prov A8'!#REF!+'2020 prov A9 '!#REF!+'2020 prov A11'!#REF!</f>
        <v>#REF!</v>
      </c>
      <c r="E6" s="12" t="e">
        <f>#REF!+#REF!+'2020-prov A3'!D7+'2020-prov_A4'!D7+'2020-prov A5'!E7+'2020-prov A6'!D7+'2020-prov A7'!D7+'2020 prov A8'!D7+'2020 prov A9 '!D7+'2020 prov A11'!D7</f>
        <v>#REF!</v>
      </c>
      <c r="F6" s="12" t="e">
        <f>#REF!+#REF!+'2020-prov A3'!#REF!+'2020-prov_A4'!E7+'2020-prov A5'!F7+'2020-prov A6'!E7+'2020-prov A7'!E7+'2020 prov A8'!E7+'2020 prov A9 '!E7+'2020 prov A11'!E7</f>
        <v>#REF!</v>
      </c>
      <c r="G6" s="12" t="e">
        <f>#REF!+#REF!+'2020-prov A3'!#REF!+'2020-prov_A4'!F7+'2020-prov A5'!G7+'2020-prov A6'!F7+'2020-prov A7'!F7+'2020 prov A8'!F7+'2020 prov A9 '!F7+'2020 prov A11'!F7</f>
        <v>#REF!</v>
      </c>
      <c r="H6" s="12" t="e">
        <f>#REF!+#REF!+'2020-prov A3'!F7+'2020-prov_A4'!G7+'2020-prov A5'!H7+'2020-prov A6'!G7+'2020-prov A7'!G7+'2020 prov A8'!G7+'2020 prov A9 '!G7+'2020 prov A11'!G7</f>
        <v>#REF!</v>
      </c>
      <c r="J6"/>
    </row>
    <row r="7" spans="1:70" x14ac:dyDescent="0.2">
      <c r="A7" s="11" t="s">
        <v>3</v>
      </c>
      <c r="B7" s="12" t="e">
        <f>#REF!+#REF!+'2020-prov A3'!B8+'2020-prov_A4'!B8+'2020-prov A5'!B8+'2020-prov A6'!B8+'2020-prov A7'!B8+'2020 prov A8'!B8+'2020 prov A9 '!B8+'2020 prov A11'!B8</f>
        <v>#REF!</v>
      </c>
      <c r="C7" s="12" t="e">
        <f>#REF!+#REF!+'2020-prov A3'!C8+'2020-prov_A4'!C8+'2020-prov A5'!C8+'2020-prov A6'!C8+'2020-prov A7'!C8+'2020 prov A8'!C8+'2020 prov A9 '!C8+'2020 prov A11'!C8</f>
        <v>#REF!</v>
      </c>
      <c r="D7" s="12" t="e">
        <f>#REF!+#REF!+'2020-prov A3'!#REF!+'2020-prov_A4'!#REF!+'2020-prov A5'!D8+'2020-prov A6'!#REF!+'2020-prov A7'!#REF!+'2020 prov A8'!#REF!+'2020 prov A9 '!#REF!+'2020 prov A11'!#REF!</f>
        <v>#REF!</v>
      </c>
      <c r="E7" s="12" t="e">
        <f>#REF!+#REF!+'2020-prov A3'!D8+'2020-prov_A4'!D8+'2020-prov A5'!E8+'2020-prov A6'!D8+'2020-prov A7'!D8+'2020 prov A8'!D8+'2020 prov A9 '!D8+'2020 prov A11'!D8</f>
        <v>#REF!</v>
      </c>
      <c r="F7" s="12" t="e">
        <f>#REF!+#REF!+'2020-prov A3'!#REF!+'2020-prov_A4'!E8+'2020-prov A5'!F8+'2020-prov A6'!E8+'2020-prov A7'!E8+'2020 prov A8'!E8+'2020 prov A9 '!E8+'2020 prov A11'!E8</f>
        <v>#REF!</v>
      </c>
      <c r="G7" s="12" t="e">
        <f>#REF!+#REF!+'2020-prov A3'!E8+'2020-prov_A4'!F8+'2020-prov A5'!G8+'2020-prov A6'!F8+'2020-prov A7'!F8+'2020 prov A8'!F8+'2020 prov A9 '!F8+'2020 prov A11'!F8</f>
        <v>#REF!</v>
      </c>
      <c r="H7" s="12" t="e">
        <f>#REF!+#REF!+'2020-prov A3'!F8+'2020-prov_A4'!G8+'2020-prov A5'!H8+'2020-prov A6'!G8+'2020-prov A7'!G8+'2020 prov A8'!G8+'2020 prov A9 '!G8+'2020 prov A11'!G8</f>
        <v>#REF!</v>
      </c>
      <c r="J7"/>
    </row>
    <row r="8" spans="1:70" x14ac:dyDescent="0.2">
      <c r="A8" s="11" t="s">
        <v>6</v>
      </c>
      <c r="B8" s="12" t="e">
        <f>#REF!+#REF!+'2020-prov A3'!B9+'2020-prov_A4'!B9+'2020-prov A5'!B9+'2020-prov A6'!B9+'2020-prov A7'!B9+'2020 prov A8'!B9+'2020 prov A9 '!B9+'2020 prov A11'!B9</f>
        <v>#REF!</v>
      </c>
      <c r="C8" s="12" t="e">
        <f>#REF!+#REF!+'2020-prov A3'!C9+'2020-prov_A4'!C9+'2020-prov A5'!C9+'2020-prov A6'!C9+'2020-prov A7'!C9+'2020 prov A8'!C9+'2020 prov A9 '!C9+'2020 prov A11'!C9</f>
        <v>#REF!</v>
      </c>
      <c r="D8" s="12" t="e">
        <f>#REF!+#REF!+'2020-prov A3'!#REF!+'2020-prov_A4'!#REF!+'2020-prov A5'!D9+'2020-prov A6'!#REF!+'2020-prov A7'!#REF!+'2020 prov A8'!#REF!+'2020 prov A9 '!#REF!+'2020 prov A11'!#REF!</f>
        <v>#REF!</v>
      </c>
      <c r="E8" s="12" t="e">
        <f>#REF!+#REF!+'2020-prov A3'!D9+'2020-prov_A4'!D9+'2020-prov A5'!E9+'2020-prov A6'!D9+'2020-prov A7'!D9+'2020 prov A8'!D9+'2020 prov A9 '!D9+'2020 prov A11'!D9</f>
        <v>#REF!</v>
      </c>
      <c r="F8" s="12" t="e">
        <f>#REF!+#REF!+'2020-prov A3'!#REF!+'2020-prov_A4'!E9+'2020-prov A5'!F9+'2020-prov A6'!E9+'2020-prov A7'!E9+'2020 prov A8'!E9+'2020 prov A9 '!E9+'2020 prov A11'!E9</f>
        <v>#REF!</v>
      </c>
      <c r="G8" s="12" t="e">
        <f>#REF!+#REF!+'2020-prov A3'!E9+'2020-prov_A4'!F9+'2020-prov A5'!G9+'2020-prov A6'!F9+'2020-prov A7'!F9+'2020 prov A8'!F9+'2020 prov A9 '!F9+'2020 prov A11'!F9</f>
        <v>#REF!</v>
      </c>
      <c r="H8" s="12" t="e">
        <f>#REF!+#REF!+'2020-prov A3'!F9+'2020-prov_A4'!G9+'2020-prov A5'!H9+'2020-prov A6'!G9+'2020-prov A7'!G9+'2020 prov A8'!G9+'2020 prov A9 '!G9+'2020 prov A11'!G9</f>
        <v>#REF!</v>
      </c>
      <c r="J8"/>
    </row>
    <row r="9" spans="1:70" x14ac:dyDescent="0.2">
      <c r="A9" s="11" t="s">
        <v>4</v>
      </c>
      <c r="B9" s="12" t="e">
        <f>#REF!+#REF!+'2020-prov A3'!B10+'2020-prov_A4'!B10+'2020-prov A5'!B10+'2020-prov A6'!B10+'2020-prov A7'!B10+'2020 prov A8'!B10+'2020 prov A9 '!B10+'2020 prov A11'!B10</f>
        <v>#REF!</v>
      </c>
      <c r="C9" s="12" t="e">
        <f>#REF!+#REF!+'2020-prov A3'!C10+'2020-prov_A4'!C10+'2020-prov A5'!C10+'2020-prov A6'!C10+'2020-prov A7'!C10+'2020 prov A8'!C10+'2020 prov A9 '!C10+'2020 prov A11'!C10</f>
        <v>#REF!</v>
      </c>
      <c r="D9" s="12" t="e">
        <f>#REF!+#REF!+'2020-prov A3'!#REF!+'2020-prov_A4'!#REF!+'2020-prov A5'!D10+'2020-prov A6'!#REF!+'2020-prov A7'!#REF!+'2020 prov A8'!#REF!+'2020 prov A9 '!#REF!+'2020 prov A11'!#REF!</f>
        <v>#REF!</v>
      </c>
      <c r="E9" s="12" t="e">
        <f>#REF!+#REF!+'2020-prov A3'!D10+'2020-prov_A4'!D10+'2020-prov A5'!E10+'2020-prov A6'!D10+'2020-prov A7'!D10+'2020 prov A8'!D10+'2020 prov A9 '!D10+'2020 prov A11'!D10</f>
        <v>#REF!</v>
      </c>
      <c r="F9" s="12" t="e">
        <f>#REF!+#REF!+'2020-prov A3'!#REF!+'2020-prov_A4'!E10+'2020-prov A5'!F10+'2020-prov A6'!E10+'2020-prov A7'!E10+'2020 prov A8'!E10+'2020 prov A9 '!E10+'2020 prov A11'!E10</f>
        <v>#REF!</v>
      </c>
      <c r="G9" s="12" t="e">
        <f>#REF!+#REF!+'2020-prov A3'!E10+'2020-prov_A4'!F10+'2020-prov A5'!G10+'2020-prov A6'!F10+'2020-prov A7'!F10+'2020 prov A8'!F10+'2020 prov A9 '!F10+'2020 prov A11'!F10</f>
        <v>#REF!</v>
      </c>
      <c r="H9" s="12" t="e">
        <f>#REF!+#REF!+'2020-prov A3'!F10+'2020-prov_A4'!G10+'2020-prov A5'!H10+'2020-prov A6'!G10+'2020-prov A7'!G10+'2020 prov A8'!G10+'2020 prov A9 '!G10+'2020 prov A11'!G10</f>
        <v>#REF!</v>
      </c>
      <c r="J9"/>
    </row>
    <row r="10" spans="1:70" x14ac:dyDescent="0.2">
      <c r="A10" s="11" t="s">
        <v>7</v>
      </c>
      <c r="B10" s="12" t="e">
        <f>#REF!+#REF!+'2020-prov A3'!B11+'2020-prov_A4'!B11+'2020-prov A5'!B11+'2020-prov A6'!B11+'2020-prov A7'!B11+'2020 prov A8'!B11+'2020 prov A9 '!B11+'2020 prov A11'!B11</f>
        <v>#REF!</v>
      </c>
      <c r="C10" s="12" t="e">
        <f>#REF!+#REF!+'2020-prov A3'!C11+'2020-prov_A4'!C11+'2020-prov A5'!C11+'2020-prov A6'!C11+'2020-prov A7'!C11+'2020 prov A8'!C11+'2020 prov A9 '!C11+'2020 prov A11'!C11</f>
        <v>#REF!</v>
      </c>
      <c r="D10" s="12" t="e">
        <f>#REF!+#REF!+'2020-prov A3'!#REF!+'2020-prov_A4'!#REF!+'2020-prov A5'!D11+'2020-prov A6'!#REF!+'2020-prov A7'!#REF!+'2020 prov A8'!#REF!+'2020 prov A9 '!#REF!+'2020 prov A11'!#REF!</f>
        <v>#REF!</v>
      </c>
      <c r="E10" s="12" t="e">
        <f>#REF!+#REF!+'2020-prov A3'!D11+'2020-prov_A4'!D11+'2020-prov A5'!E11+'2020-prov A6'!D11+'2020-prov A7'!D11+'2020 prov A8'!D11+'2020 prov A9 '!D11+'2020 prov A11'!D11</f>
        <v>#REF!</v>
      </c>
      <c r="F10" s="12" t="e">
        <f>#REF!+#REF!+'2020-prov A3'!#REF!+'2020-prov_A4'!E11+'2020-prov A5'!F11+'2020-prov A6'!E11+'2020-prov A7'!E11+'2020 prov A8'!E11+'2020 prov A9 '!E11+'2020 prov A11'!E11</f>
        <v>#REF!</v>
      </c>
      <c r="G10" s="12" t="e">
        <f>#REF!+#REF!+'2020-prov A3'!E11+'2020-prov_A4'!F11+'2020-prov A5'!G11+'2020-prov A6'!F11+'2020-prov A7'!F11+'2020 prov A8'!F11+'2020 prov A9 '!F11+'2020 prov A11'!F11</f>
        <v>#REF!</v>
      </c>
      <c r="H10" s="12" t="e">
        <f>#REF!+#REF!+'2020-prov A3'!F11+'2020-prov_A4'!G11+'2020-prov A5'!H11+'2020-prov A6'!G11+'2020-prov A7'!G11+'2020 prov A8'!G11+'2020 prov A9 '!G11+'2020 prov A11'!G11</f>
        <v>#REF!</v>
      </c>
      <c r="J10"/>
    </row>
    <row r="11" spans="1:70" x14ac:dyDescent="0.2">
      <c r="A11" s="11" t="s">
        <v>8</v>
      </c>
      <c r="B11" s="12" t="e">
        <f>#REF!+#REF!+'2020-prov A3'!B12+'2020-prov_A4'!B12+'2020-prov A5'!B12+'2020-prov A6'!B12+'2020-prov A7'!B12+'2020 prov A8'!B12+'2020 prov A9 '!B12+'2020 prov A11'!B12</f>
        <v>#REF!</v>
      </c>
      <c r="C11" s="12" t="e">
        <f>#REF!+#REF!+'2020-prov A3'!C12+'2020-prov_A4'!C12+'2020-prov A5'!C12+'2020-prov A6'!C12+'2020-prov A7'!C12+'2020 prov A8'!C12+'2020 prov A9 '!C12+'2020 prov A11'!C12</f>
        <v>#REF!</v>
      </c>
      <c r="D11" s="12" t="e">
        <f>#REF!+#REF!+'2020-prov A3'!#REF!+'2020-prov_A4'!#REF!+'2020-prov A5'!D12+'2020-prov A6'!#REF!+'2020-prov A7'!#REF!+'2020 prov A8'!#REF!+'2020 prov A9 '!#REF!+'2020 prov A11'!#REF!</f>
        <v>#REF!</v>
      </c>
      <c r="E11" s="12" t="e">
        <f>#REF!+#REF!+'2020-prov A3'!D12+'2020-prov_A4'!D12+'2020-prov A5'!E12+'2020-prov A6'!D12+'2020-prov A7'!D12+'2020 prov A8'!D12+'2020 prov A9 '!D12+'2020 prov A11'!D12</f>
        <v>#REF!</v>
      </c>
      <c r="F11" s="12" t="e">
        <f>#REF!+#REF!+'2020-prov A3'!#REF!+'2020-prov_A4'!E12+'2020-prov A5'!F12+'2020-prov A6'!E12+'2020-prov A7'!E12+'2020 prov A8'!E12+'2020 prov A9 '!E12+'2020 prov A11'!E12</f>
        <v>#REF!</v>
      </c>
      <c r="G11" s="12" t="e">
        <f>#REF!+#REF!+'2020-prov A3'!E12+'2020-prov_A4'!F12+'2020-prov A5'!G12+'2020-prov A6'!F12+'2020-prov A7'!F12+'2020 prov A8'!F12+'2020 prov A9 '!F12+'2020 prov A11'!F12</f>
        <v>#REF!</v>
      </c>
      <c r="H11" s="12" t="e">
        <f>#REF!+#REF!+'2020-prov A3'!F12+'2020-prov_A4'!G12+'2020-prov A5'!H12+'2020-prov A6'!G12+'2020-prov A7'!G12+'2020 prov A8'!G12+'2020 prov A9 '!G12+'2020 prov A11'!G12</f>
        <v>#REF!</v>
      </c>
      <c r="J11"/>
    </row>
    <row r="12" spans="1:70" x14ac:dyDescent="0.2">
      <c r="A12" s="11" t="s">
        <v>9</v>
      </c>
      <c r="B12" s="12" t="e">
        <f>#REF!+#REF!+'2020-prov A3'!B13+'2020-prov_A4'!B13+'2020-prov A5'!B13+'2020-prov A6'!B13+'2020-prov A7'!B13+'2020 prov A8'!B13+'2020 prov A9 '!B13+'2020 prov A11'!B13</f>
        <v>#REF!</v>
      </c>
      <c r="C12" s="12" t="e">
        <f>#REF!+#REF!+'2020-prov A3'!C13+'2020-prov_A4'!C13+'2020-prov A5'!C13+'2020-prov A6'!C13+'2020-prov A7'!C13+'2020 prov A8'!C13+'2020 prov A9 '!C13+'2020 prov A11'!C13</f>
        <v>#REF!</v>
      </c>
      <c r="D12" s="12" t="e">
        <f>#REF!+#REF!+'2020-prov A3'!#REF!+'2020-prov_A4'!#REF!+'2020-prov A5'!D13+'2020-prov A6'!#REF!+'2020-prov A7'!#REF!+'2020 prov A8'!#REF!+'2020 prov A9 '!#REF!+'2020 prov A11'!#REF!</f>
        <v>#REF!</v>
      </c>
      <c r="E12" s="12" t="e">
        <f>#REF!+#REF!+'2020-prov A3'!D13+'2020-prov_A4'!D13+'2020-prov A5'!E13+'2020-prov A6'!D13+'2020-prov A7'!D13+'2020 prov A8'!D13+'2020 prov A9 '!D13+'2020 prov A11'!D13</f>
        <v>#REF!</v>
      </c>
      <c r="F12" s="12" t="e">
        <f>#REF!+#REF!+'2020-prov A3'!#REF!+'2020-prov_A4'!E13+'2020-prov A5'!F13+'2020-prov A6'!E13+'2020-prov A7'!E13+'2020 prov A8'!E13+'2020 prov A9 '!E13+'2020 prov A11'!E13</f>
        <v>#REF!</v>
      </c>
      <c r="G12" s="12" t="e">
        <f>#REF!+#REF!+'2020-prov A3'!E13+'2020-prov_A4'!F13+'2020-prov A5'!G13+'2020-prov A6'!F13+'2020-prov A7'!F13+'2020 prov A8'!F13+'2020 prov A9 '!F13+'2020 prov A11'!F13</f>
        <v>#REF!</v>
      </c>
      <c r="H12" s="12" t="e">
        <f>#REF!+#REF!+'2020-prov A3'!F13+'2020-prov_A4'!G13+'2020-prov A5'!H13+'2020-prov A6'!G13+'2020-prov A7'!G13+'2020 prov A8'!G13+'2020 prov A9 '!G13+'2020 prov A11'!G13</f>
        <v>#REF!</v>
      </c>
      <c r="J12"/>
    </row>
    <row r="13" spans="1:70" x14ac:dyDescent="0.2">
      <c r="A13" s="11" t="s">
        <v>12</v>
      </c>
      <c r="B13" s="12" t="e">
        <f>#REF!+#REF!+'2020-prov A3'!#REF!+'2020-prov_A4'!#REF!+'2020-prov A5'!#REF!+'2020-prov A6'!#REF!+'2020-prov A7'!#REF!+'2020 prov A8'!#REF!+'2020 prov A9 '!#REF!+'2020 prov A11'!#REF!</f>
        <v>#REF!</v>
      </c>
      <c r="C13" s="12" t="e">
        <f>#REF!+#REF!+'2020-prov A3'!#REF!+'2020-prov_A4'!#REF!+'2020-prov A5'!#REF!+'2020-prov A6'!#REF!+'2020-prov A7'!#REF!+'2020 prov A8'!#REF!+'2020 prov A9 '!#REF!+'2020 prov A11'!#REF!</f>
        <v>#REF!</v>
      </c>
      <c r="D13" s="12" t="e">
        <f>#REF!+#REF!+'2020-prov A3'!#REF!+'2020-prov_A4'!#REF!+'2020-prov A5'!#REF!+'2020-prov A6'!#REF!+'2020-prov A7'!#REF!+'2020 prov A8'!#REF!+'2020 prov A9 '!#REF!+'2020 prov A11'!#REF!</f>
        <v>#REF!</v>
      </c>
      <c r="E13" s="12" t="e">
        <f>#REF!+#REF!+'2020-prov A3'!#REF!+'2020-prov_A4'!#REF!+'2020-prov A5'!#REF!+'2020-prov A6'!#REF!+'2020-prov A7'!#REF!+'2020 prov A8'!#REF!+'2020 prov A9 '!#REF!+'2020 prov A11'!#REF!</f>
        <v>#REF!</v>
      </c>
      <c r="F13" s="12" t="e">
        <f>#REF!+#REF!+'2020-prov A3'!#REF!+'2020-prov_A4'!#REF!+'2020-prov A5'!#REF!+'2020-prov A6'!#REF!+'2020-prov A7'!#REF!+'2020 prov A8'!#REF!+'2020 prov A9 '!#REF!+'2020 prov A11'!#REF!</f>
        <v>#REF!</v>
      </c>
      <c r="G13" s="12" t="e">
        <f>#REF!+#REF!+'2020-prov A3'!#REF!+'2020-prov_A4'!#REF!+'2020-prov A5'!#REF!+'2020-prov A6'!#REF!+'2020-prov A7'!#REF!+'2020 prov A8'!#REF!+'2020 prov A9 '!#REF!+'2020 prov A11'!#REF!</f>
        <v>#REF!</v>
      </c>
      <c r="H13" s="12" t="e">
        <f>#REF!+#REF!+'2020-prov A3'!#REF!+'2020-prov_A4'!#REF!+'2020-prov A5'!#REF!+'2020-prov A6'!#REF!+'2020-prov A7'!#REF!+'2020 prov A8'!#REF!+'2020 prov A9 '!#REF!+'2020 prov A11'!#REF!</f>
        <v>#REF!</v>
      </c>
      <c r="J13"/>
    </row>
    <row r="14" spans="1:70" x14ac:dyDescent="0.2">
      <c r="A14" s="11" t="s">
        <v>13</v>
      </c>
      <c r="B14" s="12" t="e">
        <f>#REF!+#REF!+'2020-prov A3'!B14+'2020-prov_A4'!B14+'2020-prov A5'!B14+'2020-prov A6'!B14+'2020-prov A7'!B14+'2020 prov A8'!B14+'2020 prov A9 '!B14+'2020 prov A11'!B14</f>
        <v>#REF!</v>
      </c>
      <c r="C14" s="12" t="e">
        <f>#REF!+#REF!+'2020-prov A3'!C14+'2020-prov_A4'!C14+'2020-prov A5'!C14+'2020-prov A6'!C14+'2020-prov A7'!C14+'2020 prov A8'!C14+'2020 prov A9 '!C14+'2020 prov A11'!C14</f>
        <v>#REF!</v>
      </c>
      <c r="D14" s="12" t="e">
        <f>#REF!+#REF!+'2020-prov A3'!#REF!+'2020-prov_A4'!#REF!+'2020-prov A5'!D14+'2020-prov A6'!#REF!+'2020-prov A7'!#REF!+'2020 prov A8'!#REF!+'2020 prov A9 '!#REF!+'2020 prov A11'!#REF!</f>
        <v>#REF!</v>
      </c>
      <c r="E14" s="12" t="e">
        <f>#REF!+#REF!+'2020-prov A3'!D14+'2020-prov_A4'!D14+'2020-prov A5'!E14+'2020-prov A6'!D14+'2020-prov A7'!D14+'2020 prov A8'!D14+'2020 prov A9 '!D14+'2020 prov A11'!D14</f>
        <v>#REF!</v>
      </c>
      <c r="F14" s="12" t="e">
        <f>#REF!+#REF!+'2020-prov A3'!#REF!+'2020-prov_A4'!E14+'2020-prov A5'!F14+'2020-prov A6'!E14+'2020-prov A7'!E14+'2020 prov A8'!E14+'2020 prov A9 '!E14+'2020 prov A11'!E14</f>
        <v>#REF!</v>
      </c>
      <c r="G14" s="12" t="e">
        <f>#REF!+#REF!+'2020-prov A3'!E14+'2020-prov_A4'!F14+'2020-prov A5'!G14+'2020-prov A6'!F14+'2020-prov A7'!F14+'2020 prov A8'!F14+'2020 prov A9 '!F14+'2020 prov A11'!F14</f>
        <v>#REF!</v>
      </c>
      <c r="H14" s="12" t="e">
        <f>#REF!+#REF!+'2020-prov A3'!F14+'2020-prov_A4'!G14+'2020-prov A5'!H14+'2020-prov A6'!G14+'2020-prov A7'!G14+'2020 prov A8'!G14+'2020 prov A9 '!G14+'2020 prov A11'!G14</f>
        <v>#REF!</v>
      </c>
      <c r="J14"/>
    </row>
    <row r="15" spans="1:70" x14ac:dyDescent="0.2">
      <c r="A15" s="11" t="s">
        <v>10</v>
      </c>
      <c r="B15" s="12" t="e">
        <f>#REF!+#REF!+'2020-prov A3'!B15+'2020-prov_A4'!B15+'2020-prov A5'!B15+'2020-prov A6'!B15+'2020-prov A7'!B15+'2020 prov A8'!B15+'2020 prov A9 '!B15+'2020 prov A11'!B15</f>
        <v>#REF!</v>
      </c>
      <c r="C15" s="12" t="e">
        <f>#REF!+#REF!+'2020-prov A3'!C15+'2020-prov_A4'!C15+'2020-prov A5'!C15+'2020-prov A6'!C15+'2020-prov A7'!C15+'2020 prov A8'!C15+'2020 prov A9 '!C15+'2020 prov A11'!C15</f>
        <v>#REF!</v>
      </c>
      <c r="D15" s="12" t="e">
        <f>#REF!+#REF!+'2020-prov A3'!#REF!+'2020-prov_A4'!#REF!+'2020-prov A5'!D15+'2020-prov A6'!#REF!+'2020-prov A7'!#REF!+'2020 prov A8'!#REF!+'2020 prov A9 '!#REF!+'2020 prov A11'!#REF!</f>
        <v>#REF!</v>
      </c>
      <c r="E15" s="12" t="e">
        <f>#REF!+#REF!+'2020-prov A3'!D15+'2020-prov_A4'!D15+'2020-prov A5'!E15+'2020-prov A6'!D15+'2020-prov A7'!D15+'2020 prov A8'!D15+'2020 prov A9 '!D15+'2020 prov A11'!D15</f>
        <v>#REF!</v>
      </c>
      <c r="F15" s="12" t="e">
        <f>#REF!+#REF!+'2020-prov A3'!#REF!+'2020-prov_A4'!E15+'2020-prov A5'!F15+'2020-prov A6'!E15+'2020-prov A7'!E15+'2020 prov A8'!E15+'2020 prov A9 '!E15+'2020 prov A11'!E15</f>
        <v>#REF!</v>
      </c>
      <c r="G15" s="12" t="e">
        <f>#REF!+#REF!+'2020-prov A3'!E15+'2020-prov_A4'!F15+'2020-prov A5'!G15+'2020-prov A6'!F15+'2020-prov A7'!F15+'2020 prov A8'!F15+'2020 prov A9 '!F15+'2020 prov A11'!F15</f>
        <v>#REF!</v>
      </c>
      <c r="H15" s="12" t="e">
        <f>#REF!+#REF!+'2020-prov A3'!F15+'2020-prov_A4'!G15+'2020-prov A5'!H15+'2020-prov A6'!G15+'2020-prov A7'!G15+'2020 prov A8'!G15+'2020 prov A9 '!G15+'2020 prov A11'!G15</f>
        <v>#REF!</v>
      </c>
      <c r="J15"/>
    </row>
    <row r="16" spans="1:70" x14ac:dyDescent="0.2">
      <c r="A16" s="11" t="s">
        <v>11</v>
      </c>
      <c r="B16" s="12" t="e">
        <f>#REF!+#REF!+'2020-prov A3'!B16+'2020-prov_A4'!B16+'2020-prov A5'!B16+'2020-prov A6'!B16+'2020-prov A7'!B16+'2020 prov A8'!B16+'2020 prov A9 '!B16+'2020 prov A11'!B16</f>
        <v>#REF!</v>
      </c>
      <c r="C16" s="12" t="e">
        <f>#REF!+#REF!+'2020-prov A3'!C16+'2020-prov_A4'!C16+'2020-prov A5'!C16+'2020-prov A6'!C16+'2020-prov A7'!C16+'2020 prov A8'!C16+'2020 prov A9 '!C16+'2020 prov A11'!C16</f>
        <v>#REF!</v>
      </c>
      <c r="D16" s="12" t="e">
        <f>#REF!+#REF!+'2020-prov A3'!#REF!+'2020-prov_A4'!#REF!+'2020-prov A5'!D16+'2020-prov A6'!#REF!+'2020-prov A7'!#REF!+'2020 prov A8'!#REF!+'2020 prov A9 '!#REF!+'2020 prov A11'!#REF!</f>
        <v>#REF!</v>
      </c>
      <c r="E16" s="12" t="e">
        <f>#REF!+#REF!+'2020-prov A3'!D16+'2020-prov_A4'!D16+'2020-prov A5'!E16+'2020-prov A6'!D16+'2020-prov A7'!D16+'2020 prov A8'!D16+'2020 prov A9 '!D16+'2020 prov A11'!D16</f>
        <v>#REF!</v>
      </c>
      <c r="F16" s="12" t="e">
        <f>#REF!+#REF!+'2020-prov A3'!#REF!+'2020-prov_A4'!E16+'2020-prov A5'!F16+'2020-prov A6'!E16+'2020-prov A7'!E16+'2020 prov A8'!E16+'2020 prov A9 '!E16+'2020 prov A11'!E16</f>
        <v>#REF!</v>
      </c>
      <c r="G16" s="12" t="e">
        <f>#REF!+#REF!+'2020-prov A3'!E16+'2020-prov_A4'!F16+'2020-prov A5'!G16+'2020-prov A6'!F16+'2020-prov A7'!F16+'2020 prov A8'!F16+'2020 prov A9 '!F16+'2020 prov A11'!F16</f>
        <v>#REF!</v>
      </c>
      <c r="H16" s="12" t="e">
        <f>#REF!+#REF!+'2020-prov A3'!F16+'2020-prov_A4'!G16+'2020-prov A5'!H16+'2020-prov A6'!G16+'2020-prov A7'!G16+'2020 prov A8'!G16+'2020 prov A9 '!G16+'2020 prov A11'!G16</f>
        <v>#REF!</v>
      </c>
      <c r="J16"/>
    </row>
    <row r="17" spans="1:10" x14ac:dyDescent="0.2">
      <c r="A17" s="11" t="s">
        <v>14</v>
      </c>
      <c r="B17" s="12" t="e">
        <f>#REF!+#REF!+'2020-prov A3'!B17+'2020-prov_A4'!B17+'2020-prov A5'!B17+'2020-prov A6'!B17+'2020-prov A7'!B17+'2020 prov A8'!B17+'2020 prov A9 '!B17+'2020 prov A11'!B17</f>
        <v>#REF!</v>
      </c>
      <c r="C17" s="12" t="e">
        <f>#REF!+#REF!+'2020-prov A3'!C17+'2020-prov_A4'!C17+'2020-prov A5'!C17+'2020-prov A6'!C17+'2020-prov A7'!C17+'2020 prov A8'!C17+'2020 prov A9 '!C17+'2020 prov A11'!C17</f>
        <v>#REF!</v>
      </c>
      <c r="D17" s="12" t="e">
        <f>#REF!+#REF!+'2020-prov A3'!#REF!+'2020-prov_A4'!#REF!+'2020-prov A5'!D17+'2020-prov A6'!#REF!+'2020-prov A7'!#REF!+'2020 prov A8'!#REF!+'2020 prov A9 '!#REF!+'2020 prov A11'!#REF!</f>
        <v>#REF!</v>
      </c>
      <c r="E17" s="12" t="e">
        <f>#REF!+#REF!+'2020-prov A3'!D17+'2020-prov_A4'!D17+'2020-prov A5'!E17+'2020-prov A6'!D17+'2020-prov A7'!D17+'2020 prov A8'!D17+'2020 prov A9 '!D17+'2020 prov A11'!D17</f>
        <v>#REF!</v>
      </c>
      <c r="F17" s="12" t="e">
        <f>#REF!+#REF!+'2020-prov A3'!#REF!+'2020-prov_A4'!E17+'2020-prov A5'!F17+'2020-prov A6'!E17+'2020-prov A7'!E17+'2020 prov A8'!E17+'2020 prov A9 '!E17+'2020 prov A11'!E17</f>
        <v>#REF!</v>
      </c>
      <c r="G17" s="12" t="e">
        <f>#REF!+#REF!+'2020-prov A3'!E17+'2020-prov_A4'!F17+'2020-prov A5'!G17+'2020-prov A6'!F17+'2020-prov A7'!F17+'2020 prov A8'!F17+'2020 prov A9 '!F17+'2020 prov A11'!F17</f>
        <v>#REF!</v>
      </c>
      <c r="H17" s="12" t="e">
        <f>#REF!+#REF!+'2020-prov A3'!F17+'2020-prov_A4'!G17+'2020-prov A5'!H17+'2020-prov A6'!G17+'2020-prov A7'!G17+'2020 prov A8'!G17+'2020 prov A9 '!G17+'2020 prov A11'!G17</f>
        <v>#REF!</v>
      </c>
      <c r="J17"/>
    </row>
    <row r="18" spans="1:10" x14ac:dyDescent="0.2">
      <c r="A18" s="11" t="s">
        <v>16</v>
      </c>
      <c r="B18" s="12" t="e">
        <f>#REF!+#REF!+'2020-prov A3'!B18+'2020-prov_A4'!B18+'2020-prov A5'!B18+'2020-prov A6'!B18+'2020-prov A7'!B18+'2020 prov A8'!B18+'2020 prov A9 '!B18+'2020 prov A11'!B18</f>
        <v>#REF!</v>
      </c>
      <c r="C18" s="12" t="e">
        <f>#REF!+#REF!+'2020-prov A3'!C18+'2020-prov_A4'!C18+'2020-prov A5'!C18+'2020-prov A6'!C18+'2020-prov A7'!C18+'2020 prov A8'!C18+'2020 prov A9 '!C18+'2020 prov A11'!C18</f>
        <v>#REF!</v>
      </c>
      <c r="D18" s="12" t="e">
        <f>#REF!+#REF!+'2020-prov A3'!#REF!+'2020-prov_A4'!#REF!+'2020-prov A5'!D18+'2020-prov A6'!#REF!+'2020-prov A7'!#REF!+'2020 prov A8'!#REF!+'2020 prov A9 '!#REF!+'2020 prov A11'!#REF!</f>
        <v>#REF!</v>
      </c>
      <c r="E18" s="12" t="e">
        <f>#REF!+#REF!+'2020-prov A3'!D18+'2020-prov_A4'!D18+'2020-prov A5'!E18+'2020-prov A6'!D18+'2020-prov A7'!D18+'2020 prov A8'!D18+'2020 prov A9 '!D18+'2020 prov A11'!D18</f>
        <v>#REF!</v>
      </c>
      <c r="F18" s="12" t="e">
        <f>#REF!+#REF!+'2020-prov A3'!#REF!+'2020-prov_A4'!E18+'2020-prov A5'!F18+'2020-prov A6'!E18+'2020-prov A7'!E18+'2020 prov A8'!E18+'2020 prov A9 '!E18+'2020 prov A11'!E18</f>
        <v>#REF!</v>
      </c>
      <c r="G18" s="12" t="e">
        <f>#REF!+#REF!+'2020-prov A3'!E18+'2020-prov_A4'!F18+'2020-prov A5'!G18+'2020-prov A6'!F18+'2020-prov A7'!F18+'2020 prov A8'!F18+'2020 prov A9 '!F18+'2020 prov A11'!F18</f>
        <v>#REF!</v>
      </c>
      <c r="H18" s="12" t="e">
        <f>#REF!+#REF!+'2020-prov A3'!F18+'2020-prov_A4'!G18+'2020-prov A5'!H18+'2020-prov A6'!G18+'2020-prov A7'!G18+'2020 prov A8'!G18+'2020 prov A9 '!G18+'2020 prov A11'!G18</f>
        <v>#REF!</v>
      </c>
      <c r="J18"/>
    </row>
    <row r="19" spans="1:10" x14ac:dyDescent="0.2">
      <c r="A19" s="11" t="s">
        <v>15</v>
      </c>
      <c r="B19" s="12" t="e">
        <f>#REF!+#REF!+'2020-prov A3'!B19+'2020-prov_A4'!B19+'2020-prov A5'!B19+'2020-prov A6'!B19+'2020-prov A7'!B19+'2020 prov A8'!B19+'2020 prov A9 '!B19+'2020 prov A11'!B19</f>
        <v>#REF!</v>
      </c>
      <c r="C19" s="12" t="e">
        <f>#REF!+#REF!+'2020-prov A3'!C19+'2020-prov_A4'!C19+'2020-prov A5'!C19+'2020-prov A6'!C19+'2020-prov A7'!C19+'2020 prov A8'!C19+'2020 prov A9 '!C19+'2020 prov A11'!C19</f>
        <v>#REF!</v>
      </c>
      <c r="D19" s="12" t="e">
        <f>#REF!+#REF!+'2020-prov A3'!#REF!+'2020-prov_A4'!#REF!+'2020-prov A5'!D19+'2020-prov A6'!#REF!+'2020-prov A7'!#REF!+'2020 prov A8'!#REF!+'2020 prov A9 '!#REF!+'2020 prov A11'!#REF!</f>
        <v>#REF!</v>
      </c>
      <c r="E19" s="12" t="e">
        <f>#REF!+#REF!+'2020-prov A3'!D19+'2020-prov_A4'!D19+'2020-prov A5'!E19+'2020-prov A6'!D19+'2020-prov A7'!D19+'2020 prov A8'!D19+'2020 prov A9 '!D19+'2020 prov A11'!D19</f>
        <v>#REF!</v>
      </c>
      <c r="F19" s="12" t="e">
        <f>#REF!+#REF!+'2020-prov A3'!#REF!+'2020-prov_A4'!E19+'2020-prov A5'!F19+'2020-prov A6'!E19+'2020-prov A7'!E19+'2020 prov A8'!E19+'2020 prov A9 '!E19+'2020 prov A11'!E19</f>
        <v>#REF!</v>
      </c>
      <c r="G19" s="12" t="e">
        <f>#REF!+#REF!+'2020-prov A3'!E19+'2020-prov_A4'!F19+'2020-prov A5'!G19+'2020-prov A6'!F19+'2020-prov A7'!F19+'2020 prov A8'!F19+'2020 prov A9 '!F19+'2020 prov A11'!F19</f>
        <v>#REF!</v>
      </c>
      <c r="H19" s="12" t="e">
        <f>#REF!+#REF!+'2020-prov A3'!F19+'2020-prov_A4'!G19+'2020-prov A5'!H19+'2020-prov A6'!G19+'2020-prov A7'!G19+'2020 prov A8'!G19+'2020 prov A9 '!G19+'2020 prov A11'!G19</f>
        <v>#REF!</v>
      </c>
      <c r="J19"/>
    </row>
    <row r="20" spans="1:10" x14ac:dyDescent="0.2">
      <c r="A20" s="11" t="s">
        <v>17</v>
      </c>
      <c r="B20" s="12" t="e">
        <f>#REF!+#REF!+'2020-prov A3'!B20+'2020-prov_A4'!B20+'2020-prov A5'!B20+'2020-prov A6'!B20+'2020-prov A7'!B20+'2020 prov A8'!B20+'2020 prov A9 '!B20+'2020 prov A11'!B20</f>
        <v>#REF!</v>
      </c>
      <c r="C20" s="12" t="e">
        <f>#REF!+#REF!+'2020-prov A3'!C20+'2020-prov_A4'!C20+'2020-prov A5'!C20+'2020-prov A6'!C20+'2020-prov A7'!C20+'2020 prov A8'!C20+'2020 prov A9 '!C20+'2020 prov A11'!C20</f>
        <v>#REF!</v>
      </c>
      <c r="D20" s="12" t="e">
        <f>#REF!+#REF!+'2020-prov A3'!#REF!+'2020-prov_A4'!#REF!+'2020-prov A5'!D20+'2020-prov A6'!#REF!+'2020-prov A7'!#REF!+'2020 prov A8'!#REF!+'2020 prov A9 '!#REF!+'2020 prov A11'!#REF!</f>
        <v>#REF!</v>
      </c>
      <c r="E20" s="12" t="e">
        <f>#REF!+#REF!+'2020-prov A3'!D20+'2020-prov_A4'!D20+'2020-prov A5'!E20+'2020-prov A6'!D20+'2020-prov A7'!D20+'2020 prov A8'!D20+'2020 prov A9 '!D20+'2020 prov A11'!D20</f>
        <v>#REF!</v>
      </c>
      <c r="F20" s="12" t="e">
        <f>#REF!+#REF!+'2020-prov A3'!#REF!+'2020-prov_A4'!E20+'2020-prov A5'!F20+'2020-prov A6'!E20+'2020-prov A7'!E20+'2020 prov A8'!E20+'2020 prov A9 '!E20+'2020 prov A11'!E20</f>
        <v>#REF!</v>
      </c>
      <c r="G20" s="12" t="e">
        <f>#REF!+#REF!+'2020-prov A3'!E20+'2020-prov_A4'!F20+'2020-prov A5'!G20+'2020-prov A6'!F20+'2020-prov A7'!F20+'2020 prov A8'!F20+'2020 prov A9 '!F20+'2020 prov A11'!F20</f>
        <v>#REF!</v>
      </c>
      <c r="H20" s="12" t="e">
        <f>#REF!+#REF!+'2020-prov A3'!F20+'2020-prov_A4'!G20+'2020-prov A5'!H20+'2020-prov A6'!G20+'2020-prov A7'!G20+'2020 prov A8'!G20+'2020 prov A9 '!G20+'2020 prov A11'!G20</f>
        <v>#REF!</v>
      </c>
      <c r="J20"/>
    </row>
    <row r="21" spans="1:10" x14ac:dyDescent="0.2">
      <c r="A21" s="11" t="s">
        <v>21</v>
      </c>
      <c r="B21" s="12" t="e">
        <f>#REF!+#REF!+'2020-prov A3'!B21+'2020-prov_A4'!B21+'2020-prov A5'!B21+'2020-prov A6'!B21+'2020-prov A7'!B21+'2020 prov A8'!B21+'2020 prov A9 '!B21+'2020 prov A11'!B21</f>
        <v>#REF!</v>
      </c>
      <c r="C21" s="12" t="e">
        <f>#REF!+#REF!+'2020-prov A3'!C21+'2020-prov_A4'!C21+'2020-prov A5'!C21+'2020-prov A6'!C21+'2020-prov A7'!C21+'2020 prov A8'!C21+'2020 prov A9 '!C21+'2020 prov A11'!C21</f>
        <v>#REF!</v>
      </c>
      <c r="D21" s="12" t="e">
        <f>#REF!+#REF!+'2020-prov A3'!#REF!+'2020-prov_A4'!#REF!+'2020-prov A5'!D21+'2020-prov A6'!#REF!+'2020-prov A7'!#REF!+'2020 prov A8'!#REF!+'2020 prov A9 '!#REF!+'2020 prov A11'!#REF!</f>
        <v>#REF!</v>
      </c>
      <c r="E21" s="12" t="e">
        <f>#REF!+#REF!+'2020-prov A3'!D21+'2020-prov_A4'!D21+'2020-prov A5'!E21+'2020-prov A6'!D21+'2020-prov A7'!D21+'2020 prov A8'!D21+'2020 prov A9 '!D21+'2020 prov A11'!D21</f>
        <v>#REF!</v>
      </c>
      <c r="F21" s="12" t="e">
        <f>#REF!+#REF!+'2020-prov A3'!#REF!+'2020-prov_A4'!E21+'2020-prov A5'!F21+'2020-prov A6'!E21+'2020-prov A7'!E21+'2020 prov A8'!E21+'2020 prov A9 '!E21+'2020 prov A11'!E21</f>
        <v>#REF!</v>
      </c>
      <c r="G21" s="12" t="e">
        <f>#REF!+#REF!+'2020-prov A3'!E21+'2020-prov_A4'!F21+'2020-prov A5'!G21+'2020-prov A6'!F21+'2020-prov A7'!F21+'2020 prov A8'!F21+'2020 prov A9 '!F21+'2020 prov A11'!F21</f>
        <v>#REF!</v>
      </c>
      <c r="H21" s="12" t="e">
        <f>#REF!+#REF!+'2020-prov A3'!F21+'2020-prov_A4'!G21+'2020-prov A5'!H21+'2020-prov A6'!G21+'2020-prov A7'!G21+'2020 prov A8'!G21+'2020 prov A9 '!G21+'2020 prov A11'!G21</f>
        <v>#REF!</v>
      </c>
      <c r="J21"/>
    </row>
    <row r="22" spans="1:10" x14ac:dyDescent="0.2">
      <c r="A22" s="11" t="s">
        <v>18</v>
      </c>
      <c r="B22" s="12" t="e">
        <f>#REF!+#REF!+'2020-prov A3'!B22+'2020-prov_A4'!B22+'2020-prov A5'!B22+'2020-prov A6'!B22+'2020-prov A7'!B22+'2020 prov A8'!B22+'2020 prov A9 '!B22+'2020 prov A11'!B22</f>
        <v>#REF!</v>
      </c>
      <c r="C22" s="12" t="e">
        <f>#REF!+#REF!+'2020-prov A3'!C22+'2020-prov_A4'!C22+'2020-prov A5'!C22+'2020-prov A6'!C22+'2020-prov A7'!C22+'2020 prov A8'!C22+'2020 prov A9 '!C22+'2020 prov A11'!C22</f>
        <v>#REF!</v>
      </c>
      <c r="D22" s="12" t="e">
        <f>#REF!+#REF!+'2020-prov A3'!#REF!+'2020-prov_A4'!#REF!+'2020-prov A5'!D22+'2020-prov A6'!#REF!+'2020-prov A7'!#REF!+'2020 prov A8'!#REF!+'2020 prov A9 '!#REF!+'2020 prov A11'!#REF!</f>
        <v>#REF!</v>
      </c>
      <c r="E22" s="12" t="e">
        <f>#REF!+#REF!+'2020-prov A3'!D22+'2020-prov_A4'!D22+'2020-prov A5'!E22+'2020-prov A6'!D22+'2020-prov A7'!D22+'2020 prov A8'!D22+'2020 prov A9 '!D22+'2020 prov A11'!D22</f>
        <v>#REF!</v>
      </c>
      <c r="F22" s="12" t="e">
        <f>#REF!+#REF!+'2020-prov A3'!#REF!+'2020-prov_A4'!E22+'2020-prov A5'!F22+'2020-prov A6'!E22+'2020-prov A7'!E22+'2020 prov A8'!E22+'2020 prov A9 '!E22+'2020 prov A11'!E22</f>
        <v>#REF!</v>
      </c>
      <c r="G22" s="12" t="e">
        <f>#REF!+#REF!+'2020-prov A3'!E22+'2020-prov_A4'!F22+'2020-prov A5'!G22+'2020-prov A6'!F22+'2020-prov A7'!F22+'2020 prov A8'!F22+'2020 prov A9 '!F22+'2020 prov A11'!F22</f>
        <v>#REF!</v>
      </c>
      <c r="H22" s="12" t="e">
        <f>#REF!+#REF!+'2020-prov A3'!F22+'2020-prov_A4'!G22+'2020-prov A5'!H22+'2020-prov A6'!G22+'2020-prov A7'!G22+'2020 prov A8'!G22+'2020 prov A9 '!G22+'2020 prov A11'!G22</f>
        <v>#REF!</v>
      </c>
      <c r="J22"/>
    </row>
    <row r="23" spans="1:10" x14ac:dyDescent="0.2">
      <c r="A23" s="11" t="s">
        <v>19</v>
      </c>
      <c r="B23" s="12" t="e">
        <f>#REF!+#REF!+'2020-prov A3'!B23+'2020-prov_A4'!B23+'2020-prov A5'!B23+'2020-prov A6'!B23+'2020-prov A7'!B23+'2020 prov A8'!B23+'2020 prov A9 '!B23+'2020 prov A11'!B23</f>
        <v>#REF!</v>
      </c>
      <c r="C23" s="12" t="e">
        <f>#REF!+#REF!+'2020-prov A3'!C23+'2020-prov_A4'!C23+'2020-prov A5'!C23+'2020-prov A6'!C23+'2020-prov A7'!C23+'2020 prov A8'!C23+'2020 prov A9 '!C23+'2020 prov A11'!C23</f>
        <v>#REF!</v>
      </c>
      <c r="D23" s="12" t="e">
        <f>#REF!+#REF!+'2020-prov A3'!#REF!+'2020-prov_A4'!#REF!+'2020-prov A5'!D23+'2020-prov A6'!#REF!+'2020-prov A7'!#REF!+'2020 prov A8'!#REF!+'2020 prov A9 '!#REF!+'2020 prov A11'!#REF!</f>
        <v>#REF!</v>
      </c>
      <c r="E23" s="12" t="e">
        <f>#REF!+#REF!+'2020-prov A3'!D23+'2020-prov_A4'!D23+'2020-prov A5'!E23+'2020-prov A6'!D23+'2020-prov A7'!D23+'2020 prov A8'!D23+'2020 prov A9 '!D23+'2020 prov A11'!D23</f>
        <v>#REF!</v>
      </c>
      <c r="F23" s="12" t="e">
        <f>#REF!+#REF!+'2020-prov A3'!#REF!+'2020-prov_A4'!E23+'2020-prov A5'!F23+'2020-prov A6'!E23+'2020-prov A7'!E23+'2020 prov A8'!E23+'2020 prov A9 '!E23+'2020 prov A11'!E23</f>
        <v>#REF!</v>
      </c>
      <c r="G23" s="12" t="e">
        <f>#REF!+#REF!+'2020-prov A3'!E23+'2020-prov_A4'!F23+'2020-prov A5'!G23+'2020-prov A6'!F23+'2020-prov A7'!F23+'2020 prov A8'!F23+'2020 prov A9 '!F23+'2020 prov A11'!F23</f>
        <v>#REF!</v>
      </c>
      <c r="H23" s="12" t="e">
        <f>#REF!+#REF!+'2020-prov A3'!F23+'2020-prov_A4'!G23+'2020-prov A5'!H23+'2020-prov A6'!G23+'2020-prov A7'!G23+'2020 prov A8'!G23+'2020 prov A9 '!G23+'2020 prov A11'!G23</f>
        <v>#REF!</v>
      </c>
      <c r="J23"/>
    </row>
    <row r="24" spans="1:10" x14ac:dyDescent="0.2">
      <c r="A24" s="11" t="s">
        <v>26</v>
      </c>
      <c r="B24" s="12" t="e">
        <f>#REF!+#REF!+'2020-prov A3'!B24+'2020-prov_A4'!B24+'2020-prov A5'!B24+'2020-prov A6'!B24+'2020-prov A7'!B24+'2020 prov A8'!B24+'2020 prov A9 '!B24+'2020 prov A11'!B24</f>
        <v>#REF!</v>
      </c>
      <c r="C24" s="12" t="e">
        <f>#REF!+#REF!+'2020-prov A3'!C24+'2020-prov_A4'!C24+'2020-prov A5'!C24+'2020-prov A6'!C24+'2020-prov A7'!C24+'2020 prov A8'!C24+'2020 prov A9 '!C24+'2020 prov A11'!C24</f>
        <v>#REF!</v>
      </c>
      <c r="D24" s="12" t="e">
        <f>#REF!+#REF!+'2020-prov A3'!#REF!+'2020-prov_A4'!#REF!+'2020-prov A5'!D24+'2020-prov A6'!#REF!+'2020-prov A7'!#REF!+'2020 prov A8'!#REF!+'2020 prov A9 '!#REF!+'2020 prov A11'!#REF!</f>
        <v>#REF!</v>
      </c>
      <c r="E24" s="12" t="e">
        <f>#REF!+#REF!+'2020-prov A3'!D24+'2020-prov_A4'!D24+'2020-prov A5'!E24+'2020-prov A6'!D24+'2020-prov A7'!D24+'2020 prov A8'!D24+'2020 prov A9 '!D24+'2020 prov A11'!D24</f>
        <v>#REF!</v>
      </c>
      <c r="F24" s="12" t="e">
        <f>#REF!+#REF!+'2020-prov A3'!#REF!+'2020-prov_A4'!E24+'2020-prov A5'!F24+'2020-prov A6'!E24+'2020-prov A7'!E24+'2020 prov A8'!E24+'2020 prov A9 '!E24+'2020 prov A11'!E24</f>
        <v>#REF!</v>
      </c>
      <c r="G24" s="12" t="e">
        <f>#REF!+#REF!+'2020-prov A3'!E24+'2020-prov_A4'!F24+'2020-prov A5'!G24+'2020-prov A6'!F24+'2020-prov A7'!F24+'2020 prov A8'!F24+'2020 prov A9 '!F24+'2020 prov A11'!F24</f>
        <v>#REF!</v>
      </c>
      <c r="H24" s="12" t="e">
        <f>#REF!+#REF!+'2020-prov A3'!F24+'2020-prov_A4'!G24+'2020-prov A5'!H24+'2020-prov A6'!G24+'2020-prov A7'!G24+'2020 prov A8'!G24+'2020 prov A9 '!G24+'2020 prov A11'!G24</f>
        <v>#REF!</v>
      </c>
      <c r="J24"/>
    </row>
    <row r="25" spans="1:10" x14ac:dyDescent="0.2">
      <c r="A25" s="11" t="s">
        <v>27</v>
      </c>
      <c r="B25" s="12" t="e">
        <f>#REF!+#REF!+'2020-prov A3'!B25+'2020-prov_A4'!B25+'2020-prov A5'!B25+'2020-prov A6'!B25+'2020-prov A7'!B25+'2020 prov A8'!B25+'2020 prov A9 '!B25+'2020 prov A11'!B25</f>
        <v>#REF!</v>
      </c>
      <c r="C25" s="12" t="e">
        <f>#REF!+#REF!+'2020-prov A3'!C25+'2020-prov_A4'!C25+'2020-prov A5'!C25+'2020-prov A6'!C25+'2020-prov A7'!C25+'2020 prov A8'!C25+'2020 prov A9 '!C25+'2020 prov A11'!C25</f>
        <v>#REF!</v>
      </c>
      <c r="D25" s="12" t="e">
        <f>#REF!+#REF!+'2020-prov A3'!#REF!+'2020-prov_A4'!#REF!+'2020-prov A5'!D25+'2020-prov A6'!#REF!+'2020-prov A7'!#REF!+'2020 prov A8'!#REF!+'2020 prov A9 '!#REF!+'2020 prov A11'!#REF!</f>
        <v>#REF!</v>
      </c>
      <c r="E25" s="12" t="e">
        <f>#REF!+#REF!+'2020-prov A3'!D25+'2020-prov_A4'!D25+'2020-prov A5'!E25+'2020-prov A6'!D25+'2020-prov A7'!D25+'2020 prov A8'!D25+'2020 prov A9 '!D25+'2020 prov A11'!D25</f>
        <v>#REF!</v>
      </c>
      <c r="F25" s="12" t="e">
        <f>#REF!+#REF!+'2020-prov A3'!#REF!+'2020-prov_A4'!E25+'2020-prov A5'!F25+'2020-prov A6'!E25+'2020-prov A7'!E25+'2020 prov A8'!E25+'2020 prov A9 '!E25+'2020 prov A11'!E25</f>
        <v>#REF!</v>
      </c>
      <c r="G25" s="12" t="e">
        <f>#REF!+#REF!+'2020-prov A3'!E25+'2020-prov_A4'!F25+'2020-prov A5'!G25+'2020-prov A6'!F25+'2020-prov A7'!F25+'2020 prov A8'!F25+'2020 prov A9 '!F25+'2020 prov A11'!F25</f>
        <v>#REF!</v>
      </c>
      <c r="H25" s="12" t="e">
        <f>#REF!+#REF!+'2020-prov A3'!F25+'2020-prov_A4'!G25+'2020-prov A5'!H25+'2020-prov A6'!G25+'2020-prov A7'!G25+'2020 prov A8'!G25+'2020 prov A9 '!G25+'2020 prov A11'!G25</f>
        <v>#REF!</v>
      </c>
      <c r="J25"/>
    </row>
    <row r="26" spans="1:10" x14ac:dyDescent="0.2">
      <c r="A26" s="11" t="s">
        <v>20</v>
      </c>
      <c r="B26" s="12" t="e">
        <f>#REF!+#REF!+'2020-prov A3'!B26+'2020-prov_A4'!B26+'2020-prov A5'!B26+'2020-prov A6'!B26+'2020-prov A7'!B26+'2020 prov A8'!B26+'2020 prov A9 '!B26+'2020 prov A11'!B26</f>
        <v>#REF!</v>
      </c>
      <c r="C26" s="12" t="e">
        <f>#REF!+#REF!+'2020-prov A3'!C26+'2020-prov_A4'!C26+'2020-prov A5'!C26+'2020-prov A6'!C26+'2020-prov A7'!C26+'2020 prov A8'!C26+'2020 prov A9 '!C26+'2020 prov A11'!C26</f>
        <v>#REF!</v>
      </c>
      <c r="D26" s="12" t="e">
        <f>#REF!+#REF!+'2020-prov A3'!#REF!+'2020-prov_A4'!#REF!+'2020-prov A5'!D26+'2020-prov A6'!#REF!+'2020-prov A7'!#REF!+'2020 prov A8'!#REF!+'2020 prov A9 '!#REF!+'2020 prov A11'!#REF!</f>
        <v>#REF!</v>
      </c>
      <c r="E26" s="12" t="e">
        <f>#REF!+#REF!+'2020-prov A3'!D26+'2020-prov_A4'!D26+'2020-prov A5'!E26+'2020-prov A6'!D26+'2020-prov A7'!D26+'2020 prov A8'!D26+'2020 prov A9 '!D26+'2020 prov A11'!D26</f>
        <v>#REF!</v>
      </c>
      <c r="F26" s="12" t="e">
        <f>#REF!+#REF!+'2020-prov A3'!#REF!+'2020-prov_A4'!E26+'2020-prov A5'!F26+'2020-prov A6'!E26+'2020-prov A7'!E26+'2020 prov A8'!E26+'2020 prov A9 '!E26+'2020 prov A11'!E26</f>
        <v>#REF!</v>
      </c>
      <c r="G26" s="12" t="e">
        <f>#REF!+#REF!+'2020-prov A3'!E26+'2020-prov_A4'!F26+'2020-prov A5'!G26+'2020-prov A6'!F26+'2020-prov A7'!F26+'2020 prov A8'!F26+'2020 prov A9 '!F26+'2020 prov A11'!F26</f>
        <v>#REF!</v>
      </c>
      <c r="H26" s="12" t="e">
        <f>#REF!+#REF!+'2020-prov A3'!F26+'2020-prov_A4'!G26+'2020-prov A5'!H26+'2020-prov A6'!G26+'2020-prov A7'!G26+'2020 prov A8'!G26+'2020 prov A9 '!G26+'2020 prov A11'!G26</f>
        <v>#REF!</v>
      </c>
      <c r="J26"/>
    </row>
    <row r="27" spans="1:10" x14ac:dyDescent="0.2">
      <c r="A27" s="11" t="s">
        <v>23</v>
      </c>
      <c r="B27" s="12" t="e">
        <f>#REF!+#REF!+'2020-prov A3'!B27+'2020-prov_A4'!B27+'2020-prov A5'!B27+'2020-prov A6'!B27+'2020-prov A7'!B27+'2020 prov A8'!B27+'2020 prov A9 '!B27+'2020 prov A11'!B27</f>
        <v>#REF!</v>
      </c>
      <c r="C27" s="12" t="e">
        <f>#REF!+#REF!+'2020-prov A3'!C27+'2020-prov_A4'!C27+'2020-prov A5'!C27+'2020-prov A6'!C27+'2020-prov A7'!C27+'2020 prov A8'!C27+'2020 prov A9 '!C27+'2020 prov A11'!C27</f>
        <v>#REF!</v>
      </c>
      <c r="D27" s="12" t="e">
        <f>#REF!+#REF!+'2020-prov A3'!#REF!+'2020-prov_A4'!#REF!+'2020-prov A5'!D27+'2020-prov A6'!#REF!+'2020-prov A7'!#REF!+'2020 prov A8'!#REF!+'2020 prov A9 '!#REF!+'2020 prov A11'!#REF!</f>
        <v>#REF!</v>
      </c>
      <c r="E27" s="12" t="e">
        <f>#REF!+#REF!+'2020-prov A3'!D27+'2020-prov_A4'!D27+'2020-prov A5'!E27+'2020-prov A6'!D27+'2020-prov A7'!D27+'2020 prov A8'!D27+'2020 prov A9 '!D27+'2020 prov A11'!D27</f>
        <v>#REF!</v>
      </c>
      <c r="F27" s="12" t="e">
        <f>#REF!+#REF!+'2020-prov A3'!#REF!+'2020-prov_A4'!E27+'2020-prov A5'!F27+'2020-prov A6'!E27+'2020-prov A7'!E27+'2020 prov A8'!E27+'2020 prov A9 '!E27+'2020 prov A11'!E27</f>
        <v>#REF!</v>
      </c>
      <c r="G27" s="12" t="e">
        <f>#REF!+#REF!+'2020-prov A3'!E27+'2020-prov_A4'!F27+'2020-prov A5'!G27+'2020-prov A6'!F27+'2020-prov A7'!F27+'2020 prov A8'!F27+'2020 prov A9 '!F27+'2020 prov A11'!F27</f>
        <v>#REF!</v>
      </c>
      <c r="H27" s="12" t="e">
        <f>#REF!+#REF!+'2020-prov A3'!F27+'2020-prov_A4'!G27+'2020-prov A5'!H27+'2020-prov A6'!G27+'2020-prov A7'!G27+'2020 prov A8'!G27+'2020 prov A9 '!G27+'2020 prov A11'!G27</f>
        <v>#REF!</v>
      </c>
      <c r="J27"/>
    </row>
    <row r="28" spans="1:10" x14ac:dyDescent="0.2">
      <c r="A28" s="11" t="s">
        <v>25</v>
      </c>
      <c r="B28" s="12" t="e">
        <f>#REF!+#REF!+'2020-prov A3'!B28+'2020-prov_A4'!B28+'2020-prov A5'!B28+'2020-prov A6'!B28+'2020-prov A7'!B28+'2020 prov A8'!B28+'2020 prov A9 '!B28+'2020 prov A11'!B28</f>
        <v>#REF!</v>
      </c>
      <c r="C28" s="12" t="e">
        <f>#REF!+#REF!+'2020-prov A3'!C28+'2020-prov_A4'!C28+'2020-prov A5'!C28+'2020-prov A6'!C28+'2020-prov A7'!C28+'2020 prov A8'!C28+'2020 prov A9 '!C28+'2020 prov A11'!C28</f>
        <v>#REF!</v>
      </c>
      <c r="D28" s="12" t="e">
        <f>#REF!+#REF!+'2020-prov A3'!#REF!+'2020-prov_A4'!#REF!+'2020-prov A5'!D28+'2020-prov A6'!#REF!+'2020-prov A7'!#REF!+'2020 prov A8'!#REF!+'2020 prov A9 '!#REF!+'2020 prov A11'!#REF!</f>
        <v>#REF!</v>
      </c>
      <c r="E28" s="12" t="e">
        <f>#REF!+#REF!+'2020-prov A3'!D28+'2020-prov_A4'!D28+'2020-prov A5'!E28+'2020-prov A6'!D28+'2020-prov A7'!D28+'2020 prov A8'!D28+'2020 prov A9 '!D28+'2020 prov A11'!D28</f>
        <v>#REF!</v>
      </c>
      <c r="F28" s="12" t="e">
        <f>#REF!+#REF!+'2020-prov A3'!#REF!+'2020-prov_A4'!E28+'2020-prov A5'!F28+'2020-prov A6'!E28+'2020-prov A7'!E28+'2020 prov A8'!E28+'2020 prov A9 '!E28+'2020 prov A11'!E28</f>
        <v>#REF!</v>
      </c>
      <c r="G28" s="12" t="e">
        <f>#REF!+#REF!+'2020-prov A3'!E28+'2020-prov_A4'!F28+'2020-prov A5'!G28+'2020-prov A6'!F28+'2020-prov A7'!F28+'2020 prov A8'!F28+'2020 prov A9 '!F28+'2020 prov A11'!F28</f>
        <v>#REF!</v>
      </c>
      <c r="H28" s="12" t="e">
        <f>#REF!+#REF!+'2020-prov A3'!F28+'2020-prov_A4'!G28+'2020-prov A5'!H28+'2020-prov A6'!G28+'2020-prov A7'!G28+'2020 prov A8'!G28+'2020 prov A9 '!G28+'2020 prov A11'!G28</f>
        <v>#REF!</v>
      </c>
      <c r="J28"/>
    </row>
    <row r="29" spans="1:10" x14ac:dyDescent="0.2">
      <c r="A29" s="11" t="s">
        <v>24</v>
      </c>
      <c r="B29" s="12" t="e">
        <f>#REF!+#REF!+'2020-prov A3'!B29+'2020-prov_A4'!B29+'2020-prov A5'!B29+'2020-prov A6'!B29+'2020-prov A7'!B29+'2020 prov A8'!B29+'2020 prov A9 '!B29+'2020 prov A11'!B29</f>
        <v>#REF!</v>
      </c>
      <c r="C29" s="12" t="e">
        <f>#REF!+#REF!+'2020-prov A3'!C29+'2020-prov_A4'!C29+'2020-prov A5'!C29+'2020-prov A6'!C29+'2020-prov A7'!C29+'2020 prov A8'!C29+'2020 prov A9 '!C29+'2020 prov A11'!C29</f>
        <v>#REF!</v>
      </c>
      <c r="D29" s="12" t="e">
        <f>#REF!+#REF!+'2020-prov A3'!#REF!+'2020-prov_A4'!#REF!+'2020-prov A5'!D29+'2020-prov A6'!#REF!+'2020-prov A7'!#REF!+'2020 prov A8'!#REF!+'2020 prov A9 '!#REF!+'2020 prov A11'!#REF!</f>
        <v>#REF!</v>
      </c>
      <c r="E29" s="12" t="e">
        <f>#REF!+#REF!+'2020-prov A3'!D29+'2020-prov_A4'!D29+'2020-prov A5'!E29+'2020-prov A6'!D29+'2020-prov A7'!D29+'2020 prov A8'!D29+'2020 prov A9 '!D29+'2020 prov A11'!D29</f>
        <v>#REF!</v>
      </c>
      <c r="F29" s="12" t="e">
        <f>#REF!+#REF!+'2020-prov A3'!#REF!+'2020-prov_A4'!E29+'2020-prov A5'!F29+'2020-prov A6'!E29+'2020-prov A7'!E29+'2020 prov A8'!E29+'2020 prov A9 '!E29+'2020 prov A11'!E29</f>
        <v>#REF!</v>
      </c>
      <c r="G29" s="12" t="e">
        <f>#REF!+#REF!+'2020-prov A3'!E29+'2020-prov_A4'!F29+'2020-prov A5'!G29+'2020-prov A6'!F29+'2020-prov A7'!F29+'2020 prov A8'!F29+'2020 prov A9 '!F29+'2020 prov A11'!F29</f>
        <v>#REF!</v>
      </c>
      <c r="H29" s="12" t="e">
        <f>#REF!+#REF!+'2020-prov A3'!F29+'2020-prov_A4'!G29+'2020-prov A5'!H29+'2020-prov A6'!G29+'2020-prov A7'!G29+'2020 prov A8'!G29+'2020 prov A9 '!G29+'2020 prov A11'!G29</f>
        <v>#REF!</v>
      </c>
      <c r="J29"/>
    </row>
    <row r="30" spans="1:10" x14ac:dyDescent="0.2">
      <c r="A30" s="11" t="s">
        <v>38</v>
      </c>
      <c r="B30" s="12" t="e">
        <f>#REF!+#REF!+'2020-prov A3'!B30+'2020-prov_A4'!B30+'2020-prov A5'!B30+'2020-prov A6'!B30+'2020-prov A7'!B30+'2020 prov A8'!B30+'2020 prov A9 '!B30+'2020 prov A11'!B30</f>
        <v>#REF!</v>
      </c>
      <c r="C30" s="12" t="e">
        <f>#REF!+#REF!+'2020-prov A3'!C30+'2020-prov_A4'!C30+'2020-prov A5'!C30+'2020-prov A6'!C30+'2020-prov A7'!C30+'2020 prov A8'!C30+'2020 prov A9 '!C30+'2020 prov A11'!C30</f>
        <v>#REF!</v>
      </c>
      <c r="D30" s="12" t="e">
        <f>#REF!+#REF!+'2020-prov A3'!#REF!+'2020-prov_A4'!#REF!+'2020-prov A5'!D30+'2020-prov A6'!#REF!+'2020-prov A7'!#REF!+'2020 prov A8'!#REF!+'2020 prov A9 '!#REF!+'2020 prov A11'!#REF!</f>
        <v>#REF!</v>
      </c>
      <c r="E30" s="12" t="e">
        <f>#REF!+#REF!+'2020-prov A3'!D30+'2020-prov_A4'!D30+'2020-prov A5'!E30+'2020-prov A6'!D30+'2020-prov A7'!D30+'2020 prov A8'!D30+'2020 prov A9 '!D30+'2020 prov A11'!D30</f>
        <v>#REF!</v>
      </c>
      <c r="F30" s="12" t="e">
        <f>#REF!+#REF!+'2020-prov A3'!#REF!+'2020-prov_A4'!E30+'2020-prov A5'!F30+'2020-prov A6'!E30+'2020-prov A7'!E30+'2020 prov A8'!E30+'2020 prov A9 '!E30+'2020 prov A11'!E30</f>
        <v>#REF!</v>
      </c>
      <c r="G30" s="12" t="e">
        <f>#REF!+#REF!+'2020-prov A3'!E30+'2020-prov_A4'!F30+'2020-prov A5'!G30+'2020-prov A6'!F30+'2020-prov A7'!F30+'2020 prov A8'!F30+'2020 prov A9 '!F30+'2020 prov A11'!F30</f>
        <v>#REF!</v>
      </c>
      <c r="H30" s="12" t="e">
        <f>#REF!+#REF!+'2020-prov A3'!F30+'2020-prov_A4'!G30+'2020-prov A5'!H30+'2020-prov A6'!G30+'2020-prov A7'!G30+'2020 prov A8'!G30+'2020 prov A9 '!G30+'2020 prov A11'!G30</f>
        <v>#REF!</v>
      </c>
      <c r="J30"/>
    </row>
    <row r="31" spans="1:10" x14ac:dyDescent="0.2">
      <c r="A31" s="11" t="s">
        <v>22</v>
      </c>
      <c r="B31" s="12" t="e">
        <f>#REF!+#REF!+'2020-prov A3'!B31+'2020-prov_A4'!B31+'2020-prov A5'!B31+'2020-prov A6'!B31+'2020-prov A7'!B31+'2020 prov A8'!B31+'2020 prov A9 '!B31+'2020 prov A11'!B31</f>
        <v>#REF!</v>
      </c>
      <c r="C31" s="12" t="e">
        <f>#REF!+#REF!+'2020-prov A3'!C31+'2020-prov_A4'!C31+'2020-prov A5'!C31+'2020-prov A6'!C31+'2020-prov A7'!C31+'2020 prov A8'!C31+'2020 prov A9 '!C31+'2020 prov A11'!C31</f>
        <v>#REF!</v>
      </c>
      <c r="D31" s="12" t="e">
        <f>#REF!+#REF!+'2020-prov A3'!#REF!+'2020-prov_A4'!#REF!+'2020-prov A5'!D31+'2020-prov A6'!#REF!+'2020-prov A7'!#REF!+'2020 prov A8'!#REF!+'2020 prov A9 '!#REF!+'2020 prov A11'!#REF!</f>
        <v>#REF!</v>
      </c>
      <c r="E31" s="12" t="e">
        <f>#REF!+#REF!+'2020-prov A3'!D31+'2020-prov_A4'!D31+'2020-prov A5'!E31+'2020-prov A6'!D31+'2020-prov A7'!D31+'2020 prov A8'!D31+'2020 prov A9 '!D31+'2020 prov A11'!D31</f>
        <v>#REF!</v>
      </c>
      <c r="F31" s="12" t="e">
        <f>#REF!+#REF!+'2020-prov A3'!#REF!+'2020-prov_A4'!E31+'2020-prov A5'!F31+'2020-prov A6'!E31+'2020-prov A7'!E31+'2020 prov A8'!E31+'2020 prov A9 '!E31+'2020 prov A11'!E31</f>
        <v>#REF!</v>
      </c>
      <c r="G31" s="12" t="e">
        <f>#REF!+#REF!+'2020-prov A3'!E31+'2020-prov_A4'!F31+'2020-prov A5'!G31+'2020-prov A6'!F31+'2020-prov A7'!F31+'2020 prov A8'!F31+'2020 prov A9 '!F31+'2020 prov A11'!F31</f>
        <v>#REF!</v>
      </c>
      <c r="H31" s="12" t="e">
        <f>#REF!+#REF!+'2020-prov A3'!F31+'2020-prov_A4'!G31+'2020-prov A5'!H31+'2020-prov A6'!G31+'2020-prov A7'!G31+'2020 prov A8'!G31+'2020 prov A9 '!G31+'2020 prov A11'!G31</f>
        <v>#REF!</v>
      </c>
      <c r="J31"/>
    </row>
    <row r="32" spans="1:10" x14ac:dyDescent="0.2">
      <c r="A32" s="11" t="s">
        <v>28</v>
      </c>
      <c r="B32" s="12" t="e">
        <f>#REF!+#REF!+'2020-prov A3'!B32+'2020-prov_A4'!B32+'2020-prov A5'!B32+'2020-prov A6'!B32+'2020-prov A7'!B32+'2020 prov A8'!B32+'2020 prov A9 '!B32+'2020 prov A11'!B32</f>
        <v>#REF!</v>
      </c>
      <c r="C32" s="12" t="e">
        <f>#REF!+#REF!+'2020-prov A3'!C32+'2020-prov_A4'!C32+'2020-prov A5'!C32+'2020-prov A6'!C32+'2020-prov A7'!C32+'2020 prov A8'!C32+'2020 prov A9 '!C32+'2020 prov A11'!C32</f>
        <v>#REF!</v>
      </c>
      <c r="D32" s="12" t="e">
        <f>#REF!+#REF!+'2020-prov A3'!#REF!+'2020-prov_A4'!#REF!+'2020-prov A5'!D32+'2020-prov A6'!#REF!+'2020-prov A7'!#REF!+'2020 prov A8'!#REF!+'2020 prov A9 '!#REF!+'2020 prov A11'!#REF!</f>
        <v>#REF!</v>
      </c>
      <c r="E32" s="12" t="e">
        <f>#REF!+#REF!+'2020-prov A3'!D32+'2020-prov_A4'!D32+'2020-prov A5'!E32+'2020-prov A6'!D32+'2020-prov A7'!D32+'2020 prov A8'!D32+'2020 prov A9 '!D32+'2020 prov A11'!D32</f>
        <v>#REF!</v>
      </c>
      <c r="F32" s="12" t="e">
        <f>#REF!+#REF!+'2020-prov A3'!#REF!+'2020-prov_A4'!E32+'2020-prov A5'!F32+'2020-prov A6'!E32+'2020-prov A7'!E32+'2020 prov A8'!E32+'2020 prov A9 '!E32+'2020 prov A11'!E32</f>
        <v>#REF!</v>
      </c>
      <c r="G32" s="12" t="e">
        <f>#REF!+#REF!+'2020-prov A3'!E32+'2020-prov_A4'!F32+'2020-prov A5'!G32+'2020-prov A6'!F32+'2020-prov A7'!F32+'2020 prov A8'!F32+'2020 prov A9 '!F32+'2020 prov A11'!F32</f>
        <v>#REF!</v>
      </c>
      <c r="H32" s="12" t="e">
        <f>#REF!+#REF!+'2020-prov A3'!F32+'2020-prov_A4'!G32+'2020-prov A5'!H32+'2020-prov A6'!G32+'2020-prov A7'!G32+'2020 prov A8'!G32+'2020 prov A9 '!G32+'2020 prov A11'!G32</f>
        <v>#REF!</v>
      </c>
      <c r="J32"/>
    </row>
    <row r="33" spans="1:10" x14ac:dyDescent="0.2">
      <c r="A33" s="11" t="s">
        <v>29</v>
      </c>
      <c r="B33" s="12" t="e">
        <f>#REF!+#REF!+'2020-prov A3'!B33+'2020-prov_A4'!B33+'2020-prov A5'!B33+'2020-prov A6'!B33+'2020-prov A7'!B33+'2020 prov A8'!B33+'2020 prov A9 '!B33+'2020 prov A11'!B33</f>
        <v>#REF!</v>
      </c>
      <c r="C33" s="12" t="e">
        <f>#REF!+#REF!+'2020-prov A3'!C33+'2020-prov_A4'!C33+'2020-prov A5'!C33+'2020-prov A6'!C33+'2020-prov A7'!C33+'2020 prov A8'!C33+'2020 prov A9 '!C33+'2020 prov A11'!C33</f>
        <v>#REF!</v>
      </c>
      <c r="D33" s="12" t="e">
        <f>#REF!+#REF!+'2020-prov A3'!#REF!+'2020-prov_A4'!#REF!+'2020-prov A5'!D33+'2020-prov A6'!#REF!+'2020-prov A7'!#REF!+'2020 prov A8'!#REF!+'2020 prov A9 '!#REF!+'2020 prov A11'!#REF!</f>
        <v>#REF!</v>
      </c>
      <c r="E33" s="12" t="e">
        <f>#REF!+#REF!+'2020-prov A3'!D33+'2020-prov_A4'!D33+'2020-prov A5'!E33+'2020-prov A6'!D33+'2020-prov A7'!D33+'2020 prov A8'!D33+'2020 prov A9 '!D33+'2020 prov A11'!D33</f>
        <v>#REF!</v>
      </c>
      <c r="F33" s="12" t="e">
        <f>#REF!+#REF!+'2020-prov A3'!#REF!+'2020-prov_A4'!E33+'2020-prov A5'!F33+'2020-prov A6'!E33+'2020-prov A7'!E33+'2020 prov A8'!E33+'2020 prov A9 '!E33+'2020 prov A11'!E33</f>
        <v>#REF!</v>
      </c>
      <c r="G33" s="12" t="e">
        <f>#REF!+#REF!+'2020-prov A3'!E33+'2020-prov_A4'!F33+'2020-prov A5'!G33+'2020-prov A6'!F33+'2020-prov A7'!F33+'2020 prov A8'!F33+'2020 prov A9 '!F33+'2020 prov A11'!F33</f>
        <v>#REF!</v>
      </c>
      <c r="H33" s="12" t="e">
        <f>#REF!+#REF!+'2020-prov A3'!F33+'2020-prov_A4'!G33+'2020-prov A5'!H33+'2020-prov A6'!G33+'2020-prov A7'!G33+'2020 prov A8'!G33+'2020 prov A9 '!G33+'2020 prov A11'!G33</f>
        <v>#REF!</v>
      </c>
      <c r="J33"/>
    </row>
    <row r="34" spans="1:10" x14ac:dyDescent="0.2">
      <c r="A34" s="11" t="s">
        <v>31</v>
      </c>
      <c r="B34" s="12" t="e">
        <f>#REF!+#REF!+'2020-prov A3'!B34+'2020-prov_A4'!B34+'2020-prov A5'!B34+'2020-prov A6'!B34+'2020-prov A7'!B34+'2020 prov A8'!B34+'2020 prov A9 '!B34+'2020 prov A11'!B34</f>
        <v>#REF!</v>
      </c>
      <c r="C34" s="12" t="e">
        <f>#REF!+#REF!+'2020-prov A3'!C34+'2020-prov_A4'!C34+'2020-prov A5'!C34+'2020-prov A6'!C34+'2020-prov A7'!C34+'2020 prov A8'!C34+'2020 prov A9 '!C34+'2020 prov A11'!C34</f>
        <v>#REF!</v>
      </c>
      <c r="D34" s="12" t="e">
        <f>#REF!+#REF!+'2020-prov A3'!#REF!+'2020-prov_A4'!#REF!+'2020-prov A5'!D34+'2020-prov A6'!#REF!+'2020-prov A7'!#REF!+'2020 prov A8'!#REF!+'2020 prov A9 '!#REF!+'2020 prov A11'!#REF!</f>
        <v>#REF!</v>
      </c>
      <c r="E34" s="12" t="e">
        <f>#REF!+#REF!+'2020-prov A3'!D34+'2020-prov_A4'!D34+'2020-prov A5'!E34+'2020-prov A6'!D34+'2020-prov A7'!D34+'2020 prov A8'!D34+'2020 prov A9 '!D34+'2020 prov A11'!D34</f>
        <v>#REF!</v>
      </c>
      <c r="F34" s="12" t="e">
        <f>#REF!+#REF!+'2020-prov A3'!#REF!+'2020-prov_A4'!E34+'2020-prov A5'!F34+'2020-prov A6'!E34+'2020-prov A7'!E34+'2020 prov A8'!E34+'2020 prov A9 '!E34+'2020 prov A11'!E34</f>
        <v>#REF!</v>
      </c>
      <c r="G34" s="12" t="e">
        <f>#REF!+#REF!+'2020-prov A3'!E34+'2020-prov_A4'!F34+'2020-prov A5'!G34+'2020-prov A6'!F34+'2020-prov A7'!F34+'2020 prov A8'!F34+'2020 prov A9 '!F34+'2020 prov A11'!F34</f>
        <v>#REF!</v>
      </c>
      <c r="H34" s="12" t="e">
        <f>#REF!+#REF!+'2020-prov A3'!F34+'2020-prov_A4'!G34+'2020-prov A5'!H34+'2020-prov A6'!G34+'2020-prov A7'!G34+'2020 prov A8'!G34+'2020 prov A9 '!G34+'2020 prov A11'!G34</f>
        <v>#REF!</v>
      </c>
      <c r="J34"/>
    </row>
    <row r="35" spans="1:10" x14ac:dyDescent="0.2">
      <c r="A35" s="11" t="s">
        <v>30</v>
      </c>
      <c r="B35" s="12" t="e">
        <f>#REF!+#REF!+'2020-prov A3'!#REF!+'2020-prov_A4'!#REF!+'2020-prov A5'!#REF!+'2020-prov A6'!#REF!+'2020-prov A7'!#REF!+'2020 prov A8'!#REF!+'2020 prov A9 '!#REF!+'2020 prov A11'!#REF!</f>
        <v>#REF!</v>
      </c>
      <c r="C35" s="12" t="e">
        <f>#REF!+#REF!+'2020-prov A3'!#REF!+'2020-prov_A4'!#REF!+'2020-prov A5'!#REF!+'2020-prov A6'!#REF!+'2020-prov A7'!#REF!+'2020 prov A8'!#REF!+'2020 prov A9 '!#REF!+'2020 prov A11'!#REF!</f>
        <v>#REF!</v>
      </c>
      <c r="D35" s="12" t="e">
        <f>#REF!+#REF!+'2020-prov A3'!#REF!+'2020-prov_A4'!#REF!+'2020-prov A5'!#REF!+'2020-prov A6'!#REF!+'2020-prov A7'!#REF!+'2020 prov A8'!#REF!+'2020 prov A9 '!#REF!+'2020 prov A11'!#REF!</f>
        <v>#REF!</v>
      </c>
      <c r="E35" s="12" t="e">
        <f>#REF!+#REF!+'2020-prov A3'!#REF!+'2020-prov_A4'!#REF!+'2020-prov A5'!#REF!+'2020-prov A6'!#REF!+'2020-prov A7'!#REF!+'2020 prov A8'!#REF!+'2020 prov A9 '!#REF!+'2020 prov A11'!#REF!</f>
        <v>#REF!</v>
      </c>
      <c r="F35" s="12" t="e">
        <f>#REF!+#REF!+'2020-prov A3'!#REF!+'2020-prov_A4'!#REF!+'2020-prov A5'!#REF!+'2020-prov A6'!#REF!+'2020-prov A7'!#REF!+'2020 prov A8'!#REF!+'2020 prov A9 '!#REF!+'2020 prov A11'!#REF!</f>
        <v>#REF!</v>
      </c>
      <c r="G35" s="12" t="e">
        <f>#REF!+#REF!+'2020-prov A3'!#REF!+'2020-prov_A4'!#REF!+'2020-prov A5'!#REF!+'2020-prov A6'!#REF!+'2020-prov A7'!#REF!+'2020 prov A8'!#REF!+'2020 prov A9 '!#REF!+'2020 prov A11'!#REF!</f>
        <v>#REF!</v>
      </c>
      <c r="H35" s="12" t="e">
        <f>#REF!+#REF!+'2020-prov A3'!#REF!+'2020-prov_A4'!#REF!+'2020-prov A5'!#REF!+'2020-prov A6'!#REF!+'2020-prov A7'!#REF!+'2020 prov A8'!#REF!+'2020 prov A9 '!#REF!+'2020 prov A11'!#REF!</f>
        <v>#REF!</v>
      </c>
      <c r="J35"/>
    </row>
    <row r="36" spans="1:10" x14ac:dyDescent="0.2">
      <c r="A36" s="11" t="s">
        <v>107</v>
      </c>
      <c r="B36" s="12" t="e">
        <f>#REF!+#REF!+'2020-prov A3'!B35+'2020-prov_A4'!B35+'2020-prov A5'!B35+'2020-prov A6'!B35+'2020-prov A7'!B35+'2020 prov A8'!B35+'2020 prov A9 '!B35+'2020 prov A11'!B35</f>
        <v>#REF!</v>
      </c>
      <c r="C36" s="12" t="e">
        <f>#REF!+#REF!+'2020-prov A3'!C35+'2020-prov_A4'!C35+'2020-prov A5'!C35+'2020-prov A6'!C35+'2020-prov A7'!C35+'2020 prov A8'!C35+'2020 prov A9 '!C35+'2020 prov A11'!C35</f>
        <v>#REF!</v>
      </c>
      <c r="D36" s="12" t="e">
        <f>#REF!+#REF!+'2020-prov A3'!#REF!+'2020-prov_A4'!#REF!+'2020-prov A5'!D35+'2020-prov A6'!#REF!+'2020-prov A7'!#REF!+'2020 prov A8'!#REF!+'2020 prov A9 '!#REF!+'2020 prov A11'!#REF!</f>
        <v>#REF!</v>
      </c>
      <c r="E36" s="12" t="e">
        <f>#REF!+#REF!+'2020-prov A3'!D35+'2020-prov_A4'!D35+'2020-prov A5'!E35+'2020-prov A6'!D35+'2020-prov A7'!D35+'2020 prov A8'!D35+'2020 prov A9 '!D35+'2020 prov A11'!D35</f>
        <v>#REF!</v>
      </c>
      <c r="F36" s="12" t="e">
        <f>#REF!+#REF!+'2020-prov A3'!#REF!+'2020-prov_A4'!E35+'2020-prov A5'!F35+'2020-prov A6'!E35+'2020-prov A7'!E35+'2020 prov A8'!E35+'2020 prov A9 '!E35+'2020 prov A11'!E35</f>
        <v>#REF!</v>
      </c>
      <c r="G36" s="12" t="e">
        <f>#REF!+#REF!+'2020-prov A3'!E35+'2020-prov_A4'!F35+'2020-prov A5'!G35+'2020-prov A6'!F35+'2020-prov A7'!F35+'2020 prov A8'!F35+'2020 prov A9 '!F35+'2020 prov A11'!F35</f>
        <v>#REF!</v>
      </c>
      <c r="H36" s="12" t="e">
        <f>#REF!+#REF!+'2020-prov A3'!F35+'2020-prov_A4'!G35+'2020-prov A5'!H35+'2020-prov A6'!G35+'2020-prov A7'!G35+'2020 prov A8'!G35+'2020 prov A9 '!G35+'2020 prov A11'!G35</f>
        <v>#REF!</v>
      </c>
      <c r="J36"/>
    </row>
    <row r="37" spans="1:10" x14ac:dyDescent="0.2">
      <c r="A37" s="11" t="s">
        <v>32</v>
      </c>
      <c r="B37" s="12" t="e">
        <f>#REF!+#REF!+'2020-prov A3'!B36+'2020-prov_A4'!B36+'2020-prov A5'!B36+'2020-prov A6'!B36+'2020-prov A7'!B36+'2020 prov A8'!B36+'2020 prov A9 '!B36+'2020 prov A11'!B36</f>
        <v>#REF!</v>
      </c>
      <c r="C37" s="12" t="e">
        <f>#REF!+#REF!+'2020-prov A3'!C36+'2020-prov_A4'!C36+'2020-prov A5'!C36+'2020-prov A6'!C36+'2020-prov A7'!C36+'2020 prov A8'!C36+'2020 prov A9 '!C36+'2020 prov A11'!C36</f>
        <v>#REF!</v>
      </c>
      <c r="D37" s="12" t="e">
        <f>#REF!+#REF!+'2020-prov A3'!#REF!+'2020-prov_A4'!#REF!+'2020-prov A5'!D36+'2020-prov A6'!#REF!+'2020-prov A7'!#REF!+'2020 prov A8'!#REF!+'2020 prov A9 '!#REF!+'2020 prov A11'!#REF!</f>
        <v>#REF!</v>
      </c>
      <c r="E37" s="12" t="e">
        <f>#REF!+#REF!+'2020-prov A3'!D36+'2020-prov_A4'!D36+'2020-prov A5'!E36+'2020-prov A6'!D36+'2020-prov A7'!D36+'2020 prov A8'!D36+'2020 prov A9 '!D36+'2020 prov A11'!D36</f>
        <v>#REF!</v>
      </c>
      <c r="F37" s="12" t="e">
        <f>#REF!+#REF!+'2020-prov A3'!#REF!+'2020-prov_A4'!E36+'2020-prov A5'!F36+'2020-prov A6'!E36+'2020-prov A7'!E36+'2020 prov A8'!E36+'2020 prov A9 '!E36+'2020 prov A11'!E36</f>
        <v>#REF!</v>
      </c>
      <c r="G37" s="12" t="e">
        <f>#REF!+#REF!+'2020-prov A3'!E36+'2020-prov_A4'!F36+'2020-prov A5'!G36+'2020-prov A6'!F36+'2020-prov A7'!F36+'2020 prov A8'!F36+'2020 prov A9 '!F36+'2020 prov A11'!F36</f>
        <v>#REF!</v>
      </c>
      <c r="H37" s="12" t="e">
        <f>#REF!+#REF!+'2020-prov A3'!F36+'2020-prov_A4'!G36+'2020-prov A5'!H36+'2020-prov A6'!G36+'2020-prov A7'!G36+'2020 prov A8'!G36+'2020 prov A9 '!G36+'2020 prov A11'!G36</f>
        <v>#REF!</v>
      </c>
      <c r="J37"/>
    </row>
    <row r="38" spans="1:10" x14ac:dyDescent="0.2">
      <c r="A38" s="11" t="s">
        <v>33</v>
      </c>
      <c r="B38" s="12" t="e">
        <f>#REF!+#REF!+'2020-prov A3'!B37+'2020-prov_A4'!B37+'2020-prov A5'!B37+'2020-prov A6'!B37+'2020-prov A7'!B37+'2020 prov A8'!B37+'2020 prov A9 '!B37+'2020 prov A11'!B37</f>
        <v>#REF!</v>
      </c>
      <c r="C38" s="12" t="e">
        <f>#REF!+#REF!+'2020-prov A3'!C37+'2020-prov_A4'!C37+'2020-prov A5'!C37+'2020-prov A6'!C37+'2020-prov A7'!C37+'2020 prov A8'!C37+'2020 prov A9 '!C37+'2020 prov A11'!C37</f>
        <v>#REF!</v>
      </c>
      <c r="D38" s="12" t="e">
        <f>#REF!+#REF!+'2020-prov A3'!#REF!+'2020-prov_A4'!#REF!+'2020-prov A5'!D37+'2020-prov A6'!#REF!+'2020-prov A7'!#REF!+'2020 prov A8'!#REF!+'2020 prov A9 '!#REF!+'2020 prov A11'!#REF!</f>
        <v>#REF!</v>
      </c>
      <c r="E38" s="12" t="e">
        <f>#REF!+#REF!+'2020-prov A3'!D37+'2020-prov_A4'!D37+'2020-prov A5'!E37+'2020-prov A6'!D37+'2020-prov A7'!D37+'2020 prov A8'!D37+'2020 prov A9 '!D37+'2020 prov A11'!D37</f>
        <v>#REF!</v>
      </c>
      <c r="F38" s="12" t="e">
        <f>#REF!+#REF!+'2020-prov A3'!#REF!+'2020-prov_A4'!E37+'2020-prov A5'!F37+'2020-prov A6'!E37+'2020-prov A7'!E37+'2020 prov A8'!E37+'2020 prov A9 '!E37+'2020 prov A11'!E37</f>
        <v>#REF!</v>
      </c>
      <c r="G38" s="12" t="e">
        <f>#REF!+#REF!+'2020-prov A3'!E37+'2020-prov_A4'!F37+'2020-prov A5'!G37+'2020-prov A6'!F37+'2020-prov A7'!F37+'2020 prov A8'!F37+'2020 prov A9 '!F37+'2020 prov A11'!F37</f>
        <v>#REF!</v>
      </c>
      <c r="H38" s="12" t="e">
        <f>#REF!+#REF!+'2020-prov A3'!F37+'2020-prov_A4'!G37+'2020-prov A5'!H37+'2020-prov A6'!G37+'2020-prov A7'!G37+'2020 prov A8'!G37+'2020 prov A9 '!G37+'2020 prov A11'!G37</f>
        <v>#REF!</v>
      </c>
      <c r="J38"/>
    </row>
    <row r="39" spans="1:10" x14ac:dyDescent="0.2">
      <c r="A39" s="11" t="s">
        <v>34</v>
      </c>
      <c r="B39" s="12" t="e">
        <f>#REF!+#REF!+'2020-prov A3'!B38+'2020-prov_A4'!B38+'2020-prov A5'!B38+'2020-prov A6'!B38+'2020-prov A7'!B38+'2020 prov A8'!B38+'2020 prov A9 '!B38+'2020 prov A11'!B38</f>
        <v>#REF!</v>
      </c>
      <c r="C39" s="12" t="e">
        <f>#REF!+#REF!+'2020-prov A3'!C38+'2020-prov_A4'!C38+'2020-prov A5'!C38+'2020-prov A6'!C38+'2020-prov A7'!C38+'2020 prov A8'!C38+'2020 prov A9 '!C38+'2020 prov A11'!C38</f>
        <v>#REF!</v>
      </c>
      <c r="D39" s="12" t="e">
        <f>#REF!+#REF!+'2020-prov A3'!#REF!+'2020-prov_A4'!#REF!+'2020-prov A5'!D38+'2020-prov A6'!#REF!+'2020-prov A7'!#REF!+'2020 prov A8'!#REF!+'2020 prov A9 '!#REF!+'2020 prov A11'!#REF!</f>
        <v>#REF!</v>
      </c>
      <c r="E39" s="12" t="e">
        <f>#REF!+#REF!+'2020-prov A3'!D38+'2020-prov_A4'!D38+'2020-prov A5'!E38+'2020-prov A6'!D38+'2020-prov A7'!D38+'2020 prov A8'!D38+'2020 prov A9 '!D38+'2020 prov A11'!D38</f>
        <v>#REF!</v>
      </c>
      <c r="F39" s="12" t="e">
        <f>#REF!+#REF!+'2020-prov A3'!#REF!+'2020-prov_A4'!E38+'2020-prov A5'!F38+'2020-prov A6'!E38+'2020-prov A7'!E38+'2020 prov A8'!E38+'2020 prov A9 '!E38+'2020 prov A11'!E38</f>
        <v>#REF!</v>
      </c>
      <c r="G39" s="12" t="e">
        <f>#REF!+#REF!+'2020-prov A3'!E38+'2020-prov_A4'!F38+'2020-prov A5'!G38+'2020-prov A6'!F38+'2020-prov A7'!F38+'2020 prov A8'!F38+'2020 prov A9 '!F38+'2020 prov A11'!F38</f>
        <v>#REF!</v>
      </c>
      <c r="H39" s="12" t="e">
        <f>#REF!+#REF!+'2020-prov A3'!F38+'2020-prov_A4'!G38+'2020-prov A5'!H38+'2020-prov A6'!G38+'2020-prov A7'!G38+'2020 prov A8'!G38+'2020 prov A9 '!G38+'2020 prov A11'!G38</f>
        <v>#REF!</v>
      </c>
      <c r="J39"/>
    </row>
    <row r="40" spans="1:10" x14ac:dyDescent="0.2">
      <c r="A40" s="11" t="s">
        <v>35</v>
      </c>
      <c r="B40" s="12" t="e">
        <f>#REF!+#REF!+'2020-prov A3'!B39+'2020-prov_A4'!B39+'2020-prov A5'!B39+'2020-prov A6'!B39+'2020-prov A7'!B39+'2020 prov A8'!B39+'2020 prov A9 '!B39+'2020 prov A11'!B39</f>
        <v>#REF!</v>
      </c>
      <c r="C40" s="12" t="e">
        <f>#REF!+#REF!+'2020-prov A3'!C39+'2020-prov_A4'!C39+'2020-prov A5'!C39+'2020-prov A6'!C39+'2020-prov A7'!C39+'2020 prov A8'!C39+'2020 prov A9 '!C39+'2020 prov A11'!C39</f>
        <v>#REF!</v>
      </c>
      <c r="D40" s="12" t="e">
        <f>#REF!+#REF!+'2020-prov A3'!#REF!+'2020-prov_A4'!#REF!+'2020-prov A5'!D39+'2020-prov A6'!#REF!+'2020-prov A7'!#REF!+'2020 prov A8'!#REF!+'2020 prov A9 '!#REF!+'2020 prov A11'!#REF!</f>
        <v>#REF!</v>
      </c>
      <c r="E40" s="12" t="e">
        <f>#REF!+#REF!+'2020-prov A3'!D39+'2020-prov_A4'!D39+'2020-prov A5'!E39+'2020-prov A6'!D39+'2020-prov A7'!D39+'2020 prov A8'!D39+'2020 prov A9 '!D39+'2020 prov A11'!D39</f>
        <v>#REF!</v>
      </c>
      <c r="F40" s="12" t="e">
        <f>#REF!+#REF!+'2020-prov A3'!#REF!+'2020-prov_A4'!E39+'2020-prov A5'!F39+'2020-prov A6'!E39+'2020-prov A7'!E39+'2020 prov A8'!E39+'2020 prov A9 '!E39+'2020 prov A11'!E39</f>
        <v>#REF!</v>
      </c>
      <c r="G40" s="12" t="e">
        <f>#REF!+#REF!+'2020-prov A3'!E39+'2020-prov_A4'!F39+'2020-prov A5'!G39+'2020-prov A6'!F39+'2020-prov A7'!F39+'2020 prov A8'!F39+'2020 prov A9 '!F39+'2020 prov A11'!F39</f>
        <v>#REF!</v>
      </c>
      <c r="H40" s="12" t="e">
        <f>#REF!+#REF!+'2020-prov A3'!F39+'2020-prov_A4'!G39+'2020-prov A5'!H39+'2020-prov A6'!G39+'2020-prov A7'!G39+'2020 prov A8'!G39+'2020 prov A9 '!G39+'2020 prov A11'!G39</f>
        <v>#REF!</v>
      </c>
      <c r="J40"/>
    </row>
    <row r="41" spans="1:10" x14ac:dyDescent="0.2">
      <c r="A41" s="11" t="s">
        <v>36</v>
      </c>
      <c r="B41" s="12" t="e">
        <f>#REF!+#REF!+'2020-prov A3'!B40+'2020-prov_A4'!B40+'2020-prov A5'!B40+'2020-prov A6'!B40+'2020-prov A7'!B40+'2020 prov A8'!B40+'2020 prov A9 '!B40+'2020 prov A11'!B40</f>
        <v>#REF!</v>
      </c>
      <c r="C41" s="12" t="e">
        <f>#REF!+#REF!+'2020-prov A3'!C40+'2020-prov_A4'!C40+'2020-prov A5'!C40+'2020-prov A6'!C40+'2020-prov A7'!C40+'2020 prov A8'!C40+'2020 prov A9 '!C40+'2020 prov A11'!C40</f>
        <v>#REF!</v>
      </c>
      <c r="D41" s="12" t="e">
        <f>#REF!+#REF!+'2020-prov A3'!#REF!+'2020-prov_A4'!#REF!+'2020-prov A5'!D40+'2020-prov A6'!#REF!+'2020-prov A7'!#REF!+'2020 prov A8'!#REF!+'2020 prov A9 '!#REF!+'2020 prov A11'!#REF!</f>
        <v>#REF!</v>
      </c>
      <c r="E41" s="12" t="e">
        <f>#REF!+#REF!+'2020-prov A3'!D40+'2020-prov_A4'!D40+'2020-prov A5'!E40+'2020-prov A6'!D40+'2020-prov A7'!D40+'2020 prov A8'!D40+'2020 prov A9 '!D40+'2020 prov A11'!D40</f>
        <v>#REF!</v>
      </c>
      <c r="F41" s="12" t="e">
        <f>#REF!+#REF!+'2020-prov A3'!#REF!+'2020-prov_A4'!E40+'2020-prov A5'!F40+'2020-prov A6'!E40+'2020-prov A7'!E40+'2020 prov A8'!E40+'2020 prov A9 '!E40+'2020 prov A11'!E40</f>
        <v>#REF!</v>
      </c>
      <c r="G41" s="12" t="e">
        <f>#REF!+#REF!+'2020-prov A3'!E40+'2020-prov_A4'!F40+'2020-prov A5'!G40+'2020-prov A6'!F40+'2020-prov A7'!F40+'2020 prov A8'!F40+'2020 prov A9 '!F40+'2020 prov A11'!F40</f>
        <v>#REF!</v>
      </c>
      <c r="H41" s="12" t="e">
        <f>#REF!+#REF!+'2020-prov A3'!F40+'2020-prov_A4'!G40+'2020-prov A5'!H40+'2020-prov A6'!G40+'2020-prov A7'!G40+'2020 prov A8'!G40+'2020 prov A9 '!G40+'2020 prov A11'!G40</f>
        <v>#REF!</v>
      </c>
      <c r="J41"/>
    </row>
    <row r="42" spans="1:10" x14ac:dyDescent="0.2">
      <c r="A42" s="11" t="s">
        <v>37</v>
      </c>
      <c r="B42" s="12" t="e">
        <f>#REF!+#REF!+'2020-prov A3'!B41+'2020-prov_A4'!B41+'2020-prov A5'!B41+'2020-prov A6'!B41+'2020-prov A7'!B41+'2020 prov A8'!B41+'2020 prov A9 '!B41+'2020 prov A11'!B41</f>
        <v>#REF!</v>
      </c>
      <c r="C42" s="12" t="e">
        <f>#REF!+#REF!+'2020-prov A3'!C41+'2020-prov_A4'!C41+'2020-prov A5'!C41+'2020-prov A6'!C41+'2020-prov A7'!C41+'2020 prov A8'!C41+'2020 prov A9 '!C41+'2020 prov A11'!C41</f>
        <v>#REF!</v>
      </c>
      <c r="D42" s="12" t="e">
        <f>#REF!+#REF!+'2020-prov A3'!#REF!+'2020-prov_A4'!#REF!+'2020-prov A5'!D41+'2020-prov A6'!#REF!+'2020-prov A7'!#REF!+'2020 prov A8'!#REF!+'2020 prov A9 '!#REF!+'2020 prov A11'!#REF!</f>
        <v>#REF!</v>
      </c>
      <c r="E42" s="12" t="e">
        <f>#REF!+#REF!+'2020-prov A3'!D41+'2020-prov_A4'!D41+'2020-prov A5'!E41+'2020-prov A6'!D41+'2020-prov A7'!D41+'2020 prov A8'!D41+'2020 prov A9 '!D41+'2020 prov A11'!D41</f>
        <v>#REF!</v>
      </c>
      <c r="F42" s="12" t="e">
        <f>#REF!+#REF!+'2020-prov A3'!#REF!+'2020-prov_A4'!E41+'2020-prov A5'!F41+'2020-prov A6'!E41+'2020-prov A7'!E41+'2020 prov A8'!E41+'2020 prov A9 '!E41+'2020 prov A11'!E41</f>
        <v>#REF!</v>
      </c>
      <c r="G42" s="12" t="e">
        <f>#REF!+#REF!+'2020-prov A3'!E41+'2020-prov_A4'!F41+'2020-prov A5'!G41+'2020-prov A6'!F41+'2020-prov A7'!F41+'2020 prov A8'!F41+'2020 prov A9 '!F41+'2020 prov A11'!F41</f>
        <v>#REF!</v>
      </c>
      <c r="H42" s="12" t="e">
        <f>#REF!+#REF!+'2020-prov A3'!F41+'2020-prov_A4'!G41+'2020-prov A5'!H41+'2020-prov A6'!G41+'2020-prov A7'!G41+'2020 prov A8'!G41+'2020 prov A9 '!G41+'2020 prov A11'!G41</f>
        <v>#REF!</v>
      </c>
      <c r="J42"/>
    </row>
    <row r="43" spans="1:10" x14ac:dyDescent="0.2">
      <c r="A43" s="11" t="s">
        <v>78</v>
      </c>
      <c r="B43" s="12" t="e">
        <f>#REF!+#REF!+'2020-prov A3'!B42+'2020-prov_A4'!B42+'2020-prov A5'!B42+'2020-prov A6'!B42+'2020-prov A7'!B42+'2020 prov A8'!B42+'2020 prov A9 '!B42+'2020 prov A11'!B42</f>
        <v>#REF!</v>
      </c>
      <c r="C43" s="12" t="e">
        <f>#REF!+#REF!+'2020-prov A3'!C42+'2020-prov_A4'!C42+'2020-prov A5'!C42+'2020-prov A6'!C42+'2020-prov A7'!C42+'2020 prov A8'!C42+'2020 prov A9 '!C42+'2020 prov A11'!C42</f>
        <v>#REF!</v>
      </c>
      <c r="D43" s="12" t="e">
        <f>#REF!+#REF!+'2020-prov A3'!#REF!+'2020-prov_A4'!#REF!+'2020-prov A5'!D42+'2020-prov A6'!#REF!+'2020-prov A7'!#REF!+'2020 prov A8'!#REF!+'2020 prov A9 '!#REF!+'2020 prov A11'!#REF!</f>
        <v>#REF!</v>
      </c>
      <c r="E43" s="12" t="e">
        <f>#REF!+#REF!+'2020-prov A3'!D42+'2020-prov_A4'!D42+'2020-prov A5'!E42+'2020-prov A6'!D42+'2020-prov A7'!D42+'2020 prov A8'!D42+'2020 prov A9 '!D42+'2020 prov A11'!D42</f>
        <v>#REF!</v>
      </c>
      <c r="F43" s="12" t="e">
        <f>#REF!+#REF!+'2020-prov A3'!#REF!+'2020-prov_A4'!E42+'2020-prov A5'!F42+'2020-prov A6'!E42+'2020-prov A7'!E42+'2020 prov A8'!E42+'2020 prov A9 '!E42+'2020 prov A11'!E42</f>
        <v>#REF!</v>
      </c>
      <c r="G43" s="12" t="e">
        <f>#REF!+#REF!+'2020-prov A3'!E42+'2020-prov_A4'!F42+'2020-prov A5'!G42+'2020-prov A6'!F42+'2020-prov A7'!F42+'2020 prov A8'!F42+'2020 prov A9 '!F42+'2020 prov A11'!F42</f>
        <v>#REF!</v>
      </c>
      <c r="H43" s="12" t="e">
        <f>#REF!+#REF!+'2020-prov A3'!F42+'2020-prov_A4'!G42+'2020-prov A5'!H42+'2020-prov A6'!G42+'2020-prov A7'!G42+'2020 prov A8'!G42+'2020 prov A9 '!G42+'2020 prov A11'!G42</f>
        <v>#REF!</v>
      </c>
      <c r="J43"/>
    </row>
    <row r="44" spans="1:10" x14ac:dyDescent="0.2">
      <c r="A44" s="11" t="s">
        <v>43</v>
      </c>
      <c r="B44" s="12" t="e">
        <f>#REF!+#REF!+'2020-prov A3'!B43+'2020-prov_A4'!B43+'2020-prov A5'!B43+'2020-prov A6'!B43+'2020-prov A7'!B43+'2020 prov A8'!B43+'2020 prov A9 '!B43+'2020 prov A11'!B43</f>
        <v>#REF!</v>
      </c>
      <c r="C44" s="12" t="e">
        <f>#REF!+#REF!+'2020-prov A3'!C43+'2020-prov_A4'!C43+'2020-prov A5'!C43+'2020-prov A6'!C43+'2020-prov A7'!C43+'2020 prov A8'!C43+'2020 prov A9 '!C43+'2020 prov A11'!C43</f>
        <v>#REF!</v>
      </c>
      <c r="D44" s="12" t="e">
        <f>#REF!+#REF!+'2020-prov A3'!#REF!+'2020-prov_A4'!#REF!+'2020-prov A5'!D43+'2020-prov A6'!#REF!+'2020-prov A7'!#REF!+'2020 prov A8'!#REF!+'2020 prov A9 '!#REF!+'2020 prov A11'!#REF!</f>
        <v>#REF!</v>
      </c>
      <c r="E44" s="12" t="e">
        <f>#REF!+#REF!+'2020-prov A3'!D43+'2020-prov_A4'!D43+'2020-prov A5'!E43+'2020-prov A6'!D43+'2020-prov A7'!D43+'2020 prov A8'!D43+'2020 prov A9 '!D43+'2020 prov A11'!D43</f>
        <v>#REF!</v>
      </c>
      <c r="F44" s="12" t="e">
        <f>#REF!+#REF!+'2020-prov A3'!#REF!+'2020-prov_A4'!E43+'2020-prov A5'!F43+'2020-prov A6'!E43+'2020-prov A7'!E43+'2020 prov A8'!E43+'2020 prov A9 '!E43+'2020 prov A11'!E43</f>
        <v>#REF!</v>
      </c>
      <c r="G44" s="12" t="e">
        <f>#REF!+#REF!+'2020-prov A3'!E43+'2020-prov_A4'!F43+'2020-prov A5'!G43+'2020-prov A6'!F43+'2020-prov A7'!F43+'2020 prov A8'!F43+'2020 prov A9 '!F43+'2020 prov A11'!F43</f>
        <v>#REF!</v>
      </c>
      <c r="H44" s="12" t="e">
        <f>#REF!+#REF!+'2020-prov A3'!F43+'2020-prov_A4'!G43+'2020-prov A5'!H43+'2020-prov A6'!G43+'2020-prov A7'!G43+'2020 prov A8'!G43+'2020 prov A9 '!G43+'2020 prov A11'!G43</f>
        <v>#REF!</v>
      </c>
      <c r="J44"/>
    </row>
    <row r="45" spans="1:10" x14ac:dyDescent="0.2">
      <c r="A45" s="11" t="s">
        <v>40</v>
      </c>
      <c r="B45" s="12" t="e">
        <f>#REF!+#REF!+'2020-prov A3'!B44+'2020-prov_A4'!B44+'2020-prov A5'!B44+'2020-prov A6'!B44+'2020-prov A7'!B44+'2020 prov A8'!B44+'2020 prov A9 '!B44+'2020 prov A11'!B44</f>
        <v>#REF!</v>
      </c>
      <c r="C45" s="12" t="e">
        <f>#REF!+#REF!+'2020-prov A3'!C44+'2020-prov_A4'!C44+'2020-prov A5'!C44+'2020-prov A6'!C44+'2020-prov A7'!C44+'2020 prov A8'!C44+'2020 prov A9 '!C44+'2020 prov A11'!C44</f>
        <v>#REF!</v>
      </c>
      <c r="D45" s="12" t="e">
        <f>#REF!+#REF!+'2020-prov A3'!#REF!+'2020-prov_A4'!#REF!+'2020-prov A5'!D44+'2020-prov A6'!#REF!+'2020-prov A7'!#REF!+'2020 prov A8'!#REF!+'2020 prov A9 '!#REF!+'2020 prov A11'!#REF!</f>
        <v>#REF!</v>
      </c>
      <c r="E45" s="12" t="e">
        <f>#REF!+#REF!+'2020-prov A3'!D44+'2020-prov_A4'!D44+'2020-prov A5'!E44+'2020-prov A6'!D44+'2020-prov A7'!D44+'2020 prov A8'!D44+'2020 prov A9 '!D44+'2020 prov A11'!D44</f>
        <v>#REF!</v>
      </c>
      <c r="F45" s="12" t="e">
        <f>#REF!+#REF!+'2020-prov A3'!#REF!+'2020-prov_A4'!E44+'2020-prov A5'!F44+'2020-prov A6'!E44+'2020-prov A7'!E44+'2020 prov A8'!E44+'2020 prov A9 '!E44+'2020 prov A11'!E44</f>
        <v>#REF!</v>
      </c>
      <c r="G45" s="12" t="e">
        <f>#REF!+#REF!+'2020-prov A3'!E44+'2020-prov_A4'!F44+'2020-prov A5'!G44+'2020-prov A6'!F44+'2020-prov A7'!F44+'2020 prov A8'!F44+'2020 prov A9 '!F44+'2020 prov A11'!F44</f>
        <v>#REF!</v>
      </c>
      <c r="H45" s="12" t="e">
        <f>#REF!+#REF!+'2020-prov A3'!F44+'2020-prov_A4'!G44+'2020-prov A5'!H44+'2020-prov A6'!G44+'2020-prov A7'!G44+'2020 prov A8'!G44+'2020 prov A9 '!G44+'2020 prov A11'!G44</f>
        <v>#REF!</v>
      </c>
      <c r="J45"/>
    </row>
    <row r="46" spans="1:10" x14ac:dyDescent="0.2">
      <c r="A46" s="11" t="s">
        <v>39</v>
      </c>
      <c r="B46" s="12" t="e">
        <f>#REF!+#REF!+'2020-prov A3'!B45+'2020-prov_A4'!B45+'2020-prov A5'!B45+'2020-prov A6'!B45+'2020-prov A7'!B45+'2020 prov A8'!B45+'2020 prov A9 '!B45+'2020 prov A11'!B45</f>
        <v>#REF!</v>
      </c>
      <c r="C46" s="12" t="e">
        <f>#REF!+#REF!+'2020-prov A3'!C45+'2020-prov_A4'!C45+'2020-prov A5'!C45+'2020-prov A6'!C45+'2020-prov A7'!C45+'2020 prov A8'!C45+'2020 prov A9 '!C45+'2020 prov A11'!C45</f>
        <v>#REF!</v>
      </c>
      <c r="D46" s="12" t="e">
        <f>#REF!+#REF!+'2020-prov A3'!#REF!+'2020-prov_A4'!#REF!+'2020-prov A5'!D45+'2020-prov A6'!#REF!+'2020-prov A7'!#REF!+'2020 prov A8'!#REF!+'2020 prov A9 '!#REF!+'2020 prov A11'!#REF!</f>
        <v>#REF!</v>
      </c>
      <c r="E46" s="12" t="e">
        <f>#REF!+#REF!+'2020-prov A3'!D45+'2020-prov_A4'!D45+'2020-prov A5'!E45+'2020-prov A6'!D45+'2020-prov A7'!D45+'2020 prov A8'!D45+'2020 prov A9 '!D45+'2020 prov A11'!D45</f>
        <v>#REF!</v>
      </c>
      <c r="F46" s="12" t="e">
        <f>#REF!+#REF!+'2020-prov A3'!#REF!+'2020-prov_A4'!E45+'2020-prov A5'!F45+'2020-prov A6'!E45+'2020-prov A7'!E45+'2020 prov A8'!E45+'2020 prov A9 '!E45+'2020 prov A11'!E45</f>
        <v>#REF!</v>
      </c>
      <c r="G46" s="12" t="e">
        <f>#REF!+#REF!+'2020-prov A3'!E45+'2020-prov_A4'!F45+'2020-prov A5'!G45+'2020-prov A6'!F45+'2020-prov A7'!F45+'2020 prov A8'!F45+'2020 prov A9 '!F45+'2020 prov A11'!F45</f>
        <v>#REF!</v>
      </c>
      <c r="H46" s="12" t="e">
        <f>#REF!+#REF!+'2020-prov A3'!F45+'2020-prov_A4'!G45+'2020-prov A5'!H45+'2020-prov A6'!G45+'2020-prov A7'!G45+'2020 prov A8'!G45+'2020 prov A9 '!G45+'2020 prov A11'!G45</f>
        <v>#REF!</v>
      </c>
      <c r="J46"/>
    </row>
    <row r="47" spans="1:10" x14ac:dyDescent="0.2">
      <c r="A47" s="11" t="s">
        <v>41</v>
      </c>
      <c r="B47" s="12" t="e">
        <f>#REF!+#REF!+'2020-prov A3'!B46+'2020-prov_A4'!B46+'2020-prov A5'!B46+'2020-prov A6'!B46+'2020-prov A7'!B46+'2020 prov A8'!B46+'2020 prov A9 '!B46+'2020 prov A11'!B46</f>
        <v>#REF!</v>
      </c>
      <c r="C47" s="12" t="e">
        <f>#REF!+#REF!+'2020-prov A3'!C46+'2020-prov_A4'!C46+'2020-prov A5'!C46+'2020-prov A6'!C46+'2020-prov A7'!C46+'2020 prov A8'!C46+'2020 prov A9 '!C46+'2020 prov A11'!C46</f>
        <v>#REF!</v>
      </c>
      <c r="D47" s="12" t="e">
        <f>#REF!+#REF!+'2020-prov A3'!#REF!+'2020-prov_A4'!#REF!+'2020-prov A5'!D46+'2020-prov A6'!#REF!+'2020-prov A7'!#REF!+'2020 prov A8'!#REF!+'2020 prov A9 '!#REF!+'2020 prov A11'!#REF!</f>
        <v>#REF!</v>
      </c>
      <c r="E47" s="12" t="e">
        <f>#REF!+#REF!+'2020-prov A3'!D46+'2020-prov_A4'!D46+'2020-prov A5'!E46+'2020-prov A6'!D46+'2020-prov A7'!D46+'2020 prov A8'!D46+'2020 prov A9 '!D46+'2020 prov A11'!D46</f>
        <v>#REF!</v>
      </c>
      <c r="F47" s="12" t="e">
        <f>#REF!+#REF!+'2020-prov A3'!#REF!+'2020-prov_A4'!E46+'2020-prov A5'!F46+'2020-prov A6'!E46+'2020-prov A7'!E46+'2020 prov A8'!E46+'2020 prov A9 '!E46+'2020 prov A11'!E46</f>
        <v>#REF!</v>
      </c>
      <c r="G47" s="12" t="e">
        <f>#REF!+#REF!+'2020-prov A3'!E46+'2020-prov_A4'!F46+'2020-prov A5'!G46+'2020-prov A6'!F46+'2020-prov A7'!F46+'2020 prov A8'!F46+'2020 prov A9 '!F46+'2020 prov A11'!F46</f>
        <v>#REF!</v>
      </c>
      <c r="H47" s="12" t="e">
        <f>#REF!+#REF!+'2020-prov A3'!F46+'2020-prov_A4'!G46+'2020-prov A5'!H46+'2020-prov A6'!G46+'2020-prov A7'!G46+'2020 prov A8'!G46+'2020 prov A9 '!G46+'2020 prov A11'!G46</f>
        <v>#REF!</v>
      </c>
      <c r="J47"/>
    </row>
    <row r="48" spans="1:10" x14ac:dyDescent="0.2">
      <c r="A48" s="11" t="s">
        <v>42</v>
      </c>
      <c r="B48" s="12" t="e">
        <f>#REF!+#REF!+'2020-prov A3'!B47+'2020-prov_A4'!B47+'2020-prov A5'!B47+'2020-prov A6'!B47+'2020-prov A7'!B47+'2020 prov A8'!B47+'2020 prov A9 '!B47+'2020 prov A11'!B47</f>
        <v>#REF!</v>
      </c>
      <c r="C48" s="12" t="e">
        <f>#REF!+#REF!+'2020-prov A3'!C47+'2020-prov_A4'!C47+'2020-prov A5'!C47+'2020-prov A6'!C47+'2020-prov A7'!C47+'2020 prov A8'!C47+'2020 prov A9 '!C47+'2020 prov A11'!C47</f>
        <v>#REF!</v>
      </c>
      <c r="D48" s="12" t="e">
        <f>#REF!+#REF!+'2020-prov A3'!#REF!+'2020-prov_A4'!#REF!+'2020-prov A5'!D47+'2020-prov A6'!#REF!+'2020-prov A7'!#REF!+'2020 prov A8'!#REF!+'2020 prov A9 '!#REF!+'2020 prov A11'!#REF!</f>
        <v>#REF!</v>
      </c>
      <c r="E48" s="12" t="e">
        <f>#REF!+#REF!+'2020-prov A3'!D47+'2020-prov_A4'!D47+'2020-prov A5'!E47+'2020-prov A6'!D47+'2020-prov A7'!D47+'2020 prov A8'!D47+'2020 prov A9 '!D47+'2020 prov A11'!D47</f>
        <v>#REF!</v>
      </c>
      <c r="F48" s="12" t="e">
        <f>#REF!+#REF!+'2020-prov A3'!#REF!+'2020-prov_A4'!E47+'2020-prov A5'!F47+'2020-prov A6'!E47+'2020-prov A7'!E47+'2020 prov A8'!E47+'2020 prov A9 '!E47+'2020 prov A11'!E47</f>
        <v>#REF!</v>
      </c>
      <c r="G48" s="12" t="e">
        <f>#REF!+#REF!+'2020-prov A3'!E47+'2020-prov_A4'!F47+'2020-prov A5'!G47+'2020-prov A6'!F47+'2020-prov A7'!F47+'2020 prov A8'!F47+'2020 prov A9 '!F47+'2020 prov A11'!F47</f>
        <v>#REF!</v>
      </c>
      <c r="H48" s="12" t="e">
        <f>#REF!+#REF!+'2020-prov A3'!F47+'2020-prov_A4'!G47+'2020-prov A5'!H47+'2020-prov A6'!G47+'2020-prov A7'!G47+'2020 prov A8'!G47+'2020 prov A9 '!G47+'2020 prov A11'!G47</f>
        <v>#REF!</v>
      </c>
      <c r="J48"/>
    </row>
    <row r="49" spans="1:10" x14ac:dyDescent="0.2">
      <c r="A49" s="11" t="s">
        <v>44</v>
      </c>
      <c r="B49" s="12" t="e">
        <f>#REF!+#REF!+'2020-prov A3'!B48+'2020-prov_A4'!B48+'2020-prov A5'!B48+'2020-prov A6'!B48+'2020-prov A7'!B48+'2020 prov A8'!B48+'2020 prov A9 '!B48+'2020 prov A11'!B48</f>
        <v>#REF!</v>
      </c>
      <c r="C49" s="12" t="e">
        <f>#REF!+#REF!+'2020-prov A3'!C48+'2020-prov_A4'!C48+'2020-prov A5'!C48+'2020-prov A6'!C48+'2020-prov A7'!C48+'2020 prov A8'!C48+'2020 prov A9 '!C48+'2020 prov A11'!C48</f>
        <v>#REF!</v>
      </c>
      <c r="D49" s="12" t="e">
        <f>#REF!+#REF!+'2020-prov A3'!#REF!+'2020-prov_A4'!#REF!+'2020-prov A5'!D48+'2020-prov A6'!#REF!+'2020-prov A7'!#REF!+'2020 prov A8'!#REF!+'2020 prov A9 '!#REF!+'2020 prov A11'!#REF!</f>
        <v>#REF!</v>
      </c>
      <c r="E49" s="12" t="e">
        <f>#REF!+#REF!+'2020-prov A3'!D48+'2020-prov_A4'!D48+'2020-prov A5'!E48+'2020-prov A6'!D48+'2020-prov A7'!D48+'2020 prov A8'!D48+'2020 prov A9 '!D48+'2020 prov A11'!D48</f>
        <v>#REF!</v>
      </c>
      <c r="F49" s="12" t="e">
        <f>#REF!+#REF!+'2020-prov A3'!#REF!+'2020-prov_A4'!E48+'2020-prov A5'!F48+'2020-prov A6'!E48+'2020-prov A7'!E48+'2020 prov A8'!E48+'2020 prov A9 '!E48+'2020 prov A11'!E48</f>
        <v>#REF!</v>
      </c>
      <c r="G49" s="12" t="e">
        <f>#REF!+#REF!+'2020-prov A3'!E48+'2020-prov_A4'!F48+'2020-prov A5'!G48+'2020-prov A6'!F48+'2020-prov A7'!F48+'2020 prov A8'!F48+'2020 prov A9 '!F48+'2020 prov A11'!F48</f>
        <v>#REF!</v>
      </c>
      <c r="H49" s="12" t="e">
        <f>#REF!+#REF!+'2020-prov A3'!F48+'2020-prov_A4'!G48+'2020-prov A5'!H48+'2020-prov A6'!G48+'2020-prov A7'!G48+'2020 prov A8'!G48+'2020 prov A9 '!G48+'2020 prov A11'!G48</f>
        <v>#REF!</v>
      </c>
      <c r="J49"/>
    </row>
    <row r="50" spans="1:10" x14ac:dyDescent="0.2">
      <c r="A50" s="11" t="s">
        <v>5</v>
      </c>
      <c r="B50" s="12" t="e">
        <f>#REF!+#REF!+'2020-prov A3'!B49+'2020-prov_A4'!B49+'2020-prov A5'!B49+'2020-prov A6'!B49+'2020-prov A7'!B49+'2020 prov A8'!B49+'2020 prov A9 '!B49+'2020 prov A11'!B49</f>
        <v>#REF!</v>
      </c>
      <c r="C50" s="12" t="e">
        <f>#REF!+#REF!+'2020-prov A3'!C49+'2020-prov_A4'!C49+'2020-prov A5'!C49+'2020-prov A6'!C49+'2020-prov A7'!C49+'2020 prov A8'!C49+'2020 prov A9 '!C49+'2020 prov A11'!C49</f>
        <v>#REF!</v>
      </c>
      <c r="D50" s="12" t="e">
        <f>#REF!+#REF!+'2020-prov A3'!#REF!+'2020-prov_A4'!#REF!+'2020-prov A5'!D49+'2020-prov A6'!#REF!+'2020-prov A7'!#REF!+'2020 prov A8'!#REF!+'2020 prov A9 '!#REF!+'2020 prov A11'!#REF!</f>
        <v>#REF!</v>
      </c>
      <c r="E50" s="12" t="e">
        <f>#REF!+#REF!+'2020-prov A3'!D49+'2020-prov_A4'!D49+'2020-prov A5'!E49+'2020-prov A6'!D49+'2020-prov A7'!D49+'2020 prov A8'!D49+'2020 prov A9 '!D49+'2020 prov A11'!D49</f>
        <v>#REF!</v>
      </c>
      <c r="F50" s="12" t="e">
        <f>#REF!+#REF!+'2020-prov A3'!#REF!+'2020-prov_A4'!E49+'2020-prov A5'!F49+'2020-prov A6'!E49+'2020-prov A7'!E49+'2020 prov A8'!E49+'2020 prov A9 '!E49+'2020 prov A11'!E49</f>
        <v>#REF!</v>
      </c>
      <c r="G50" s="12" t="e">
        <f>#REF!+#REF!+'2020-prov A3'!E49+'2020-prov_A4'!F49+'2020-prov A5'!G49+'2020-prov A6'!F49+'2020-prov A7'!F49+'2020 prov A8'!F49+'2020 prov A9 '!F49+'2020 prov A11'!F49</f>
        <v>#REF!</v>
      </c>
      <c r="H50" s="12" t="e">
        <f>#REF!+#REF!+'2020-prov A3'!F49+'2020-prov_A4'!G49+'2020-prov A5'!H49+'2020-prov A6'!G49+'2020-prov A7'!G49+'2020 prov A8'!G49+'2020 prov A9 '!G49+'2020 prov A11'!G49</f>
        <v>#REF!</v>
      </c>
      <c r="J50"/>
    </row>
    <row r="51" spans="1:10" x14ac:dyDescent="0.2">
      <c r="A51" s="11" t="s">
        <v>45</v>
      </c>
      <c r="B51" s="12" t="e">
        <f>#REF!+#REF!+'2020-prov A3'!B50+'2020-prov_A4'!B50+'2020-prov A5'!B50+'2020-prov A6'!B50+'2020-prov A7'!B50+'2020 prov A8'!B50+'2020 prov A9 '!B50+'2020 prov A11'!B50</f>
        <v>#REF!</v>
      </c>
      <c r="C51" s="12" t="e">
        <f>#REF!+#REF!+'2020-prov A3'!C50+'2020-prov_A4'!C50+'2020-prov A5'!C50+'2020-prov A6'!C50+'2020-prov A7'!C50+'2020 prov A8'!C50+'2020 prov A9 '!C50+'2020 prov A11'!C50</f>
        <v>#REF!</v>
      </c>
      <c r="D51" s="12" t="e">
        <f>#REF!+#REF!+'2020-prov A3'!#REF!+'2020-prov_A4'!#REF!+'2020-prov A5'!D50+'2020-prov A6'!#REF!+'2020-prov A7'!#REF!+'2020 prov A8'!#REF!+'2020 prov A9 '!#REF!+'2020 prov A11'!#REF!</f>
        <v>#REF!</v>
      </c>
      <c r="E51" s="12" t="e">
        <f>#REF!+#REF!+'2020-prov A3'!D50+'2020-prov_A4'!D50+'2020-prov A5'!E50+'2020-prov A6'!D50+'2020-prov A7'!D50+'2020 prov A8'!D50+'2020 prov A9 '!D50+'2020 prov A11'!D50</f>
        <v>#REF!</v>
      </c>
      <c r="F51" s="12" t="e">
        <f>#REF!+#REF!+'2020-prov A3'!#REF!+'2020-prov_A4'!E50+'2020-prov A5'!F50+'2020-prov A6'!E50+'2020-prov A7'!E50+'2020 prov A8'!E50+'2020 prov A9 '!E50+'2020 prov A11'!E50</f>
        <v>#REF!</v>
      </c>
      <c r="G51" s="12" t="e">
        <f>#REF!+#REF!+'2020-prov A3'!E50+'2020-prov_A4'!F50+'2020-prov A5'!G50+'2020-prov A6'!F50+'2020-prov A7'!F50+'2020 prov A8'!F50+'2020 prov A9 '!F50+'2020 prov A11'!F50</f>
        <v>#REF!</v>
      </c>
      <c r="H51" s="12" t="e">
        <f>#REF!+#REF!+'2020-prov A3'!F50+'2020-prov_A4'!G50+'2020-prov A5'!H50+'2020-prov A6'!G50+'2020-prov A7'!G50+'2020 prov A8'!G50+'2020 prov A9 '!G50+'2020 prov A11'!G50</f>
        <v>#REF!</v>
      </c>
      <c r="J51"/>
    </row>
    <row r="52" spans="1:10" x14ac:dyDescent="0.2">
      <c r="A52" s="11" t="s">
        <v>48</v>
      </c>
      <c r="B52" s="12" t="e">
        <f>#REF!+#REF!+'2020-prov A3'!B51+'2020-prov_A4'!B51+'2020-prov A5'!B51+'2020-prov A6'!B51+'2020-prov A7'!B51+'2020 prov A8'!B51+'2020 prov A9 '!B51+'2020 prov A11'!B51</f>
        <v>#REF!</v>
      </c>
      <c r="C52" s="12" t="e">
        <f>#REF!+#REF!+'2020-prov A3'!C51+'2020-prov_A4'!C51+'2020-prov A5'!C51+'2020-prov A6'!C51+'2020-prov A7'!C51+'2020 prov A8'!C51+'2020 prov A9 '!C51+'2020 prov A11'!C51</f>
        <v>#REF!</v>
      </c>
      <c r="D52" s="12" t="e">
        <f>#REF!+#REF!+'2020-prov A3'!#REF!+'2020-prov_A4'!#REF!+'2020-prov A5'!D51+'2020-prov A6'!#REF!+'2020-prov A7'!#REF!+'2020 prov A8'!#REF!+'2020 prov A9 '!#REF!+'2020 prov A11'!#REF!</f>
        <v>#REF!</v>
      </c>
      <c r="E52" s="12" t="e">
        <f>#REF!+#REF!+'2020-prov A3'!D51+'2020-prov_A4'!D51+'2020-prov A5'!E51+'2020-prov A6'!D51+'2020-prov A7'!D51+'2020 prov A8'!D51+'2020 prov A9 '!D51+'2020 prov A11'!D51</f>
        <v>#REF!</v>
      </c>
      <c r="F52" s="12" t="e">
        <f>#REF!+#REF!+'2020-prov A3'!#REF!+'2020-prov_A4'!E51+'2020-prov A5'!F51+'2020-prov A6'!E51+'2020-prov A7'!E51+'2020 prov A8'!E51+'2020 prov A9 '!E51+'2020 prov A11'!E51</f>
        <v>#REF!</v>
      </c>
      <c r="G52" s="12" t="e">
        <f>#REF!+#REF!+'2020-prov A3'!E51+'2020-prov_A4'!F51+'2020-prov A5'!G51+'2020-prov A6'!F51+'2020-prov A7'!F51+'2020 prov A8'!F51+'2020 prov A9 '!F51+'2020 prov A11'!F51</f>
        <v>#REF!</v>
      </c>
      <c r="H52" s="12" t="e">
        <f>#REF!+#REF!+'2020-prov A3'!F51+'2020-prov_A4'!G51+'2020-prov A5'!H51+'2020-prov A6'!G51+'2020-prov A7'!G51+'2020 prov A8'!G51+'2020 prov A9 '!G51+'2020 prov A11'!G51</f>
        <v>#REF!</v>
      </c>
      <c r="J52"/>
    </row>
    <row r="53" spans="1:10" x14ac:dyDescent="0.2">
      <c r="A53" s="11" t="s">
        <v>108</v>
      </c>
      <c r="B53" s="12" t="e">
        <f>#REF!+#REF!+'2020-prov A3'!B52+'2020-prov_A4'!B52+'2020-prov A5'!B52+'2020-prov A6'!B52+'2020-prov A7'!B52+'2020 prov A8'!B52+'2020 prov A9 '!B52+'2020 prov A11'!B52</f>
        <v>#REF!</v>
      </c>
      <c r="C53" s="12" t="e">
        <f>#REF!+#REF!+'2020-prov A3'!C52+'2020-prov_A4'!C52+'2020-prov A5'!C52+'2020-prov A6'!C52+'2020-prov A7'!C52+'2020 prov A8'!C52+'2020 prov A9 '!C52+'2020 prov A11'!C52</f>
        <v>#REF!</v>
      </c>
      <c r="D53" s="12" t="e">
        <f>#REF!+#REF!+'2020-prov A3'!#REF!+'2020-prov_A4'!#REF!+'2020-prov A5'!D52+'2020-prov A6'!#REF!+'2020-prov A7'!#REF!+'2020 prov A8'!#REF!+'2020 prov A9 '!#REF!+'2020 prov A11'!#REF!</f>
        <v>#REF!</v>
      </c>
      <c r="E53" s="12" t="e">
        <f>#REF!+#REF!+'2020-prov A3'!D52+'2020-prov_A4'!D52+'2020-prov A5'!E52+'2020-prov A6'!D52+'2020-prov A7'!D52+'2020 prov A8'!D52+'2020 prov A9 '!D52+'2020 prov A11'!D52</f>
        <v>#REF!</v>
      </c>
      <c r="F53" s="12" t="e">
        <f>#REF!+#REF!+'2020-prov A3'!#REF!+'2020-prov_A4'!E52+'2020-prov A5'!F52+'2020-prov A6'!E52+'2020-prov A7'!E52+'2020 prov A8'!E52+'2020 prov A9 '!E52+'2020 prov A11'!E52</f>
        <v>#REF!</v>
      </c>
      <c r="G53" s="12" t="e">
        <f>#REF!+#REF!+'2020-prov A3'!E52+'2020-prov_A4'!F52+'2020-prov A5'!G52+'2020-prov A6'!F52+'2020-prov A7'!F52+'2020 prov A8'!F52+'2020 prov A9 '!F52+'2020 prov A11'!F52</f>
        <v>#REF!</v>
      </c>
      <c r="H53" s="12" t="e">
        <f>#REF!+#REF!+'2020-prov A3'!F52+'2020-prov_A4'!G52+'2020-prov A5'!H52+'2020-prov A6'!G52+'2020-prov A7'!G52+'2020 prov A8'!G52+'2020 prov A9 '!G52+'2020 prov A11'!G52</f>
        <v>#REF!</v>
      </c>
      <c r="J53"/>
    </row>
    <row r="54" spans="1:10" x14ac:dyDescent="0.2">
      <c r="A54" s="11" t="s">
        <v>50</v>
      </c>
      <c r="B54" s="12" t="e">
        <f>#REF!+#REF!+'2020-prov A3'!B53+'2020-prov_A4'!B53+'2020-prov A5'!B53+'2020-prov A6'!B53+'2020-prov A7'!B53+'2020 prov A8'!B53+'2020 prov A9 '!B53+'2020 prov A11'!B53</f>
        <v>#REF!</v>
      </c>
      <c r="C54" s="12" t="e">
        <f>#REF!+#REF!+'2020-prov A3'!C53+'2020-prov_A4'!C53+'2020-prov A5'!C53+'2020-prov A6'!C53+'2020-prov A7'!C53+'2020 prov A8'!C53+'2020 prov A9 '!C53+'2020 prov A11'!C53</f>
        <v>#REF!</v>
      </c>
      <c r="D54" s="12" t="e">
        <f>#REF!+#REF!+'2020-prov A3'!#REF!+'2020-prov_A4'!#REF!+'2020-prov A5'!D53+'2020-prov A6'!#REF!+'2020-prov A7'!#REF!+'2020 prov A8'!#REF!+'2020 prov A9 '!#REF!+'2020 prov A11'!#REF!</f>
        <v>#REF!</v>
      </c>
      <c r="E54" s="12" t="e">
        <f>#REF!+#REF!+'2020-prov A3'!D53+'2020-prov_A4'!D53+'2020-prov A5'!E53+'2020-prov A6'!D53+'2020-prov A7'!D53+'2020 prov A8'!D53+'2020 prov A9 '!D53+'2020 prov A11'!D53</f>
        <v>#REF!</v>
      </c>
      <c r="F54" s="12" t="e">
        <f>#REF!+#REF!+'2020-prov A3'!#REF!+'2020-prov_A4'!E53+'2020-prov A5'!F53+'2020-prov A6'!E53+'2020-prov A7'!E53+'2020 prov A8'!E53+'2020 prov A9 '!E53+'2020 prov A11'!E53</f>
        <v>#REF!</v>
      </c>
      <c r="G54" s="12" t="e">
        <f>#REF!+#REF!+'2020-prov A3'!E53+'2020-prov_A4'!F53+'2020-prov A5'!G53+'2020-prov A6'!F53+'2020-prov A7'!F53+'2020 prov A8'!F53+'2020 prov A9 '!F53+'2020 prov A11'!F53</f>
        <v>#REF!</v>
      </c>
      <c r="H54" s="12" t="e">
        <f>#REF!+#REF!+'2020-prov A3'!F53+'2020-prov_A4'!G53+'2020-prov A5'!H53+'2020-prov A6'!G53+'2020-prov A7'!G53+'2020 prov A8'!G53+'2020 prov A9 '!G53+'2020 prov A11'!G53</f>
        <v>#REF!</v>
      </c>
      <c r="J54"/>
    </row>
    <row r="55" spans="1:10" x14ac:dyDescent="0.2">
      <c r="A55" s="11" t="s">
        <v>46</v>
      </c>
      <c r="B55" s="12" t="e">
        <f>#REF!+#REF!+'2020-prov A3'!B54+'2020-prov_A4'!B54+'2020-prov A5'!B54+'2020-prov A6'!B54+'2020-prov A7'!B54+'2020 prov A8'!B54+'2020 prov A9 '!B54+'2020 prov A11'!B54</f>
        <v>#REF!</v>
      </c>
      <c r="C55" s="12" t="e">
        <f>#REF!+#REF!+'2020-prov A3'!C54+'2020-prov_A4'!C54+'2020-prov A5'!C54+'2020-prov A6'!C54+'2020-prov A7'!C54+'2020 prov A8'!C54+'2020 prov A9 '!C54+'2020 prov A11'!C54</f>
        <v>#REF!</v>
      </c>
      <c r="D55" s="12" t="e">
        <f>#REF!+#REF!+'2020-prov A3'!#REF!+'2020-prov_A4'!#REF!+'2020-prov A5'!D54+'2020-prov A6'!#REF!+'2020-prov A7'!#REF!+'2020 prov A8'!#REF!+'2020 prov A9 '!#REF!+'2020 prov A11'!#REF!</f>
        <v>#REF!</v>
      </c>
      <c r="E55" s="12" t="e">
        <f>#REF!+#REF!+'2020-prov A3'!D54+'2020-prov_A4'!D54+'2020-prov A5'!E54+'2020-prov A6'!D54+'2020-prov A7'!D54+'2020 prov A8'!D54+'2020 prov A9 '!D54+'2020 prov A11'!D54</f>
        <v>#REF!</v>
      </c>
      <c r="F55" s="12" t="e">
        <f>#REF!+#REF!+'2020-prov A3'!#REF!+'2020-prov_A4'!E54+'2020-prov A5'!F54+'2020-prov A6'!E54+'2020-prov A7'!E54+'2020 prov A8'!E54+'2020 prov A9 '!E54+'2020 prov A11'!E54</f>
        <v>#REF!</v>
      </c>
      <c r="G55" s="12" t="e">
        <f>#REF!+#REF!+'2020-prov A3'!E54+'2020-prov_A4'!F54+'2020-prov A5'!G54+'2020-prov A6'!F54+'2020-prov A7'!F54+'2020 prov A8'!F54+'2020 prov A9 '!F54+'2020 prov A11'!F54</f>
        <v>#REF!</v>
      </c>
      <c r="H55" s="12" t="e">
        <f>#REF!+#REF!+'2020-prov A3'!F54+'2020-prov_A4'!G54+'2020-prov A5'!H54+'2020-prov A6'!G54+'2020-prov A7'!G54+'2020 prov A8'!G54+'2020 prov A9 '!G54+'2020 prov A11'!G54</f>
        <v>#REF!</v>
      </c>
      <c r="J55"/>
    </row>
    <row r="56" spans="1:10" x14ac:dyDescent="0.2">
      <c r="A56" s="11" t="s">
        <v>47</v>
      </c>
      <c r="B56" s="12" t="e">
        <f>#REF!+#REF!+'2020-prov A3'!B55+'2020-prov_A4'!B55+'2020-prov A5'!B55+'2020-prov A6'!B55+'2020-prov A7'!B55+'2020 prov A8'!B55+'2020 prov A9 '!B55+'2020 prov A11'!B55</f>
        <v>#REF!</v>
      </c>
      <c r="C56" s="12" t="e">
        <f>#REF!+#REF!+'2020-prov A3'!C55+'2020-prov_A4'!C55+'2020-prov A5'!C55+'2020-prov A6'!C55+'2020-prov A7'!C55+'2020 prov A8'!C55+'2020 prov A9 '!C55+'2020 prov A11'!C55</f>
        <v>#REF!</v>
      </c>
      <c r="D56" s="12" t="e">
        <f>#REF!+#REF!+'2020-prov A3'!#REF!+'2020-prov_A4'!#REF!+'2020-prov A5'!D55+'2020-prov A6'!#REF!+'2020-prov A7'!#REF!+'2020 prov A8'!#REF!+'2020 prov A9 '!#REF!+'2020 prov A11'!#REF!</f>
        <v>#REF!</v>
      </c>
      <c r="E56" s="12" t="e">
        <f>#REF!+#REF!+'2020-prov A3'!D55+'2020-prov_A4'!D55+'2020-prov A5'!E55+'2020-prov A6'!D55+'2020-prov A7'!D55+'2020 prov A8'!D55+'2020 prov A9 '!D55+'2020 prov A11'!D55</f>
        <v>#REF!</v>
      </c>
      <c r="F56" s="12" t="e">
        <f>#REF!+#REF!+'2020-prov A3'!#REF!+'2020-prov_A4'!E55+'2020-prov A5'!F55+'2020-prov A6'!E55+'2020-prov A7'!E55+'2020 prov A8'!E55+'2020 prov A9 '!E55+'2020 prov A11'!E55</f>
        <v>#REF!</v>
      </c>
      <c r="G56" s="12" t="e">
        <f>#REF!+#REF!+'2020-prov A3'!E55+'2020-prov_A4'!F55+'2020-prov A5'!G55+'2020-prov A6'!F55+'2020-prov A7'!F55+'2020 prov A8'!F55+'2020 prov A9 '!F55+'2020 prov A11'!F55</f>
        <v>#REF!</v>
      </c>
      <c r="H56" s="12" t="e">
        <f>#REF!+#REF!+'2020-prov A3'!F55+'2020-prov_A4'!G55+'2020-prov A5'!H55+'2020-prov A6'!G55+'2020-prov A7'!G55+'2020 prov A8'!G55+'2020 prov A9 '!G55+'2020 prov A11'!G55</f>
        <v>#REF!</v>
      </c>
      <c r="J56"/>
    </row>
    <row r="57" spans="1:10" x14ac:dyDescent="0.2">
      <c r="A57" s="11" t="s">
        <v>49</v>
      </c>
      <c r="B57" s="12" t="e">
        <f>#REF!+#REF!+'2020-prov A3'!B56+'2020-prov_A4'!B56+'2020-prov A5'!B56+'2020-prov A6'!B56+'2020-prov A7'!B56+'2020 prov A8'!B56+'2020 prov A9 '!B56+'2020 prov A11'!B56</f>
        <v>#REF!</v>
      </c>
      <c r="C57" s="12" t="e">
        <f>#REF!+#REF!+'2020-prov A3'!C56+'2020-prov_A4'!C56+'2020-prov A5'!C56+'2020-prov A6'!C56+'2020-prov A7'!C56+'2020 prov A8'!C56+'2020 prov A9 '!C56+'2020 prov A11'!C56</f>
        <v>#REF!</v>
      </c>
      <c r="D57" s="12" t="e">
        <f>#REF!+#REF!+'2020-prov A3'!#REF!+'2020-prov_A4'!#REF!+'2020-prov A5'!D56+'2020-prov A6'!#REF!+'2020-prov A7'!#REF!+'2020 prov A8'!#REF!+'2020 prov A9 '!#REF!+'2020 prov A11'!#REF!</f>
        <v>#REF!</v>
      </c>
      <c r="E57" s="12" t="e">
        <f>#REF!+#REF!+'2020-prov A3'!D56+'2020-prov_A4'!D56+'2020-prov A5'!E56+'2020-prov A6'!D56+'2020-prov A7'!D56+'2020 prov A8'!D56+'2020 prov A9 '!D56+'2020 prov A11'!D56</f>
        <v>#REF!</v>
      </c>
      <c r="F57" s="12" t="e">
        <f>#REF!+#REF!+'2020-prov A3'!#REF!+'2020-prov_A4'!E56+'2020-prov A5'!F56+'2020-prov A6'!E56+'2020-prov A7'!E56+'2020 prov A8'!E56+'2020 prov A9 '!E56+'2020 prov A11'!E56</f>
        <v>#REF!</v>
      </c>
      <c r="G57" s="12" t="e">
        <f>#REF!+#REF!+'2020-prov A3'!E56+'2020-prov_A4'!F56+'2020-prov A5'!G56+'2020-prov A6'!F56+'2020-prov A7'!F56+'2020 prov A8'!F56+'2020 prov A9 '!F56+'2020 prov A11'!F56</f>
        <v>#REF!</v>
      </c>
      <c r="H57" s="12" t="e">
        <f>#REF!+#REF!+'2020-prov A3'!F56+'2020-prov_A4'!G56+'2020-prov A5'!H56+'2020-prov A6'!G56+'2020-prov A7'!G56+'2020 prov A8'!G56+'2020 prov A9 '!G56+'2020 prov A11'!G56</f>
        <v>#REF!</v>
      </c>
      <c r="J57"/>
    </row>
    <row r="58" spans="1:10" x14ac:dyDescent="0.2">
      <c r="A58" s="11" t="s">
        <v>51</v>
      </c>
      <c r="B58" s="12" t="e">
        <f>#REF!+#REF!+'2020-prov A3'!B57+'2020-prov_A4'!B57+'2020-prov A5'!B57+'2020-prov A6'!B57+'2020-prov A7'!B57+'2020 prov A8'!B57+'2020 prov A9 '!B57+'2020 prov A11'!B57</f>
        <v>#REF!</v>
      </c>
      <c r="C58" s="12" t="e">
        <f>#REF!+#REF!+'2020-prov A3'!C57+'2020-prov_A4'!C57+'2020-prov A5'!C57+'2020-prov A6'!C57+'2020-prov A7'!C57+'2020 prov A8'!C57+'2020 prov A9 '!C57+'2020 prov A11'!C57</f>
        <v>#REF!</v>
      </c>
      <c r="D58" s="12" t="e">
        <f>#REF!+#REF!+'2020-prov A3'!#REF!+'2020-prov_A4'!#REF!+'2020-prov A5'!D57+'2020-prov A6'!#REF!+'2020-prov A7'!#REF!+'2020 prov A8'!#REF!+'2020 prov A9 '!#REF!+'2020 prov A11'!#REF!</f>
        <v>#REF!</v>
      </c>
      <c r="E58" s="12" t="e">
        <f>#REF!+#REF!+'2020-prov A3'!D57+'2020-prov_A4'!D57+'2020-prov A5'!E57+'2020-prov A6'!D57+'2020-prov A7'!D57+'2020 prov A8'!D57+'2020 prov A9 '!D57+'2020 prov A11'!D57</f>
        <v>#REF!</v>
      </c>
      <c r="F58" s="12" t="e">
        <f>#REF!+#REF!+'2020-prov A3'!#REF!+'2020-prov_A4'!E57+'2020-prov A5'!F57+'2020-prov A6'!E57+'2020-prov A7'!E57+'2020 prov A8'!E57+'2020 prov A9 '!E57+'2020 prov A11'!E57</f>
        <v>#REF!</v>
      </c>
      <c r="G58" s="12" t="e">
        <f>#REF!+#REF!+'2020-prov A3'!E57+'2020-prov_A4'!F57+'2020-prov A5'!G57+'2020-prov A6'!F57+'2020-prov A7'!F57+'2020 prov A8'!F57+'2020 prov A9 '!F57+'2020 prov A11'!F57</f>
        <v>#REF!</v>
      </c>
      <c r="H58" s="12" t="e">
        <f>#REF!+#REF!+'2020-prov A3'!F57+'2020-prov_A4'!G57+'2020-prov A5'!H57+'2020-prov A6'!G57+'2020-prov A7'!G57+'2020 prov A8'!G57+'2020 prov A9 '!G57+'2020 prov A11'!G57</f>
        <v>#REF!</v>
      </c>
      <c r="J58"/>
    </row>
    <row r="59" spans="1:10" x14ac:dyDescent="0.2">
      <c r="A59" s="11" t="s">
        <v>52</v>
      </c>
      <c r="B59" s="12" t="e">
        <f>#REF!+#REF!+'2020-prov A3'!B58+'2020-prov_A4'!B58+'2020-prov A5'!B58+'2020-prov A6'!B58+'2020-prov A7'!B58+'2020 prov A8'!B58+'2020 prov A9 '!B58+'2020 prov A11'!B58</f>
        <v>#REF!</v>
      </c>
      <c r="C59" s="12" t="e">
        <f>#REF!+#REF!+'2020-prov A3'!C58+'2020-prov_A4'!C58+'2020-prov A5'!C58+'2020-prov A6'!C58+'2020-prov A7'!C58+'2020 prov A8'!C58+'2020 prov A9 '!C58+'2020 prov A11'!C58</f>
        <v>#REF!</v>
      </c>
      <c r="D59" s="12" t="e">
        <f>#REF!+#REF!+'2020-prov A3'!#REF!+'2020-prov_A4'!#REF!+'2020-prov A5'!D58+'2020-prov A6'!#REF!+'2020-prov A7'!#REF!+'2020 prov A8'!#REF!+'2020 prov A9 '!#REF!+'2020 prov A11'!#REF!</f>
        <v>#REF!</v>
      </c>
      <c r="E59" s="12" t="e">
        <f>#REF!+#REF!+'2020-prov A3'!D58+'2020-prov_A4'!D58+'2020-prov A5'!E58+'2020-prov A6'!D58+'2020-prov A7'!D58+'2020 prov A8'!D58+'2020 prov A9 '!D58+'2020 prov A11'!D58</f>
        <v>#REF!</v>
      </c>
      <c r="F59" s="12" t="e">
        <f>#REF!+#REF!+'2020-prov A3'!#REF!+'2020-prov_A4'!E58+'2020-prov A5'!F58+'2020-prov A6'!E58+'2020-prov A7'!E58+'2020 prov A8'!E58+'2020 prov A9 '!E58+'2020 prov A11'!E58</f>
        <v>#REF!</v>
      </c>
      <c r="G59" s="12" t="e">
        <f>#REF!+#REF!+'2020-prov A3'!E58+'2020-prov_A4'!F58+'2020-prov A5'!G58+'2020-prov A6'!F58+'2020-prov A7'!F58+'2020 prov A8'!F58+'2020 prov A9 '!F58+'2020 prov A11'!F58</f>
        <v>#REF!</v>
      </c>
      <c r="H59" s="12" t="e">
        <f>#REF!+#REF!+'2020-prov A3'!F58+'2020-prov_A4'!G58+'2020-prov A5'!H58+'2020-prov A6'!G58+'2020-prov A7'!G58+'2020 prov A8'!G58+'2020 prov A9 '!G58+'2020 prov A11'!G58</f>
        <v>#REF!</v>
      </c>
      <c r="J59"/>
    </row>
    <row r="60" spans="1:10" x14ac:dyDescent="0.2">
      <c r="A60" s="11" t="s">
        <v>53</v>
      </c>
      <c r="B60" s="12" t="e">
        <f>#REF!+#REF!+'2020-prov A3'!B59+'2020-prov_A4'!B59+'2020-prov A5'!B59+'2020-prov A6'!B59+'2020-prov A7'!B59+'2020 prov A8'!B59+'2020 prov A9 '!B59+'2020 prov A11'!B59</f>
        <v>#REF!</v>
      </c>
      <c r="C60" s="12" t="e">
        <f>#REF!+#REF!+'2020-prov A3'!C59+'2020-prov_A4'!C59+'2020-prov A5'!C59+'2020-prov A6'!C59+'2020-prov A7'!C59+'2020 prov A8'!C59+'2020 prov A9 '!C59+'2020 prov A11'!C59</f>
        <v>#REF!</v>
      </c>
      <c r="D60" s="12" t="e">
        <f>#REF!+#REF!+'2020-prov A3'!#REF!+'2020-prov_A4'!#REF!+'2020-prov A5'!D59+'2020-prov A6'!#REF!+'2020-prov A7'!#REF!+'2020 prov A8'!#REF!+'2020 prov A9 '!#REF!+'2020 prov A11'!#REF!</f>
        <v>#REF!</v>
      </c>
      <c r="E60" s="12" t="e">
        <f>#REF!+#REF!+'2020-prov A3'!D59+'2020-prov_A4'!D59+'2020-prov A5'!E59+'2020-prov A6'!D59+'2020-prov A7'!D59+'2020 prov A8'!D59+'2020 prov A9 '!D59+'2020 prov A11'!D59</f>
        <v>#REF!</v>
      </c>
      <c r="F60" s="12" t="e">
        <f>#REF!+#REF!+'2020-prov A3'!#REF!+'2020-prov_A4'!E59+'2020-prov A5'!F59+'2020-prov A6'!E59+'2020-prov A7'!E59+'2020 prov A8'!E59+'2020 prov A9 '!E59+'2020 prov A11'!E59</f>
        <v>#REF!</v>
      </c>
      <c r="G60" s="12" t="e">
        <f>#REF!+#REF!+'2020-prov A3'!E59+'2020-prov_A4'!F59+'2020-prov A5'!G59+'2020-prov A6'!F59+'2020-prov A7'!F59+'2020 prov A8'!F59+'2020 prov A9 '!F59+'2020 prov A11'!F59</f>
        <v>#REF!</v>
      </c>
      <c r="H60" s="12" t="e">
        <f>#REF!+#REF!+'2020-prov A3'!F59+'2020-prov_A4'!G59+'2020-prov A5'!H59+'2020-prov A6'!G59+'2020-prov A7'!G59+'2020 prov A8'!G59+'2020 prov A9 '!G59+'2020 prov A11'!G59</f>
        <v>#REF!</v>
      </c>
      <c r="J60"/>
    </row>
    <row r="61" spans="1:10" x14ac:dyDescent="0.2">
      <c r="A61" s="11" t="s">
        <v>54</v>
      </c>
      <c r="B61" s="12" t="e">
        <f>#REF!+#REF!+'2020-prov A3'!#REF!+'2020-prov_A4'!#REF!+'2020-prov A5'!#REF!+'2020-prov A6'!#REF!+'2020-prov A7'!#REF!+'2020 prov A8'!#REF!+'2020 prov A9 '!#REF!+'2020 prov A11'!#REF!</f>
        <v>#REF!</v>
      </c>
      <c r="C61" s="12" t="e">
        <f>#REF!+#REF!+'2020-prov A3'!#REF!+'2020-prov_A4'!#REF!+'2020-prov A5'!#REF!+'2020-prov A6'!#REF!+'2020-prov A7'!#REF!+'2020 prov A8'!#REF!+'2020 prov A9 '!#REF!+'2020 prov A11'!#REF!</f>
        <v>#REF!</v>
      </c>
      <c r="D61" s="12" t="e">
        <f>#REF!+#REF!+'2020-prov A3'!#REF!+'2020-prov_A4'!#REF!+'2020-prov A5'!#REF!+'2020-prov A6'!#REF!+'2020-prov A7'!#REF!+'2020 prov A8'!#REF!+'2020 prov A9 '!#REF!+'2020 prov A11'!#REF!</f>
        <v>#REF!</v>
      </c>
      <c r="E61" s="12" t="e">
        <f>#REF!+#REF!+'2020-prov A3'!#REF!+'2020-prov_A4'!#REF!+'2020-prov A5'!#REF!+'2020-prov A6'!#REF!+'2020-prov A7'!#REF!+'2020 prov A8'!#REF!+'2020 prov A9 '!#REF!+'2020 prov A11'!#REF!</f>
        <v>#REF!</v>
      </c>
      <c r="F61" s="12" t="e">
        <f>#REF!+#REF!+'2020-prov A3'!#REF!+'2020-prov_A4'!#REF!+'2020-prov A5'!#REF!+'2020-prov A6'!#REF!+'2020-prov A7'!#REF!+'2020 prov A8'!#REF!+'2020 prov A9 '!#REF!+'2020 prov A11'!#REF!</f>
        <v>#REF!</v>
      </c>
      <c r="G61" s="12" t="e">
        <f>#REF!+#REF!+'2020-prov A3'!#REF!+'2020-prov_A4'!#REF!+'2020-prov A5'!#REF!+'2020-prov A6'!#REF!+'2020-prov A7'!#REF!+'2020 prov A8'!#REF!+'2020 prov A9 '!#REF!+'2020 prov A11'!#REF!</f>
        <v>#REF!</v>
      </c>
      <c r="H61" s="12" t="e">
        <f>#REF!+#REF!+'2020-prov A3'!#REF!+'2020-prov_A4'!#REF!+'2020-prov A5'!#REF!+'2020-prov A6'!#REF!+'2020-prov A7'!#REF!+'2020 prov A8'!#REF!+'2020 prov A9 '!#REF!+'2020 prov A11'!#REF!</f>
        <v>#REF!</v>
      </c>
      <c r="J61"/>
    </row>
    <row r="62" spans="1:10" x14ac:dyDescent="0.2">
      <c r="A62" s="11" t="s">
        <v>57</v>
      </c>
      <c r="B62" s="12" t="e">
        <f>#REF!+#REF!+'2020-prov A3'!B60+'2020-prov_A4'!B60+'2020-prov A5'!B60+'2020-prov A6'!B60+'2020-prov A7'!B60+'2020 prov A8'!B60+'2020 prov A9 '!B60+'2020 prov A11'!B60</f>
        <v>#REF!</v>
      </c>
      <c r="C62" s="12" t="e">
        <f>#REF!+#REF!+'2020-prov A3'!C60+'2020-prov_A4'!C60+'2020-prov A5'!C60+'2020-prov A6'!C60+'2020-prov A7'!C60+'2020 prov A8'!C60+'2020 prov A9 '!C60+'2020 prov A11'!C60</f>
        <v>#REF!</v>
      </c>
      <c r="D62" s="12" t="e">
        <f>#REF!+#REF!+'2020-prov A3'!#REF!+'2020-prov_A4'!#REF!+'2020-prov A5'!D60+'2020-prov A6'!#REF!+'2020-prov A7'!#REF!+'2020 prov A8'!#REF!+'2020 prov A9 '!#REF!+'2020 prov A11'!#REF!</f>
        <v>#REF!</v>
      </c>
      <c r="E62" s="12" t="e">
        <f>#REF!+#REF!+'2020-prov A3'!D60+'2020-prov_A4'!D60+'2020-prov A5'!E60+'2020-prov A6'!D60+'2020-prov A7'!D60+'2020 prov A8'!D60+'2020 prov A9 '!D60+'2020 prov A11'!D60</f>
        <v>#REF!</v>
      </c>
      <c r="F62" s="12" t="e">
        <f>#REF!+#REF!+'2020-prov A3'!#REF!+'2020-prov_A4'!E60+'2020-prov A5'!F60+'2020-prov A6'!E60+'2020-prov A7'!E60+'2020 prov A8'!E60+'2020 prov A9 '!E60+'2020 prov A11'!E60</f>
        <v>#REF!</v>
      </c>
      <c r="G62" s="12" t="e">
        <f>#REF!+#REF!+'2020-prov A3'!E60+'2020-prov_A4'!F60+'2020-prov A5'!G60+'2020-prov A6'!F60+'2020-prov A7'!F60+'2020 prov A8'!F60+'2020 prov A9 '!F60+'2020 prov A11'!F60</f>
        <v>#REF!</v>
      </c>
      <c r="H62" s="12" t="e">
        <f>#REF!+#REF!+'2020-prov A3'!F60+'2020-prov_A4'!G60+'2020-prov A5'!H60+'2020-prov A6'!G60+'2020-prov A7'!G60+'2020 prov A8'!G60+'2020 prov A9 '!G60+'2020 prov A11'!G60</f>
        <v>#REF!</v>
      </c>
      <c r="J62"/>
    </row>
    <row r="63" spans="1:10" x14ac:dyDescent="0.2">
      <c r="A63" s="11" t="s">
        <v>55</v>
      </c>
      <c r="B63" s="12" t="e">
        <f>#REF!+#REF!+'2020-prov A3'!B61+'2020-prov_A4'!B61+'2020-prov A5'!B61+'2020-prov A6'!B61+'2020-prov A7'!B61+'2020 prov A8'!B61+'2020 prov A9 '!B61+'2020 prov A11'!B61</f>
        <v>#REF!</v>
      </c>
      <c r="C63" s="12" t="e">
        <f>#REF!+#REF!+'2020-prov A3'!C61+'2020-prov_A4'!C61+'2020-prov A5'!C61+'2020-prov A6'!C61+'2020-prov A7'!C61+'2020 prov A8'!C61+'2020 prov A9 '!C61+'2020 prov A11'!C61</f>
        <v>#REF!</v>
      </c>
      <c r="D63" s="12" t="e">
        <f>#REF!+#REF!+'2020-prov A3'!#REF!+'2020-prov_A4'!#REF!+'2020-prov A5'!D61+'2020-prov A6'!#REF!+'2020-prov A7'!#REF!+'2020 prov A8'!#REF!+'2020 prov A9 '!#REF!+'2020 prov A11'!#REF!</f>
        <v>#REF!</v>
      </c>
      <c r="E63" s="12" t="e">
        <f>#REF!+#REF!+'2020-prov A3'!D61+'2020-prov_A4'!D61+'2020-prov A5'!E61+'2020-prov A6'!D61+'2020-prov A7'!D61+'2020 prov A8'!D61+'2020 prov A9 '!D61+'2020 prov A11'!D61</f>
        <v>#REF!</v>
      </c>
      <c r="F63" s="12" t="e">
        <f>#REF!+#REF!+'2020-prov A3'!#REF!+'2020-prov_A4'!E61+'2020-prov A5'!F61+'2020-prov A6'!E61+'2020-prov A7'!E61+'2020 prov A8'!E61+'2020 prov A9 '!E61+'2020 prov A11'!E61</f>
        <v>#REF!</v>
      </c>
      <c r="G63" s="12" t="e">
        <f>#REF!+#REF!+'2020-prov A3'!E61+'2020-prov_A4'!F61+'2020-prov A5'!G61+'2020-prov A6'!F61+'2020-prov A7'!F61+'2020 prov A8'!F61+'2020 prov A9 '!F61+'2020 prov A11'!F61</f>
        <v>#REF!</v>
      </c>
      <c r="H63" s="12" t="e">
        <f>#REF!+#REF!+'2020-prov A3'!F61+'2020-prov_A4'!G61+'2020-prov A5'!H61+'2020-prov A6'!G61+'2020-prov A7'!G61+'2020 prov A8'!G61+'2020 prov A9 '!G61+'2020 prov A11'!G61</f>
        <v>#REF!</v>
      </c>
      <c r="J63"/>
    </row>
    <row r="64" spans="1:10" x14ac:dyDescent="0.2">
      <c r="A64" s="11" t="s">
        <v>63</v>
      </c>
      <c r="B64" s="12" t="e">
        <f>#REF!+#REF!+'2020-prov A3'!B62+'2020-prov_A4'!B62+'2020-prov A5'!B62+'2020-prov A6'!B62+'2020-prov A7'!B62+'2020 prov A8'!B62+'2020 prov A9 '!B62+'2020 prov A11'!B62</f>
        <v>#REF!</v>
      </c>
      <c r="C64" s="12" t="e">
        <f>#REF!+#REF!+'2020-prov A3'!C62+'2020-prov_A4'!C62+'2020-prov A5'!C62+'2020-prov A6'!C62+'2020-prov A7'!C62+'2020 prov A8'!C62+'2020 prov A9 '!C62+'2020 prov A11'!C62</f>
        <v>#REF!</v>
      </c>
      <c r="D64" s="12" t="e">
        <f>#REF!+#REF!+'2020-prov A3'!#REF!+'2020-prov_A4'!#REF!+'2020-prov A5'!D62+'2020-prov A6'!#REF!+'2020-prov A7'!#REF!+'2020 prov A8'!#REF!+'2020 prov A9 '!#REF!+'2020 prov A11'!#REF!</f>
        <v>#REF!</v>
      </c>
      <c r="E64" s="12" t="e">
        <f>#REF!+#REF!+'2020-prov A3'!D62+'2020-prov_A4'!D62+'2020-prov A5'!E62+'2020-prov A6'!D62+'2020-prov A7'!D62+'2020 prov A8'!D62+'2020 prov A9 '!D62+'2020 prov A11'!D62</f>
        <v>#REF!</v>
      </c>
      <c r="F64" s="12" t="e">
        <f>#REF!+#REF!+'2020-prov A3'!#REF!+'2020-prov_A4'!E62+'2020-prov A5'!F62+'2020-prov A6'!E62+'2020-prov A7'!E62+'2020 prov A8'!E62+'2020 prov A9 '!E62+'2020 prov A11'!E62</f>
        <v>#REF!</v>
      </c>
      <c r="G64" s="12" t="e">
        <f>#REF!+#REF!+'2020-prov A3'!E62+'2020-prov_A4'!F62+'2020-prov A5'!G62+'2020-prov A6'!F62+'2020-prov A7'!F62+'2020 prov A8'!F62+'2020 prov A9 '!F62+'2020 prov A11'!F62</f>
        <v>#REF!</v>
      </c>
      <c r="H64" s="12" t="e">
        <f>#REF!+#REF!+'2020-prov A3'!F62+'2020-prov_A4'!G62+'2020-prov A5'!H62+'2020-prov A6'!G62+'2020-prov A7'!G62+'2020 prov A8'!G62+'2020 prov A9 '!G62+'2020 prov A11'!G62</f>
        <v>#REF!</v>
      </c>
      <c r="J64"/>
    </row>
    <row r="65" spans="1:10" x14ac:dyDescent="0.2">
      <c r="A65" s="11" t="s">
        <v>66</v>
      </c>
      <c r="B65" s="12" t="e">
        <f>#REF!+#REF!+'2020-prov A3'!B63+'2020-prov_A4'!B63+'2020-prov A5'!B63+'2020-prov A6'!B63+'2020-prov A7'!B63+'2020 prov A8'!B63+'2020 prov A9 '!B63+'2020 prov A11'!B63</f>
        <v>#REF!</v>
      </c>
      <c r="C65" s="12" t="e">
        <f>#REF!+#REF!+'2020-prov A3'!C63+'2020-prov_A4'!C63+'2020-prov A5'!C63+'2020-prov A6'!C63+'2020-prov A7'!C63+'2020 prov A8'!C63+'2020 prov A9 '!C63+'2020 prov A11'!C63</f>
        <v>#REF!</v>
      </c>
      <c r="D65" s="12" t="e">
        <f>#REF!+#REF!+'2020-prov A3'!#REF!+'2020-prov_A4'!#REF!+'2020-prov A5'!D63+'2020-prov A6'!#REF!+'2020-prov A7'!#REF!+'2020 prov A8'!#REF!+'2020 prov A9 '!#REF!+'2020 prov A11'!#REF!</f>
        <v>#REF!</v>
      </c>
      <c r="E65" s="12" t="e">
        <f>#REF!+#REF!+'2020-prov A3'!D63+'2020-prov_A4'!D63+'2020-prov A5'!E63+'2020-prov A6'!D63+'2020-prov A7'!D63+'2020 prov A8'!D63+'2020 prov A9 '!D63+'2020 prov A11'!D63</f>
        <v>#REF!</v>
      </c>
      <c r="F65" s="12" t="e">
        <f>#REF!+#REF!+'2020-prov A3'!#REF!+'2020-prov_A4'!E63+'2020-prov A5'!F63+'2020-prov A6'!E63+'2020-prov A7'!E63+'2020 prov A8'!E63+'2020 prov A9 '!E63+'2020 prov A11'!E63</f>
        <v>#REF!</v>
      </c>
      <c r="G65" s="12" t="e">
        <f>#REF!+#REF!+'2020-prov A3'!E63+'2020-prov_A4'!F63+'2020-prov A5'!G63+'2020-prov A6'!F63+'2020-prov A7'!F63+'2020 prov A8'!F63+'2020 prov A9 '!F63+'2020 prov A11'!F63</f>
        <v>#REF!</v>
      </c>
      <c r="H65" s="12" t="e">
        <f>#REF!+#REF!+'2020-prov A3'!F63+'2020-prov_A4'!G63+'2020-prov A5'!H63+'2020-prov A6'!G63+'2020-prov A7'!G63+'2020 prov A8'!G63+'2020 prov A9 '!G63+'2020 prov A11'!G63</f>
        <v>#REF!</v>
      </c>
      <c r="J65"/>
    </row>
    <row r="66" spans="1:10" x14ac:dyDescent="0.2">
      <c r="A66" s="11" t="s">
        <v>59</v>
      </c>
      <c r="B66" s="12" t="e">
        <f>#REF!+#REF!+'2020-prov A3'!B64+'2020-prov_A4'!B64+'2020-prov A5'!B64+'2020-prov A6'!B64+'2020-prov A7'!B64+'2020 prov A8'!B64+'2020 prov A9 '!B64+'2020 prov A11'!B64</f>
        <v>#REF!</v>
      </c>
      <c r="C66" s="12" t="e">
        <f>#REF!+#REF!+'2020-prov A3'!C64+'2020-prov_A4'!C64+'2020-prov A5'!C64+'2020-prov A6'!C64+'2020-prov A7'!C64+'2020 prov A8'!C64+'2020 prov A9 '!C64+'2020 prov A11'!C64</f>
        <v>#REF!</v>
      </c>
      <c r="D66" s="12" t="e">
        <f>#REF!+#REF!+'2020-prov A3'!#REF!+'2020-prov_A4'!#REF!+'2020-prov A5'!D64+'2020-prov A6'!#REF!+'2020-prov A7'!#REF!+'2020 prov A8'!#REF!+'2020 prov A9 '!#REF!+'2020 prov A11'!#REF!</f>
        <v>#REF!</v>
      </c>
      <c r="E66" s="12" t="e">
        <f>#REF!+#REF!+'2020-prov A3'!D64+'2020-prov_A4'!D64+'2020-prov A5'!E64+'2020-prov A6'!D64+'2020-prov A7'!D64+'2020 prov A8'!D64+'2020 prov A9 '!D64+'2020 prov A11'!D64</f>
        <v>#REF!</v>
      </c>
      <c r="F66" s="12" t="e">
        <f>#REF!+#REF!+'2020-prov A3'!#REF!+'2020-prov_A4'!E64+'2020-prov A5'!F64+'2020-prov A6'!E64+'2020-prov A7'!E64+'2020 prov A8'!E64+'2020 prov A9 '!E64+'2020 prov A11'!E64</f>
        <v>#REF!</v>
      </c>
      <c r="G66" s="12" t="e">
        <f>#REF!+#REF!+'2020-prov A3'!E64+'2020-prov_A4'!F64+'2020-prov A5'!G64+'2020-prov A6'!F64+'2020-prov A7'!F64+'2020 prov A8'!F64+'2020 prov A9 '!F64+'2020 prov A11'!F64</f>
        <v>#REF!</v>
      </c>
      <c r="H66" s="12" t="e">
        <f>#REF!+#REF!+'2020-prov A3'!F64+'2020-prov_A4'!G64+'2020-prov A5'!H64+'2020-prov A6'!G64+'2020-prov A7'!G64+'2020 prov A8'!G64+'2020 prov A9 '!G64+'2020 prov A11'!G64</f>
        <v>#REF!</v>
      </c>
      <c r="J66"/>
    </row>
    <row r="67" spans="1:10" x14ac:dyDescent="0.2">
      <c r="A67" s="11" t="s">
        <v>64</v>
      </c>
      <c r="B67" s="12" t="e">
        <f>#REF!+#REF!+'2020-prov A3'!B65+'2020-prov_A4'!B65+'2020-prov A5'!B65+'2020-prov A6'!B65+'2020-prov A7'!B65+'2020 prov A8'!B65+'2020 prov A9 '!B65+'2020 prov A11'!B65</f>
        <v>#REF!</v>
      </c>
      <c r="C67" s="12" t="e">
        <f>#REF!+#REF!+'2020-prov A3'!C65+'2020-prov_A4'!C65+'2020-prov A5'!C65+'2020-prov A6'!C65+'2020-prov A7'!C65+'2020 prov A8'!C65+'2020 prov A9 '!C65+'2020 prov A11'!C65</f>
        <v>#REF!</v>
      </c>
      <c r="D67" s="12" t="e">
        <f>#REF!+#REF!+'2020-prov A3'!#REF!+'2020-prov_A4'!#REF!+'2020-prov A5'!D65+'2020-prov A6'!#REF!+'2020-prov A7'!#REF!+'2020 prov A8'!#REF!+'2020 prov A9 '!#REF!+'2020 prov A11'!#REF!</f>
        <v>#REF!</v>
      </c>
      <c r="E67" s="12" t="e">
        <f>#REF!+#REF!+'2020-prov A3'!D65+'2020-prov_A4'!D65+'2020-prov A5'!E65+'2020-prov A6'!D65+'2020-prov A7'!D65+'2020 prov A8'!D65+'2020 prov A9 '!D65+'2020 prov A11'!D65</f>
        <v>#REF!</v>
      </c>
      <c r="F67" s="12" t="e">
        <f>#REF!+#REF!+'2020-prov A3'!#REF!+'2020-prov_A4'!E65+'2020-prov A5'!F65+'2020-prov A6'!E65+'2020-prov A7'!E65+'2020 prov A8'!E65+'2020 prov A9 '!E65+'2020 prov A11'!E65</f>
        <v>#REF!</v>
      </c>
      <c r="G67" s="12" t="e">
        <f>#REF!+#REF!+'2020-prov A3'!E65+'2020-prov_A4'!F65+'2020-prov A5'!G65+'2020-prov A6'!F65+'2020-prov A7'!F65+'2020 prov A8'!F65+'2020 prov A9 '!F65+'2020 prov A11'!F65</f>
        <v>#REF!</v>
      </c>
      <c r="H67" s="12" t="e">
        <f>#REF!+#REF!+'2020-prov A3'!F65+'2020-prov_A4'!G65+'2020-prov A5'!H65+'2020-prov A6'!G65+'2020-prov A7'!G65+'2020 prov A8'!G65+'2020 prov A9 '!G65+'2020 prov A11'!G65</f>
        <v>#REF!</v>
      </c>
      <c r="J67"/>
    </row>
    <row r="68" spans="1:10" x14ac:dyDescent="0.2">
      <c r="A68" s="11" t="s">
        <v>58</v>
      </c>
      <c r="B68" s="12" t="e">
        <f>#REF!+#REF!+'2020-prov A3'!B66+'2020-prov_A4'!B66+'2020-prov A5'!B66+'2020-prov A6'!B66+'2020-prov A7'!B66+'2020 prov A8'!B66+'2020 prov A9 '!B66+'2020 prov A11'!B66</f>
        <v>#REF!</v>
      </c>
      <c r="C68" s="12" t="e">
        <f>#REF!+#REF!+'2020-prov A3'!C66+'2020-prov_A4'!C66+'2020-prov A5'!C66+'2020-prov A6'!C66+'2020-prov A7'!C66+'2020 prov A8'!C66+'2020 prov A9 '!C66+'2020 prov A11'!C66</f>
        <v>#REF!</v>
      </c>
      <c r="D68" s="12" t="e">
        <f>#REF!+#REF!+'2020-prov A3'!#REF!+'2020-prov_A4'!#REF!+'2020-prov A5'!D66+'2020-prov A6'!#REF!+'2020-prov A7'!#REF!+'2020 prov A8'!#REF!+'2020 prov A9 '!#REF!+'2020 prov A11'!#REF!</f>
        <v>#REF!</v>
      </c>
      <c r="E68" s="12" t="e">
        <f>#REF!+#REF!+'2020-prov A3'!D66+'2020-prov_A4'!D66+'2020-prov A5'!E66+'2020-prov A6'!D66+'2020-prov A7'!D66+'2020 prov A8'!D66+'2020 prov A9 '!D66+'2020 prov A11'!D66</f>
        <v>#REF!</v>
      </c>
      <c r="F68" s="12" t="e">
        <f>#REF!+#REF!+'2020-prov A3'!#REF!+'2020-prov_A4'!E66+'2020-prov A5'!F66+'2020-prov A6'!E66+'2020-prov A7'!E66+'2020 prov A8'!E66+'2020 prov A9 '!E66+'2020 prov A11'!E66</f>
        <v>#REF!</v>
      </c>
      <c r="G68" s="12" t="e">
        <f>#REF!+#REF!+'2020-prov A3'!E66+'2020-prov_A4'!F66+'2020-prov A5'!G66+'2020-prov A6'!F66+'2020-prov A7'!F66+'2020 prov A8'!F66+'2020 prov A9 '!F66+'2020 prov A11'!F66</f>
        <v>#REF!</v>
      </c>
      <c r="H68" s="12" t="e">
        <f>#REF!+#REF!+'2020-prov A3'!F66+'2020-prov_A4'!G66+'2020-prov A5'!H66+'2020-prov A6'!G66+'2020-prov A7'!G66+'2020 prov A8'!G66+'2020 prov A9 '!G66+'2020 prov A11'!G66</f>
        <v>#REF!</v>
      </c>
      <c r="J68"/>
    </row>
    <row r="69" spans="1:10" x14ac:dyDescent="0.2">
      <c r="A69" s="11" t="s">
        <v>56</v>
      </c>
      <c r="B69" s="12" t="e">
        <f>#REF!+#REF!+'2020-prov A3'!B67+'2020-prov_A4'!B67+'2020-prov A5'!B67+'2020-prov A6'!B67+'2020-prov A7'!B67+'2020 prov A8'!B67+'2020 prov A9 '!B67+'2020 prov A11'!B67</f>
        <v>#REF!</v>
      </c>
      <c r="C69" s="12" t="e">
        <f>#REF!+#REF!+'2020-prov A3'!C67+'2020-prov_A4'!C67+'2020-prov A5'!C67+'2020-prov A6'!C67+'2020-prov A7'!C67+'2020 prov A8'!C67+'2020 prov A9 '!C67+'2020 prov A11'!C67</f>
        <v>#REF!</v>
      </c>
      <c r="D69" s="12" t="e">
        <f>#REF!+#REF!+'2020-prov A3'!#REF!+'2020-prov_A4'!#REF!+'2020-prov A5'!D67+'2020-prov A6'!#REF!+'2020-prov A7'!#REF!+'2020 prov A8'!#REF!+'2020 prov A9 '!#REF!+'2020 prov A11'!#REF!</f>
        <v>#REF!</v>
      </c>
      <c r="E69" s="12" t="e">
        <f>#REF!+#REF!+'2020-prov A3'!D67+'2020-prov_A4'!D67+'2020-prov A5'!E67+'2020-prov A6'!D67+'2020-prov A7'!D67+'2020 prov A8'!D67+'2020 prov A9 '!D67+'2020 prov A11'!D67</f>
        <v>#REF!</v>
      </c>
      <c r="F69" s="12" t="e">
        <f>#REF!+#REF!+'2020-prov A3'!#REF!+'2020-prov_A4'!E67+'2020-prov A5'!F67+'2020-prov A6'!E67+'2020-prov A7'!E67+'2020 prov A8'!E67+'2020 prov A9 '!E67+'2020 prov A11'!E67</f>
        <v>#REF!</v>
      </c>
      <c r="G69" s="12" t="e">
        <f>#REF!+#REF!+'2020-prov A3'!E67+'2020-prov_A4'!F67+'2020-prov A5'!G67+'2020-prov A6'!F67+'2020-prov A7'!F67+'2020 prov A8'!F67+'2020 prov A9 '!F67+'2020 prov A11'!F67</f>
        <v>#REF!</v>
      </c>
      <c r="H69" s="12" t="e">
        <f>#REF!+#REF!+'2020-prov A3'!F67+'2020-prov_A4'!G67+'2020-prov A5'!H67+'2020-prov A6'!G67+'2020-prov A7'!G67+'2020 prov A8'!G67+'2020 prov A9 '!G67+'2020 prov A11'!G67</f>
        <v>#REF!</v>
      </c>
      <c r="J69"/>
    </row>
    <row r="70" spans="1:10" x14ac:dyDescent="0.2">
      <c r="A70" s="11" t="s">
        <v>60</v>
      </c>
      <c r="B70" s="12" t="e">
        <f>#REF!+#REF!+'2020-prov A3'!B68+'2020-prov_A4'!B68+'2020-prov A5'!B68+'2020-prov A6'!B68+'2020-prov A7'!B68+'2020 prov A8'!B68+'2020 prov A9 '!B68+'2020 prov A11'!B68</f>
        <v>#REF!</v>
      </c>
      <c r="C70" s="12" t="e">
        <f>#REF!+#REF!+'2020-prov A3'!C68+'2020-prov_A4'!C68+'2020-prov A5'!C68+'2020-prov A6'!C68+'2020-prov A7'!C68+'2020 prov A8'!C68+'2020 prov A9 '!C68+'2020 prov A11'!C68</f>
        <v>#REF!</v>
      </c>
      <c r="D70" s="12" t="e">
        <f>#REF!+#REF!+'2020-prov A3'!#REF!+'2020-prov_A4'!#REF!+'2020-prov A5'!D68+'2020-prov A6'!#REF!+'2020-prov A7'!#REF!+'2020 prov A8'!#REF!+'2020 prov A9 '!#REF!+'2020 prov A11'!#REF!</f>
        <v>#REF!</v>
      </c>
      <c r="E70" s="12" t="e">
        <f>#REF!+#REF!+'2020-prov A3'!D68+'2020-prov_A4'!D68+'2020-prov A5'!E68+'2020-prov A6'!D68+'2020-prov A7'!D68+'2020 prov A8'!D68+'2020 prov A9 '!D68+'2020 prov A11'!D68</f>
        <v>#REF!</v>
      </c>
      <c r="F70" s="12" t="e">
        <f>#REF!+#REF!+'2020-prov A3'!#REF!+'2020-prov_A4'!E68+'2020-prov A5'!F68+'2020-prov A6'!E68+'2020-prov A7'!E68+'2020 prov A8'!E68+'2020 prov A9 '!E68+'2020 prov A11'!E68</f>
        <v>#REF!</v>
      </c>
      <c r="G70" s="12" t="e">
        <f>#REF!+#REF!+'2020-prov A3'!E68+'2020-prov_A4'!F68+'2020-prov A5'!G68+'2020-prov A6'!F68+'2020-prov A7'!F68+'2020 prov A8'!F68+'2020 prov A9 '!F68+'2020 prov A11'!F68</f>
        <v>#REF!</v>
      </c>
      <c r="H70" s="12" t="e">
        <f>#REF!+#REF!+'2020-prov A3'!F68+'2020-prov_A4'!G68+'2020-prov A5'!H68+'2020-prov A6'!G68+'2020-prov A7'!G68+'2020 prov A8'!G68+'2020 prov A9 '!G68+'2020 prov A11'!G68</f>
        <v>#REF!</v>
      </c>
      <c r="J70"/>
    </row>
    <row r="71" spans="1:10" x14ac:dyDescent="0.2">
      <c r="A71" s="11" t="s">
        <v>65</v>
      </c>
      <c r="B71" s="12" t="e">
        <f>#REF!+#REF!+'2020-prov A3'!B69+'2020-prov_A4'!B69+'2020-prov A5'!B69+'2020-prov A6'!B69+'2020-prov A7'!B69+'2020 prov A8'!B69+'2020 prov A9 '!B69+'2020 prov A11'!B69</f>
        <v>#REF!</v>
      </c>
      <c r="C71" s="12" t="e">
        <f>#REF!+#REF!+'2020-prov A3'!C69+'2020-prov_A4'!C69+'2020-prov A5'!C69+'2020-prov A6'!C69+'2020-prov A7'!C69+'2020 prov A8'!C69+'2020 prov A9 '!C69+'2020 prov A11'!C69</f>
        <v>#REF!</v>
      </c>
      <c r="D71" s="12" t="e">
        <f>#REF!+#REF!+'2020-prov A3'!#REF!+'2020-prov_A4'!#REF!+'2020-prov A5'!D69+'2020-prov A6'!#REF!+'2020-prov A7'!#REF!+'2020 prov A8'!#REF!+'2020 prov A9 '!#REF!+'2020 prov A11'!#REF!</f>
        <v>#REF!</v>
      </c>
      <c r="E71" s="12" t="e">
        <f>#REF!+#REF!+'2020-prov A3'!D69+'2020-prov_A4'!D69+'2020-prov A5'!E69+'2020-prov A6'!D69+'2020-prov A7'!D69+'2020 prov A8'!D69+'2020 prov A9 '!D69+'2020 prov A11'!D69</f>
        <v>#REF!</v>
      </c>
      <c r="F71" s="12" t="e">
        <f>#REF!+#REF!+'2020-prov A3'!#REF!+'2020-prov_A4'!E69+'2020-prov A5'!F69+'2020-prov A6'!E69+'2020-prov A7'!E69+'2020 prov A8'!E69+'2020 prov A9 '!E69+'2020 prov A11'!E69</f>
        <v>#REF!</v>
      </c>
      <c r="G71" s="12" t="e">
        <f>#REF!+#REF!+'2020-prov A3'!E69+'2020-prov_A4'!F69+'2020-prov A5'!G69+'2020-prov A6'!F69+'2020-prov A7'!F69+'2020 prov A8'!F69+'2020 prov A9 '!F69+'2020 prov A11'!F69</f>
        <v>#REF!</v>
      </c>
      <c r="H71" s="12" t="e">
        <f>#REF!+#REF!+'2020-prov A3'!F69+'2020-prov_A4'!G69+'2020-prov A5'!H69+'2020-prov A6'!G69+'2020-prov A7'!G69+'2020 prov A8'!G69+'2020 prov A9 '!G69+'2020 prov A11'!G69</f>
        <v>#REF!</v>
      </c>
      <c r="J71"/>
    </row>
    <row r="72" spans="1:10" x14ac:dyDescent="0.2">
      <c r="A72" s="11" t="s">
        <v>61</v>
      </c>
      <c r="B72" s="12" t="e">
        <f>#REF!+#REF!+'2020-prov A3'!B70+'2020-prov_A4'!B70+'2020-prov A5'!B70+'2020-prov A6'!B70+'2020-prov A7'!B70+'2020 prov A8'!B70+'2020 prov A9 '!B70+'2020 prov A11'!B70</f>
        <v>#REF!</v>
      </c>
      <c r="C72" s="12" t="e">
        <f>#REF!+#REF!+'2020-prov A3'!C70+'2020-prov_A4'!C70+'2020-prov A5'!C70+'2020-prov A6'!C70+'2020-prov A7'!C70+'2020 prov A8'!C70+'2020 prov A9 '!C70+'2020 prov A11'!C70</f>
        <v>#REF!</v>
      </c>
      <c r="D72" s="12" t="e">
        <f>#REF!+#REF!+'2020-prov A3'!#REF!+'2020-prov_A4'!#REF!+'2020-prov A5'!D70+'2020-prov A6'!#REF!+'2020-prov A7'!#REF!+'2020 prov A8'!#REF!+'2020 prov A9 '!#REF!+'2020 prov A11'!#REF!</f>
        <v>#REF!</v>
      </c>
      <c r="E72" s="12" t="e">
        <f>#REF!+#REF!+'2020-prov A3'!D70+'2020-prov_A4'!D70+'2020-prov A5'!E70+'2020-prov A6'!D70+'2020-prov A7'!D70+'2020 prov A8'!D70+'2020 prov A9 '!D70+'2020 prov A11'!D70</f>
        <v>#REF!</v>
      </c>
      <c r="F72" s="12" t="e">
        <f>#REF!+#REF!+'2020-prov A3'!#REF!+'2020-prov_A4'!E70+'2020-prov A5'!F70+'2020-prov A6'!E70+'2020-prov A7'!E70+'2020 prov A8'!E70+'2020 prov A9 '!E70+'2020 prov A11'!E70</f>
        <v>#REF!</v>
      </c>
      <c r="G72" s="12" t="e">
        <f>#REF!+#REF!+'2020-prov A3'!E70+'2020-prov_A4'!F70+'2020-prov A5'!G70+'2020-prov A6'!F70+'2020-prov A7'!F70+'2020 prov A8'!F70+'2020 prov A9 '!F70+'2020 prov A11'!F70</f>
        <v>#REF!</v>
      </c>
      <c r="H72" s="12" t="e">
        <f>#REF!+#REF!+'2020-prov A3'!F70+'2020-prov_A4'!G70+'2020-prov A5'!H70+'2020-prov A6'!G70+'2020-prov A7'!G70+'2020 prov A8'!G70+'2020 prov A9 '!G70+'2020 prov A11'!G70</f>
        <v>#REF!</v>
      </c>
      <c r="J72"/>
    </row>
    <row r="73" spans="1:10" x14ac:dyDescent="0.2">
      <c r="A73" s="11" t="s">
        <v>67</v>
      </c>
      <c r="B73" s="12" t="e">
        <f>#REF!+#REF!+'2020-prov A3'!B71+'2020-prov_A4'!B71+'2020-prov A5'!B71+'2020-prov A6'!B71+'2020-prov A7'!B71+'2020 prov A8'!B71+'2020 prov A9 '!B71+'2020 prov A11'!B71</f>
        <v>#REF!</v>
      </c>
      <c r="C73" s="12" t="e">
        <f>#REF!+#REF!+'2020-prov A3'!C71+'2020-prov_A4'!C71+'2020-prov A5'!C71+'2020-prov A6'!C71+'2020-prov A7'!C71+'2020 prov A8'!C71+'2020 prov A9 '!C71+'2020 prov A11'!C71</f>
        <v>#REF!</v>
      </c>
      <c r="D73" s="12" t="e">
        <f>#REF!+#REF!+'2020-prov A3'!#REF!+'2020-prov_A4'!#REF!+'2020-prov A5'!D71+'2020-prov A6'!#REF!+'2020-prov A7'!#REF!+'2020 prov A8'!#REF!+'2020 prov A9 '!#REF!+'2020 prov A11'!#REF!</f>
        <v>#REF!</v>
      </c>
      <c r="E73" s="12" t="e">
        <f>#REF!+#REF!+'2020-prov A3'!D71+'2020-prov_A4'!D71+'2020-prov A5'!E71+'2020-prov A6'!D71+'2020-prov A7'!D71+'2020 prov A8'!D71+'2020 prov A9 '!D71+'2020 prov A11'!D71</f>
        <v>#REF!</v>
      </c>
      <c r="F73" s="12" t="e">
        <f>#REF!+#REF!+'2020-prov A3'!#REF!+'2020-prov_A4'!E71+'2020-prov A5'!F71+'2020-prov A6'!E71+'2020-prov A7'!E71+'2020 prov A8'!E71+'2020 prov A9 '!E71+'2020 prov A11'!E71</f>
        <v>#REF!</v>
      </c>
      <c r="G73" s="12" t="e">
        <f>#REF!+#REF!+'2020-prov A3'!E71+'2020-prov_A4'!F71+'2020-prov A5'!G71+'2020-prov A6'!F71+'2020-prov A7'!F71+'2020 prov A8'!F71+'2020 prov A9 '!F71+'2020 prov A11'!F71</f>
        <v>#REF!</v>
      </c>
      <c r="H73" s="12" t="e">
        <f>#REF!+#REF!+'2020-prov A3'!F71+'2020-prov_A4'!G71+'2020-prov A5'!H71+'2020-prov A6'!G71+'2020-prov A7'!G71+'2020 prov A8'!G71+'2020 prov A9 '!G71+'2020 prov A11'!G71</f>
        <v>#REF!</v>
      </c>
      <c r="J73"/>
    </row>
    <row r="74" spans="1:10" x14ac:dyDescent="0.2">
      <c r="A74" s="11" t="s">
        <v>62</v>
      </c>
      <c r="B74" s="12" t="e">
        <f>#REF!+#REF!+'2020-prov A3'!B72+'2020-prov_A4'!B72+'2020-prov A5'!B72+'2020-prov A6'!B72+'2020-prov A7'!B72+'2020 prov A8'!B72+'2020 prov A9 '!B72+'2020 prov A11'!B72</f>
        <v>#REF!</v>
      </c>
      <c r="C74" s="12" t="e">
        <f>#REF!+#REF!+'2020-prov A3'!C72+'2020-prov_A4'!C72+'2020-prov A5'!C72+'2020-prov A6'!C72+'2020-prov A7'!C72+'2020 prov A8'!C72+'2020 prov A9 '!C72+'2020 prov A11'!C72</f>
        <v>#REF!</v>
      </c>
      <c r="D74" s="12" t="e">
        <f>#REF!+#REF!+'2020-prov A3'!#REF!+'2020-prov_A4'!#REF!+'2020-prov A5'!D72+'2020-prov A6'!#REF!+'2020-prov A7'!#REF!+'2020 prov A8'!#REF!+'2020 prov A9 '!#REF!+'2020 prov A11'!#REF!</f>
        <v>#REF!</v>
      </c>
      <c r="E74" s="12" t="e">
        <f>#REF!+#REF!+'2020-prov A3'!D72+'2020-prov_A4'!D72+'2020-prov A5'!E72+'2020-prov A6'!D72+'2020-prov A7'!D72+'2020 prov A8'!D72+'2020 prov A9 '!D72+'2020 prov A11'!D72</f>
        <v>#REF!</v>
      </c>
      <c r="F74" s="12" t="e">
        <f>#REF!+#REF!+'2020-prov A3'!#REF!+'2020-prov_A4'!E72+'2020-prov A5'!F72+'2020-prov A6'!E72+'2020-prov A7'!E72+'2020 prov A8'!E72+'2020 prov A9 '!E72+'2020 prov A11'!E72</f>
        <v>#REF!</v>
      </c>
      <c r="G74" s="12" t="e">
        <f>#REF!+#REF!+'2020-prov A3'!E72+'2020-prov_A4'!F72+'2020-prov A5'!G72+'2020-prov A6'!F72+'2020-prov A7'!F72+'2020 prov A8'!F72+'2020 prov A9 '!F72+'2020 prov A11'!F72</f>
        <v>#REF!</v>
      </c>
      <c r="H74" s="12" t="e">
        <f>#REF!+#REF!+'2020-prov A3'!F72+'2020-prov_A4'!G72+'2020-prov A5'!H72+'2020-prov A6'!G72+'2020-prov A7'!G72+'2020 prov A8'!G72+'2020 prov A9 '!G72+'2020 prov A11'!G72</f>
        <v>#REF!</v>
      </c>
      <c r="J74"/>
    </row>
    <row r="75" spans="1:10" x14ac:dyDescent="0.2">
      <c r="A75" s="11" t="s">
        <v>70</v>
      </c>
      <c r="B75" s="12" t="e">
        <f>#REF!+#REF!+'2020-prov A3'!B73+'2020-prov_A4'!B73+'2020-prov A5'!B73+'2020-prov A6'!B73+'2020-prov A7'!B73+'2020 prov A8'!B73+'2020 prov A9 '!B73+'2020 prov A11'!B73</f>
        <v>#REF!</v>
      </c>
      <c r="C75" s="12" t="e">
        <f>#REF!+#REF!+'2020-prov A3'!C73+'2020-prov_A4'!C73+'2020-prov A5'!C73+'2020-prov A6'!C73+'2020-prov A7'!C73+'2020 prov A8'!C73+'2020 prov A9 '!C73+'2020 prov A11'!C73</f>
        <v>#REF!</v>
      </c>
      <c r="D75" s="12" t="e">
        <f>#REF!+#REF!+'2020-prov A3'!#REF!+'2020-prov_A4'!#REF!+'2020-prov A5'!D73+'2020-prov A6'!#REF!+'2020-prov A7'!#REF!+'2020 prov A8'!#REF!+'2020 prov A9 '!#REF!+'2020 prov A11'!#REF!</f>
        <v>#REF!</v>
      </c>
      <c r="E75" s="12" t="e">
        <f>#REF!+#REF!+'2020-prov A3'!D73+'2020-prov_A4'!D73+'2020-prov A5'!E73+'2020-prov A6'!D73+'2020-prov A7'!D73+'2020 prov A8'!D73+'2020 prov A9 '!D73+'2020 prov A11'!D73</f>
        <v>#REF!</v>
      </c>
      <c r="F75" s="12" t="e">
        <f>#REF!+#REF!+'2020-prov A3'!#REF!+'2020-prov_A4'!E73+'2020-prov A5'!F73+'2020-prov A6'!E73+'2020-prov A7'!E73+'2020 prov A8'!E73+'2020 prov A9 '!E73+'2020 prov A11'!E73</f>
        <v>#REF!</v>
      </c>
      <c r="G75" s="12" t="e">
        <f>#REF!+#REF!+'2020-prov A3'!E73+'2020-prov_A4'!F73+'2020-prov A5'!G73+'2020-prov A6'!F73+'2020-prov A7'!F73+'2020 prov A8'!F73+'2020 prov A9 '!F73+'2020 prov A11'!F73</f>
        <v>#REF!</v>
      </c>
      <c r="H75" s="12" t="e">
        <f>#REF!+#REF!+'2020-prov A3'!F73+'2020-prov_A4'!G73+'2020-prov A5'!H73+'2020-prov A6'!G73+'2020-prov A7'!G73+'2020 prov A8'!G73+'2020 prov A9 '!G73+'2020 prov A11'!G73</f>
        <v>#REF!</v>
      </c>
      <c r="J75"/>
    </row>
    <row r="76" spans="1:10" x14ac:dyDescent="0.2">
      <c r="A76" s="11" t="s">
        <v>68</v>
      </c>
      <c r="B76" s="12" t="e">
        <f>#REF!+#REF!+'2020-prov A3'!B74+'2020-prov_A4'!B74+'2020-prov A5'!B74+'2020-prov A6'!B74+'2020-prov A7'!B74+'2020 prov A8'!B74+'2020 prov A9 '!B74+'2020 prov A11'!B74</f>
        <v>#REF!</v>
      </c>
      <c r="C76" s="12" t="e">
        <f>#REF!+#REF!+'2020-prov A3'!C74+'2020-prov_A4'!C74+'2020-prov A5'!C74+'2020-prov A6'!C74+'2020-prov A7'!C74+'2020 prov A8'!C74+'2020 prov A9 '!C74+'2020 prov A11'!C74</f>
        <v>#REF!</v>
      </c>
      <c r="D76" s="12" t="e">
        <f>#REF!+#REF!+'2020-prov A3'!#REF!+'2020-prov_A4'!#REF!+'2020-prov A5'!D74+'2020-prov A6'!#REF!+'2020-prov A7'!#REF!+'2020 prov A8'!#REF!+'2020 prov A9 '!#REF!+'2020 prov A11'!#REF!</f>
        <v>#REF!</v>
      </c>
      <c r="E76" s="12" t="e">
        <f>#REF!+#REF!+'2020-prov A3'!D74+'2020-prov_A4'!D74+'2020-prov A5'!E74+'2020-prov A6'!D74+'2020-prov A7'!D74+'2020 prov A8'!D74+'2020 prov A9 '!D74+'2020 prov A11'!D74</f>
        <v>#REF!</v>
      </c>
      <c r="F76" s="12" t="e">
        <f>#REF!+#REF!+'2020-prov A3'!#REF!+'2020-prov_A4'!E74+'2020-prov A5'!F74+'2020-prov A6'!E74+'2020-prov A7'!E74+'2020 prov A8'!E74+'2020 prov A9 '!E74+'2020 prov A11'!E74</f>
        <v>#REF!</v>
      </c>
      <c r="G76" s="12" t="e">
        <f>#REF!+#REF!+'2020-prov A3'!E74+'2020-prov_A4'!F74+'2020-prov A5'!G74+'2020-prov A6'!F74+'2020-prov A7'!F74+'2020 prov A8'!F74+'2020 prov A9 '!F74+'2020 prov A11'!F74</f>
        <v>#REF!</v>
      </c>
      <c r="H76" s="12" t="e">
        <f>#REF!+#REF!+'2020-prov A3'!F74+'2020-prov_A4'!G74+'2020-prov A5'!H74+'2020-prov A6'!G74+'2020-prov A7'!G74+'2020 prov A8'!G74+'2020 prov A9 '!G74+'2020 prov A11'!G74</f>
        <v>#REF!</v>
      </c>
      <c r="J76"/>
    </row>
    <row r="77" spans="1:10" x14ac:dyDescent="0.2">
      <c r="A77" s="11" t="s">
        <v>109</v>
      </c>
      <c r="B77" s="12" t="e">
        <f>#REF!+#REF!+'2020-prov A3'!B75+'2020-prov_A4'!B75+'2020-prov A5'!B75+'2020-prov A6'!B75+'2020-prov A7'!B75+'2020 prov A8'!B75+'2020 prov A9 '!B75+'2020 prov A11'!B75</f>
        <v>#REF!</v>
      </c>
      <c r="C77" s="12" t="e">
        <f>#REF!+#REF!+'2020-prov A3'!C75+'2020-prov_A4'!C75+'2020-prov A5'!C75+'2020-prov A6'!C75+'2020-prov A7'!C75+'2020 prov A8'!C75+'2020 prov A9 '!C75+'2020 prov A11'!C75</f>
        <v>#REF!</v>
      </c>
      <c r="D77" s="12" t="e">
        <f>#REF!+#REF!+'2020-prov A3'!#REF!+'2020-prov_A4'!#REF!+'2020-prov A5'!D75+'2020-prov A6'!#REF!+'2020-prov A7'!#REF!+'2020 prov A8'!#REF!+'2020 prov A9 '!#REF!+'2020 prov A11'!#REF!</f>
        <v>#REF!</v>
      </c>
      <c r="E77" s="12" t="e">
        <f>#REF!+#REF!+'2020-prov A3'!D75+'2020-prov_A4'!D75+'2020-prov A5'!E75+'2020-prov A6'!D75+'2020-prov A7'!D75+'2020 prov A8'!D75+'2020 prov A9 '!D75+'2020 prov A11'!D75</f>
        <v>#REF!</v>
      </c>
      <c r="F77" s="12" t="e">
        <f>#REF!+#REF!+'2020-prov A3'!#REF!+'2020-prov_A4'!E75+'2020-prov A5'!F75+'2020-prov A6'!E75+'2020-prov A7'!E75+'2020 prov A8'!E75+'2020 prov A9 '!E75+'2020 prov A11'!E75</f>
        <v>#REF!</v>
      </c>
      <c r="G77" s="12" t="e">
        <f>#REF!+#REF!+'2020-prov A3'!E75+'2020-prov_A4'!F75+'2020-prov A5'!G75+'2020-prov A6'!F75+'2020-prov A7'!F75+'2020 prov A8'!F75+'2020 prov A9 '!F75+'2020 prov A11'!F75</f>
        <v>#REF!</v>
      </c>
      <c r="H77" s="12" t="e">
        <f>#REF!+#REF!+'2020-prov A3'!F75+'2020-prov_A4'!G75+'2020-prov A5'!H75+'2020-prov A6'!G75+'2020-prov A7'!G75+'2020 prov A8'!G75+'2020 prov A9 '!G75+'2020 prov A11'!G75</f>
        <v>#REF!</v>
      </c>
      <c r="J77"/>
    </row>
    <row r="78" spans="1:10" x14ac:dyDescent="0.2">
      <c r="A78" s="11" t="s">
        <v>69</v>
      </c>
      <c r="B78" s="12" t="e">
        <f>#REF!+#REF!+'2020-prov A3'!B76+'2020-prov_A4'!B76+'2020-prov A5'!B76+'2020-prov A6'!B76+'2020-prov A7'!B76+'2020 prov A8'!B76+'2020 prov A9 '!B76+'2020 prov A11'!B76</f>
        <v>#REF!</v>
      </c>
      <c r="C78" s="12" t="e">
        <f>#REF!+#REF!+'2020-prov A3'!C76+'2020-prov_A4'!C76+'2020-prov A5'!C76+'2020-prov A6'!C76+'2020-prov A7'!C76+'2020 prov A8'!C76+'2020 prov A9 '!C76+'2020 prov A11'!C76</f>
        <v>#REF!</v>
      </c>
      <c r="D78" s="12" t="e">
        <f>#REF!+#REF!+'2020-prov A3'!#REF!+'2020-prov_A4'!#REF!+'2020-prov A5'!D76+'2020-prov A6'!#REF!+'2020-prov A7'!#REF!+'2020 prov A8'!#REF!+'2020 prov A9 '!#REF!+'2020 prov A11'!#REF!</f>
        <v>#REF!</v>
      </c>
      <c r="E78" s="12" t="e">
        <f>#REF!+#REF!+'2020-prov A3'!D76+'2020-prov_A4'!D76+'2020-prov A5'!E76+'2020-prov A6'!D76+'2020-prov A7'!D76+'2020 prov A8'!D76+'2020 prov A9 '!D76+'2020 prov A11'!D76</f>
        <v>#REF!</v>
      </c>
      <c r="F78" s="12" t="e">
        <f>#REF!+#REF!+'2020-prov A3'!#REF!+'2020-prov_A4'!E76+'2020-prov A5'!F76+'2020-prov A6'!E76+'2020-prov A7'!E76+'2020 prov A8'!E76+'2020 prov A9 '!E76+'2020 prov A11'!E76</f>
        <v>#REF!</v>
      </c>
      <c r="G78" s="12" t="e">
        <f>#REF!+#REF!+'2020-prov A3'!E76+'2020-prov_A4'!F76+'2020-prov A5'!G76+'2020-prov A6'!F76+'2020-prov A7'!F76+'2020 prov A8'!F76+'2020 prov A9 '!F76+'2020 prov A11'!F76</f>
        <v>#REF!</v>
      </c>
      <c r="H78" s="12" t="e">
        <f>#REF!+#REF!+'2020-prov A3'!F76+'2020-prov_A4'!G76+'2020-prov A5'!H76+'2020-prov A6'!G76+'2020-prov A7'!G76+'2020 prov A8'!G76+'2020 prov A9 '!G76+'2020 prov A11'!G76</f>
        <v>#REF!</v>
      </c>
      <c r="J78"/>
    </row>
    <row r="79" spans="1:10" x14ac:dyDescent="0.2">
      <c r="A79" s="11" t="s">
        <v>71</v>
      </c>
      <c r="B79" s="12" t="e">
        <f>#REF!+#REF!+'2020-prov A3'!B77+'2020-prov_A4'!B77+'2020-prov A5'!B77+'2020-prov A6'!B77+'2020-prov A7'!B77+'2020 prov A8'!B77+'2020 prov A9 '!B77+'2020 prov A11'!B77</f>
        <v>#REF!</v>
      </c>
      <c r="C79" s="12" t="e">
        <f>#REF!+#REF!+'2020-prov A3'!C77+'2020-prov_A4'!C77+'2020-prov A5'!C77+'2020-prov A6'!C77+'2020-prov A7'!C77+'2020 prov A8'!C77+'2020 prov A9 '!C77+'2020 prov A11'!C77</f>
        <v>#REF!</v>
      </c>
      <c r="D79" s="12" t="e">
        <f>#REF!+#REF!+'2020-prov A3'!#REF!+'2020-prov_A4'!#REF!+'2020-prov A5'!D77+'2020-prov A6'!#REF!+'2020-prov A7'!#REF!+'2020 prov A8'!#REF!+'2020 prov A9 '!#REF!+'2020 prov A11'!#REF!</f>
        <v>#REF!</v>
      </c>
      <c r="E79" s="12" t="e">
        <f>#REF!+#REF!+'2020-prov A3'!D77+'2020-prov_A4'!D77+'2020-prov A5'!E77+'2020-prov A6'!D77+'2020-prov A7'!D77+'2020 prov A8'!D77+'2020 prov A9 '!D77+'2020 prov A11'!D77</f>
        <v>#REF!</v>
      </c>
      <c r="F79" s="12" t="e">
        <f>#REF!+#REF!+'2020-prov A3'!#REF!+'2020-prov_A4'!E77+'2020-prov A5'!F77+'2020-prov A6'!E77+'2020-prov A7'!E77+'2020 prov A8'!E77+'2020 prov A9 '!E77+'2020 prov A11'!E77</f>
        <v>#REF!</v>
      </c>
      <c r="G79" s="12" t="e">
        <f>#REF!+#REF!+'2020-prov A3'!E77+'2020-prov_A4'!F77+'2020-prov A5'!G77+'2020-prov A6'!F77+'2020-prov A7'!F77+'2020 prov A8'!F77+'2020 prov A9 '!F77+'2020 prov A11'!F77</f>
        <v>#REF!</v>
      </c>
      <c r="H79" s="12" t="e">
        <f>#REF!+#REF!+'2020-prov A3'!F77+'2020-prov_A4'!G77+'2020-prov A5'!H77+'2020-prov A6'!G77+'2020-prov A7'!G77+'2020 prov A8'!G77+'2020 prov A9 '!G77+'2020 prov A11'!G77</f>
        <v>#REF!</v>
      </c>
      <c r="J79"/>
    </row>
    <row r="80" spans="1:10" x14ac:dyDescent="0.2">
      <c r="A80" s="11" t="s">
        <v>73</v>
      </c>
      <c r="B80" s="12" t="e">
        <f>#REF!+#REF!+'2020-prov A3'!B78+'2020-prov_A4'!B78+'2020-prov A5'!B78+'2020-prov A6'!B78+'2020-prov A7'!B78+'2020 prov A8'!B78+'2020 prov A9 '!B78+'2020 prov A11'!B78</f>
        <v>#REF!</v>
      </c>
      <c r="C80" s="12" t="e">
        <f>#REF!+#REF!+'2020-prov A3'!C78+'2020-prov_A4'!C78+'2020-prov A5'!C78+'2020-prov A6'!C78+'2020-prov A7'!C78+'2020 prov A8'!C78+'2020 prov A9 '!C78+'2020 prov A11'!C78</f>
        <v>#REF!</v>
      </c>
      <c r="D80" s="12" t="e">
        <f>#REF!+#REF!+'2020-prov A3'!#REF!+'2020-prov_A4'!#REF!+'2020-prov A5'!D78+'2020-prov A6'!#REF!+'2020-prov A7'!#REF!+'2020 prov A8'!#REF!+'2020 prov A9 '!#REF!+'2020 prov A11'!#REF!</f>
        <v>#REF!</v>
      </c>
      <c r="E80" s="12" t="e">
        <f>#REF!+#REF!+'2020-prov A3'!D78+'2020-prov_A4'!D78+'2020-prov A5'!E78+'2020-prov A6'!D78+'2020-prov A7'!D78+'2020 prov A8'!D78+'2020 prov A9 '!D78+'2020 prov A11'!D78</f>
        <v>#REF!</v>
      </c>
      <c r="F80" s="12" t="e">
        <f>#REF!+#REF!+'2020-prov A3'!#REF!+'2020-prov_A4'!E78+'2020-prov A5'!F78+'2020-prov A6'!E78+'2020-prov A7'!E78+'2020 prov A8'!E78+'2020 prov A9 '!E78+'2020 prov A11'!E78</f>
        <v>#REF!</v>
      </c>
      <c r="G80" s="12" t="e">
        <f>#REF!+#REF!+'2020-prov A3'!E78+'2020-prov_A4'!F78+'2020-prov A5'!G78+'2020-prov A6'!F78+'2020-prov A7'!F78+'2020 prov A8'!F78+'2020 prov A9 '!F78+'2020 prov A11'!F78</f>
        <v>#REF!</v>
      </c>
      <c r="H80" s="12" t="e">
        <f>#REF!+#REF!+'2020-prov A3'!F78+'2020-prov_A4'!G78+'2020-prov A5'!H78+'2020-prov A6'!G78+'2020-prov A7'!G78+'2020 prov A8'!G78+'2020 prov A9 '!G78+'2020 prov A11'!G78</f>
        <v>#REF!</v>
      </c>
      <c r="J80"/>
    </row>
    <row r="81" spans="1:10" x14ac:dyDescent="0.2">
      <c r="A81" s="11" t="s">
        <v>72</v>
      </c>
      <c r="B81" s="12" t="e">
        <f>#REF!+#REF!+'2020-prov A3'!B79+'2020-prov_A4'!B79+'2020-prov A5'!B79+'2020-prov A6'!B79+'2020-prov A7'!B79+'2020 prov A8'!B79+'2020 prov A9 '!B79+'2020 prov A11'!B79</f>
        <v>#REF!</v>
      </c>
      <c r="C81" s="12" t="e">
        <f>#REF!+#REF!+'2020-prov A3'!C79+'2020-prov_A4'!C79+'2020-prov A5'!C79+'2020-prov A6'!C79+'2020-prov A7'!C79+'2020 prov A8'!C79+'2020 prov A9 '!C79+'2020 prov A11'!C79</f>
        <v>#REF!</v>
      </c>
      <c r="D81" s="12" t="e">
        <f>#REF!+#REF!+'2020-prov A3'!#REF!+'2020-prov_A4'!#REF!+'2020-prov A5'!D79+'2020-prov A6'!#REF!+'2020-prov A7'!#REF!+'2020 prov A8'!#REF!+'2020 prov A9 '!#REF!+'2020 prov A11'!#REF!</f>
        <v>#REF!</v>
      </c>
      <c r="E81" s="12" t="e">
        <f>#REF!+#REF!+'2020-prov A3'!D79+'2020-prov_A4'!D79+'2020-prov A5'!E79+'2020-prov A6'!D79+'2020-prov A7'!D79+'2020 prov A8'!D79+'2020 prov A9 '!D79+'2020 prov A11'!D79</f>
        <v>#REF!</v>
      </c>
      <c r="F81" s="12" t="e">
        <f>#REF!+#REF!+'2020-prov A3'!#REF!+'2020-prov_A4'!E79+'2020-prov A5'!F79+'2020-prov A6'!E79+'2020-prov A7'!E79+'2020 prov A8'!E79+'2020 prov A9 '!E79+'2020 prov A11'!E79</f>
        <v>#REF!</v>
      </c>
      <c r="G81" s="12" t="e">
        <f>#REF!+#REF!+'2020-prov A3'!E79+'2020-prov_A4'!F79+'2020-prov A5'!G79+'2020-prov A6'!F79+'2020-prov A7'!F79+'2020 prov A8'!F79+'2020 prov A9 '!F79+'2020 prov A11'!F79</f>
        <v>#REF!</v>
      </c>
      <c r="H81" s="12" t="e">
        <f>#REF!+#REF!+'2020-prov A3'!F79+'2020-prov_A4'!G79+'2020-prov A5'!H79+'2020-prov A6'!G79+'2020-prov A7'!G79+'2020 prov A8'!G79+'2020 prov A9 '!G79+'2020 prov A11'!G79</f>
        <v>#REF!</v>
      </c>
      <c r="J81"/>
    </row>
    <row r="82" spans="1:10" x14ac:dyDescent="0.2">
      <c r="A82" s="11" t="s">
        <v>74</v>
      </c>
      <c r="B82" s="12" t="e">
        <f>#REF!+#REF!+'2020-prov A3'!B80+'2020-prov_A4'!B80+'2020-prov A5'!B80+'2020-prov A6'!B80+'2020-prov A7'!B80+'2020 prov A8'!B80+'2020 prov A9 '!B80+'2020 prov A11'!B80</f>
        <v>#REF!</v>
      </c>
      <c r="C82" s="12" t="e">
        <f>#REF!+#REF!+'2020-prov A3'!C80+'2020-prov_A4'!C80+'2020-prov A5'!C80+'2020-prov A6'!C80+'2020-prov A7'!C80+'2020 prov A8'!C80+'2020 prov A9 '!C80+'2020 prov A11'!C80</f>
        <v>#REF!</v>
      </c>
      <c r="D82" s="12" t="e">
        <f>#REF!+#REF!+'2020-prov A3'!#REF!+'2020-prov_A4'!#REF!+'2020-prov A5'!D80+'2020-prov A6'!#REF!+'2020-prov A7'!#REF!+'2020 prov A8'!#REF!+'2020 prov A9 '!#REF!+'2020 prov A11'!#REF!</f>
        <v>#REF!</v>
      </c>
      <c r="E82" s="12" t="e">
        <f>#REF!+#REF!+'2020-prov A3'!D80+'2020-prov_A4'!D80+'2020-prov A5'!E80+'2020-prov A6'!D80+'2020-prov A7'!D80+'2020 prov A8'!D80+'2020 prov A9 '!D80+'2020 prov A11'!D80</f>
        <v>#REF!</v>
      </c>
      <c r="F82" s="12" t="e">
        <f>#REF!+#REF!+'2020-prov A3'!#REF!+'2020-prov_A4'!E80+'2020-prov A5'!F80+'2020-prov A6'!E80+'2020-prov A7'!E80+'2020 prov A8'!E80+'2020 prov A9 '!E80+'2020 prov A11'!E80</f>
        <v>#REF!</v>
      </c>
      <c r="G82" s="12" t="e">
        <f>#REF!+#REF!+'2020-prov A3'!E80+'2020-prov_A4'!F80+'2020-prov A5'!G80+'2020-prov A6'!F80+'2020-prov A7'!F80+'2020 prov A8'!F80+'2020 prov A9 '!F80+'2020 prov A11'!F80</f>
        <v>#REF!</v>
      </c>
      <c r="H82" s="12" t="e">
        <f>#REF!+#REF!+'2020-prov A3'!F80+'2020-prov_A4'!G80+'2020-prov A5'!H80+'2020-prov A6'!G80+'2020-prov A7'!G80+'2020 prov A8'!G80+'2020 prov A9 '!G80+'2020 prov A11'!G80</f>
        <v>#REF!</v>
      </c>
      <c r="J82"/>
    </row>
    <row r="83" spans="1:10" x14ac:dyDescent="0.2">
      <c r="A83" s="11" t="s">
        <v>75</v>
      </c>
      <c r="B83" s="12" t="e">
        <f>#REF!+#REF!+'2020-prov A3'!B81+'2020-prov_A4'!B81+'2020-prov A5'!B81+'2020-prov A6'!B81+'2020-prov A7'!B81+'2020 prov A8'!B81+'2020 prov A9 '!B81+'2020 prov A11'!B81</f>
        <v>#REF!</v>
      </c>
      <c r="C83" s="12" t="e">
        <f>#REF!+#REF!+'2020-prov A3'!C81+'2020-prov_A4'!C81+'2020-prov A5'!C81+'2020-prov A6'!C81+'2020-prov A7'!C81+'2020 prov A8'!C81+'2020 prov A9 '!C81+'2020 prov A11'!C81</f>
        <v>#REF!</v>
      </c>
      <c r="D83" s="12" t="e">
        <f>#REF!+#REF!+'2020-prov A3'!#REF!+'2020-prov_A4'!#REF!+'2020-prov A5'!D81+'2020-prov A6'!#REF!+'2020-prov A7'!#REF!+'2020 prov A8'!#REF!+'2020 prov A9 '!#REF!+'2020 prov A11'!#REF!</f>
        <v>#REF!</v>
      </c>
      <c r="E83" s="12" t="e">
        <f>#REF!+#REF!+'2020-prov A3'!D81+'2020-prov_A4'!D81+'2020-prov A5'!E81+'2020-prov A6'!D81+'2020-prov A7'!D81+'2020 prov A8'!D81+'2020 prov A9 '!D81+'2020 prov A11'!D81</f>
        <v>#REF!</v>
      </c>
      <c r="F83" s="12" t="e">
        <f>#REF!+#REF!+'2020-prov A3'!#REF!+'2020-prov_A4'!E81+'2020-prov A5'!F81+'2020-prov A6'!E81+'2020-prov A7'!E81+'2020 prov A8'!E81+'2020 prov A9 '!E81+'2020 prov A11'!E81</f>
        <v>#REF!</v>
      </c>
      <c r="G83" s="12" t="e">
        <f>#REF!+#REF!+'2020-prov A3'!E81+'2020-prov_A4'!F81+'2020-prov A5'!G81+'2020-prov A6'!F81+'2020-prov A7'!F81+'2020 prov A8'!F81+'2020 prov A9 '!F81+'2020 prov A11'!F81</f>
        <v>#REF!</v>
      </c>
      <c r="H83" s="12" t="e">
        <f>#REF!+#REF!+'2020-prov A3'!F81+'2020-prov_A4'!G81+'2020-prov A5'!H81+'2020-prov A6'!G81+'2020-prov A7'!G81+'2020 prov A8'!G81+'2020 prov A9 '!G81+'2020 prov A11'!G81</f>
        <v>#REF!</v>
      </c>
      <c r="J83"/>
    </row>
    <row r="84" spans="1:10" x14ac:dyDescent="0.2">
      <c r="A84" s="11" t="s">
        <v>80</v>
      </c>
      <c r="B84" s="12" t="e">
        <f>#REF!+#REF!+'2020-prov A3'!B82+'2020-prov_A4'!B82+'2020-prov A5'!B82+'2020-prov A6'!B82+'2020-prov A7'!B82+'2020 prov A8'!B82+'2020 prov A9 '!B82+'2020 prov A11'!B82</f>
        <v>#REF!</v>
      </c>
      <c r="C84" s="12" t="e">
        <f>#REF!+#REF!+'2020-prov A3'!C82+'2020-prov_A4'!C82+'2020-prov A5'!C82+'2020-prov A6'!C82+'2020-prov A7'!C82+'2020 prov A8'!C82+'2020 prov A9 '!C82+'2020 prov A11'!C82</f>
        <v>#REF!</v>
      </c>
      <c r="D84" s="12" t="e">
        <f>#REF!+#REF!+'2020-prov A3'!#REF!+'2020-prov_A4'!#REF!+'2020-prov A5'!D82+'2020-prov A6'!#REF!+'2020-prov A7'!#REF!+'2020 prov A8'!#REF!+'2020 prov A9 '!#REF!+'2020 prov A11'!#REF!</f>
        <v>#REF!</v>
      </c>
      <c r="E84" s="12" t="e">
        <f>#REF!+#REF!+'2020-prov A3'!D82+'2020-prov_A4'!D82+'2020-prov A5'!E82+'2020-prov A6'!D82+'2020-prov A7'!D82+'2020 prov A8'!D82+'2020 prov A9 '!D82+'2020 prov A11'!D82</f>
        <v>#REF!</v>
      </c>
      <c r="F84" s="12" t="e">
        <f>#REF!+#REF!+'2020-prov A3'!#REF!+'2020-prov_A4'!E82+'2020-prov A5'!F82+'2020-prov A6'!E82+'2020-prov A7'!E82+'2020 prov A8'!E82+'2020 prov A9 '!E82+'2020 prov A11'!E82</f>
        <v>#REF!</v>
      </c>
      <c r="G84" s="12" t="e">
        <f>#REF!+#REF!+'2020-prov A3'!E82+'2020-prov_A4'!F82+'2020-prov A5'!G82+'2020-prov A6'!F82+'2020-prov A7'!F82+'2020 prov A8'!F82+'2020 prov A9 '!F82+'2020 prov A11'!F82</f>
        <v>#REF!</v>
      </c>
      <c r="H84" s="12" t="e">
        <f>#REF!+#REF!+'2020-prov A3'!F82+'2020-prov_A4'!G82+'2020-prov A5'!H82+'2020-prov A6'!G82+'2020-prov A7'!G82+'2020 prov A8'!G82+'2020 prov A9 '!G82+'2020 prov A11'!G82</f>
        <v>#REF!</v>
      </c>
      <c r="J84"/>
    </row>
    <row r="85" spans="1:10" x14ac:dyDescent="0.2">
      <c r="A85" s="11" t="s">
        <v>81</v>
      </c>
      <c r="B85" s="12" t="e">
        <f>#REF!+#REF!+'2020-prov A3'!B83+'2020-prov_A4'!B83+'2020-prov A5'!B83+'2020-prov A6'!B83+'2020-prov A7'!B83+'2020 prov A8'!B83+'2020 prov A9 '!B83+'2020 prov A11'!B83</f>
        <v>#REF!</v>
      </c>
      <c r="C85" s="12" t="e">
        <f>#REF!+#REF!+'2020-prov A3'!C83+'2020-prov_A4'!C83+'2020-prov A5'!C83+'2020-prov A6'!C83+'2020-prov A7'!C83+'2020 prov A8'!C83+'2020 prov A9 '!C83+'2020 prov A11'!C83</f>
        <v>#REF!</v>
      </c>
      <c r="D85" s="12" t="e">
        <f>#REF!+#REF!+'2020-prov A3'!#REF!+'2020-prov_A4'!#REF!+'2020-prov A5'!D83+'2020-prov A6'!#REF!+'2020-prov A7'!#REF!+'2020 prov A8'!#REF!+'2020 prov A9 '!#REF!+'2020 prov A11'!#REF!</f>
        <v>#REF!</v>
      </c>
      <c r="E85" s="12" t="e">
        <f>#REF!+#REF!+'2020-prov A3'!D83+'2020-prov_A4'!D83+'2020-prov A5'!E83+'2020-prov A6'!D83+'2020-prov A7'!D83+'2020 prov A8'!D83+'2020 prov A9 '!D83+'2020 prov A11'!D83</f>
        <v>#REF!</v>
      </c>
      <c r="F85" s="12" t="e">
        <f>#REF!+#REF!+'2020-prov A3'!#REF!+'2020-prov_A4'!E83+'2020-prov A5'!F83+'2020-prov A6'!E83+'2020-prov A7'!E83+'2020 prov A8'!E83+'2020 prov A9 '!E83+'2020 prov A11'!E83</f>
        <v>#REF!</v>
      </c>
      <c r="G85" s="12" t="e">
        <f>#REF!+#REF!+'2020-prov A3'!E83+'2020-prov_A4'!F83+'2020-prov A5'!G83+'2020-prov A6'!F83+'2020-prov A7'!F83+'2020 prov A8'!F83+'2020 prov A9 '!F83+'2020 prov A11'!F83</f>
        <v>#REF!</v>
      </c>
      <c r="H85" s="12" t="e">
        <f>#REF!+#REF!+'2020-prov A3'!F83+'2020-prov_A4'!G83+'2020-prov A5'!H83+'2020-prov A6'!G83+'2020-prov A7'!G83+'2020 prov A8'!G83+'2020 prov A9 '!G83+'2020 prov A11'!G83</f>
        <v>#REF!</v>
      </c>
      <c r="J85"/>
    </row>
    <row r="86" spans="1:10" x14ac:dyDescent="0.2">
      <c r="A86" s="11" t="s">
        <v>76</v>
      </c>
      <c r="B86" s="12" t="e">
        <f>#REF!+#REF!+'2020-prov A3'!B84+'2020-prov_A4'!B84+'2020-prov A5'!B84+'2020-prov A6'!B84+'2020-prov A7'!B84+'2020 prov A8'!B84+'2020 prov A9 '!B84+'2020 prov A11'!B84</f>
        <v>#REF!</v>
      </c>
      <c r="C86" s="12" t="e">
        <f>#REF!+#REF!+'2020-prov A3'!C84+'2020-prov_A4'!C84+'2020-prov A5'!C84+'2020-prov A6'!C84+'2020-prov A7'!C84+'2020 prov A8'!C84+'2020 prov A9 '!C84+'2020 prov A11'!C84</f>
        <v>#REF!</v>
      </c>
      <c r="D86" s="12" t="e">
        <f>#REF!+#REF!+'2020-prov A3'!#REF!+'2020-prov_A4'!#REF!+'2020-prov A5'!D84+'2020-prov A6'!#REF!+'2020-prov A7'!#REF!+'2020 prov A8'!#REF!+'2020 prov A9 '!#REF!+'2020 prov A11'!#REF!</f>
        <v>#REF!</v>
      </c>
      <c r="E86" s="12" t="e">
        <f>#REF!+#REF!+'2020-prov A3'!D84+'2020-prov_A4'!D84+'2020-prov A5'!E84+'2020-prov A6'!D84+'2020-prov A7'!D84+'2020 prov A8'!D84+'2020 prov A9 '!D84+'2020 prov A11'!D84</f>
        <v>#REF!</v>
      </c>
      <c r="F86" s="12" t="e">
        <f>#REF!+#REF!+'2020-prov A3'!#REF!+'2020-prov_A4'!E84+'2020-prov A5'!F84+'2020-prov A6'!E84+'2020-prov A7'!E84+'2020 prov A8'!E84+'2020 prov A9 '!E84+'2020 prov A11'!E84</f>
        <v>#REF!</v>
      </c>
      <c r="G86" s="12" t="e">
        <f>#REF!+#REF!+'2020-prov A3'!E84+'2020-prov_A4'!F84+'2020-prov A5'!G84+'2020-prov A6'!F84+'2020-prov A7'!F84+'2020 prov A8'!F84+'2020 prov A9 '!F84+'2020 prov A11'!F84</f>
        <v>#REF!</v>
      </c>
      <c r="H86" s="12" t="e">
        <f>#REF!+#REF!+'2020-prov A3'!F84+'2020-prov_A4'!G84+'2020-prov A5'!H84+'2020-prov A6'!G84+'2020-prov A7'!G84+'2020 prov A8'!G84+'2020 prov A9 '!G84+'2020 prov A11'!G84</f>
        <v>#REF!</v>
      </c>
      <c r="J86"/>
    </row>
    <row r="87" spans="1:10" x14ac:dyDescent="0.2">
      <c r="A87" s="11" t="s">
        <v>79</v>
      </c>
      <c r="B87" s="12" t="e">
        <f>#REF!+#REF!+'2020-prov A3'!B85+'2020-prov_A4'!B85+'2020-prov A5'!B85+'2020-prov A6'!B85+'2020-prov A7'!B85+'2020 prov A8'!B85+'2020 prov A9 '!B85+'2020 prov A11'!B85</f>
        <v>#REF!</v>
      </c>
      <c r="C87" s="12" t="e">
        <f>#REF!+#REF!+'2020-prov A3'!C85+'2020-prov_A4'!C85+'2020-prov A5'!C85+'2020-prov A6'!C85+'2020-prov A7'!C85+'2020 prov A8'!C85+'2020 prov A9 '!C85+'2020 prov A11'!C85</f>
        <v>#REF!</v>
      </c>
      <c r="D87" s="12" t="e">
        <f>#REF!+#REF!+'2020-prov A3'!#REF!+'2020-prov_A4'!#REF!+'2020-prov A5'!D85+'2020-prov A6'!#REF!+'2020-prov A7'!#REF!+'2020 prov A8'!#REF!+'2020 prov A9 '!#REF!+'2020 prov A11'!#REF!</f>
        <v>#REF!</v>
      </c>
      <c r="E87" s="12" t="e">
        <f>#REF!+#REF!+'2020-prov A3'!D85+'2020-prov_A4'!D85+'2020-prov A5'!E85+'2020-prov A6'!D85+'2020-prov A7'!D85+'2020 prov A8'!D85+'2020 prov A9 '!D85+'2020 prov A11'!D85</f>
        <v>#REF!</v>
      </c>
      <c r="F87" s="12" t="e">
        <f>#REF!+#REF!+'2020-prov A3'!#REF!+'2020-prov_A4'!E85+'2020-prov A5'!F85+'2020-prov A6'!E85+'2020-prov A7'!E85+'2020 prov A8'!E85+'2020 prov A9 '!E85+'2020 prov A11'!E85</f>
        <v>#REF!</v>
      </c>
      <c r="G87" s="12" t="e">
        <f>#REF!+#REF!+'2020-prov A3'!E85+'2020-prov_A4'!F85+'2020-prov A5'!G85+'2020-prov A6'!F85+'2020-prov A7'!F85+'2020 prov A8'!F85+'2020 prov A9 '!F85+'2020 prov A11'!F85</f>
        <v>#REF!</v>
      </c>
      <c r="H87" s="12" t="e">
        <f>#REF!+#REF!+'2020-prov A3'!F85+'2020-prov_A4'!G85+'2020-prov A5'!H85+'2020-prov A6'!G85+'2020-prov A7'!G85+'2020 prov A8'!G85+'2020 prov A9 '!G85+'2020 prov A11'!G85</f>
        <v>#REF!</v>
      </c>
      <c r="J87"/>
    </row>
    <row r="88" spans="1:10" x14ac:dyDescent="0.2">
      <c r="A88" s="11" t="s">
        <v>77</v>
      </c>
      <c r="B88" s="12" t="e">
        <f>#REF!+#REF!+'2020-prov A3'!B86+'2020-prov_A4'!B86+'2020-prov A5'!B86+'2020-prov A6'!B86+'2020-prov A7'!B86+'2020 prov A8'!B86+'2020 prov A9 '!B86+'2020 prov A11'!B86</f>
        <v>#REF!</v>
      </c>
      <c r="C88" s="12" t="e">
        <f>#REF!+#REF!+'2020-prov A3'!C86+'2020-prov_A4'!C86+'2020-prov A5'!C86+'2020-prov A6'!C86+'2020-prov A7'!C86+'2020 prov A8'!C86+'2020 prov A9 '!C86+'2020 prov A11'!C86</f>
        <v>#REF!</v>
      </c>
      <c r="D88" s="12" t="e">
        <f>#REF!+#REF!+'2020-prov A3'!#REF!+'2020-prov_A4'!#REF!+'2020-prov A5'!D86+'2020-prov A6'!#REF!+'2020-prov A7'!#REF!+'2020 prov A8'!#REF!+'2020 prov A9 '!#REF!+'2020 prov A11'!#REF!</f>
        <v>#REF!</v>
      </c>
      <c r="E88" s="12" t="e">
        <f>#REF!+#REF!+'2020-prov A3'!D86+'2020-prov_A4'!D86+'2020-prov A5'!E86+'2020-prov A6'!D86+'2020-prov A7'!D86+'2020 prov A8'!D86+'2020 prov A9 '!D86+'2020 prov A11'!D86</f>
        <v>#REF!</v>
      </c>
      <c r="F88" s="12" t="e">
        <f>#REF!+#REF!+'2020-prov A3'!#REF!+'2020-prov_A4'!E86+'2020-prov A5'!F86+'2020-prov A6'!E86+'2020-prov A7'!E86+'2020 prov A8'!E86+'2020 prov A9 '!E86+'2020 prov A11'!E86</f>
        <v>#REF!</v>
      </c>
      <c r="G88" s="12" t="e">
        <f>#REF!+#REF!+'2020-prov A3'!E86+'2020-prov_A4'!F86+'2020-prov A5'!G86+'2020-prov A6'!F86+'2020-prov A7'!F86+'2020 prov A8'!F86+'2020 prov A9 '!F86+'2020 prov A11'!F86</f>
        <v>#REF!</v>
      </c>
      <c r="H88" s="12" t="e">
        <f>#REF!+#REF!+'2020-prov A3'!F86+'2020-prov_A4'!G86+'2020-prov A5'!H86+'2020-prov A6'!G86+'2020-prov A7'!G86+'2020 prov A8'!G86+'2020 prov A9 '!G86+'2020 prov A11'!G86</f>
        <v>#REF!</v>
      </c>
      <c r="J88"/>
    </row>
    <row r="89" spans="1:10" x14ac:dyDescent="0.2">
      <c r="A89" s="11" t="s">
        <v>82</v>
      </c>
      <c r="B89" s="12" t="e">
        <f>#REF!+#REF!+'2020-prov A3'!B87+'2020-prov_A4'!B87+'2020-prov A5'!B87+'2020-prov A6'!B87+'2020-prov A7'!B87+'2020 prov A8'!B87+'2020 prov A9 '!B87+'2020 prov A11'!B87</f>
        <v>#REF!</v>
      </c>
      <c r="C89" s="12" t="e">
        <f>#REF!+#REF!+'2020-prov A3'!C87+'2020-prov_A4'!C87+'2020-prov A5'!C87+'2020-prov A6'!C87+'2020-prov A7'!C87+'2020 prov A8'!C87+'2020 prov A9 '!C87+'2020 prov A11'!C87</f>
        <v>#REF!</v>
      </c>
      <c r="D89" s="12" t="e">
        <f>#REF!+#REF!+'2020-prov A3'!#REF!+'2020-prov_A4'!#REF!+'2020-prov A5'!D87+'2020-prov A6'!#REF!+'2020-prov A7'!#REF!+'2020 prov A8'!#REF!+'2020 prov A9 '!#REF!+'2020 prov A11'!#REF!</f>
        <v>#REF!</v>
      </c>
      <c r="E89" s="12" t="e">
        <f>#REF!+#REF!+'2020-prov A3'!D87+'2020-prov_A4'!D87+'2020-prov A5'!E87+'2020-prov A6'!D87+'2020-prov A7'!D87+'2020 prov A8'!D87+'2020 prov A9 '!D87+'2020 prov A11'!D87</f>
        <v>#REF!</v>
      </c>
      <c r="F89" s="12" t="e">
        <f>#REF!+#REF!+'2020-prov A3'!#REF!+'2020-prov_A4'!E87+'2020-prov A5'!F87+'2020-prov A6'!E87+'2020-prov A7'!E87+'2020 prov A8'!E87+'2020 prov A9 '!E87+'2020 prov A11'!E87</f>
        <v>#REF!</v>
      </c>
      <c r="G89" s="12" t="e">
        <f>#REF!+#REF!+'2020-prov A3'!E87+'2020-prov_A4'!F87+'2020-prov A5'!G87+'2020-prov A6'!F87+'2020-prov A7'!F87+'2020 prov A8'!F87+'2020 prov A9 '!F87+'2020 prov A11'!F87</f>
        <v>#REF!</v>
      </c>
      <c r="H89" s="12" t="e">
        <f>#REF!+#REF!+'2020-prov A3'!F87+'2020-prov_A4'!G87+'2020-prov A5'!H87+'2020-prov A6'!G87+'2020-prov A7'!G87+'2020 prov A8'!G87+'2020 prov A9 '!G87+'2020 prov A11'!G87</f>
        <v>#REF!</v>
      </c>
      <c r="J89"/>
    </row>
    <row r="90" spans="1:10" x14ac:dyDescent="0.2">
      <c r="A90" s="11" t="s">
        <v>83</v>
      </c>
      <c r="B90" s="12" t="e">
        <f>#REF!+#REF!+'2020-prov A3'!B88+'2020-prov_A4'!B88+'2020-prov A5'!B88+'2020-prov A6'!B88+'2020-prov A7'!B88+'2020 prov A8'!B88+'2020 prov A9 '!B88+'2020 prov A11'!B88</f>
        <v>#REF!</v>
      </c>
      <c r="C90" s="12" t="e">
        <f>#REF!+#REF!+'2020-prov A3'!C88+'2020-prov_A4'!C88+'2020-prov A5'!C88+'2020-prov A6'!C88+'2020-prov A7'!C88+'2020 prov A8'!C88+'2020 prov A9 '!C88+'2020 prov A11'!C88</f>
        <v>#REF!</v>
      </c>
      <c r="D90" s="12" t="e">
        <f>#REF!+#REF!+'2020-prov A3'!#REF!+'2020-prov_A4'!#REF!+'2020-prov A5'!D88+'2020-prov A6'!#REF!+'2020-prov A7'!#REF!+'2020 prov A8'!#REF!+'2020 prov A9 '!#REF!+'2020 prov A11'!#REF!</f>
        <v>#REF!</v>
      </c>
      <c r="E90" s="12" t="e">
        <f>#REF!+#REF!+'2020-prov A3'!D88+'2020-prov_A4'!D88+'2020-prov A5'!E88+'2020-prov A6'!D88+'2020-prov A7'!D88+'2020 prov A8'!D88+'2020 prov A9 '!D88+'2020 prov A11'!D88</f>
        <v>#REF!</v>
      </c>
      <c r="F90" s="12" t="e">
        <f>#REF!+#REF!+'2020-prov A3'!#REF!+'2020-prov_A4'!E88+'2020-prov A5'!F88+'2020-prov A6'!E88+'2020-prov A7'!E88+'2020 prov A8'!E88+'2020 prov A9 '!E88+'2020 prov A11'!E88</f>
        <v>#REF!</v>
      </c>
      <c r="G90" s="12" t="e">
        <f>#REF!+#REF!+'2020-prov A3'!E88+'2020-prov_A4'!F88+'2020-prov A5'!G88+'2020-prov A6'!F88+'2020-prov A7'!F88+'2020 prov A8'!F88+'2020 prov A9 '!F88+'2020 prov A11'!F88</f>
        <v>#REF!</v>
      </c>
      <c r="H90" s="12" t="e">
        <f>#REF!+#REF!+'2020-prov A3'!F88+'2020-prov_A4'!G88+'2020-prov A5'!H88+'2020-prov A6'!G88+'2020-prov A7'!G88+'2020 prov A8'!G88+'2020 prov A9 '!G88+'2020 prov A11'!G88</f>
        <v>#REF!</v>
      </c>
      <c r="J90"/>
    </row>
    <row r="91" spans="1:10" x14ac:dyDescent="0.2">
      <c r="A91" s="11" t="s">
        <v>86</v>
      </c>
      <c r="B91" s="12" t="e">
        <f>#REF!+#REF!+'2020-prov A3'!B89+'2020-prov_A4'!B89+'2020-prov A5'!B89+'2020-prov A6'!B89+'2020-prov A7'!B89+'2020 prov A8'!B89+'2020 prov A9 '!B89+'2020 prov A11'!B89</f>
        <v>#REF!</v>
      </c>
      <c r="C91" s="12" t="e">
        <f>#REF!+#REF!+'2020-prov A3'!C89+'2020-prov_A4'!C89+'2020-prov A5'!C89+'2020-prov A6'!C89+'2020-prov A7'!C89+'2020 prov A8'!C89+'2020 prov A9 '!C89+'2020 prov A11'!C89</f>
        <v>#REF!</v>
      </c>
      <c r="D91" s="12" t="e">
        <f>#REF!+#REF!+'2020-prov A3'!#REF!+'2020-prov_A4'!#REF!+'2020-prov A5'!D89+'2020-prov A6'!#REF!+'2020-prov A7'!#REF!+'2020 prov A8'!#REF!+'2020 prov A9 '!#REF!+'2020 prov A11'!#REF!</f>
        <v>#REF!</v>
      </c>
      <c r="E91" s="12" t="e">
        <f>#REF!+#REF!+'2020-prov A3'!D89+'2020-prov_A4'!D89+'2020-prov A5'!E89+'2020-prov A6'!D89+'2020-prov A7'!D89+'2020 prov A8'!D89+'2020 prov A9 '!D89+'2020 prov A11'!D89</f>
        <v>#REF!</v>
      </c>
      <c r="F91" s="12" t="e">
        <f>#REF!+#REF!+'2020-prov A3'!#REF!+'2020-prov_A4'!E89+'2020-prov A5'!F89+'2020-prov A6'!E89+'2020-prov A7'!E89+'2020 prov A8'!E89+'2020 prov A9 '!E89+'2020 prov A11'!E89</f>
        <v>#REF!</v>
      </c>
      <c r="G91" s="12" t="e">
        <f>#REF!+#REF!+'2020-prov A3'!E89+'2020-prov_A4'!F89+'2020-prov A5'!G89+'2020-prov A6'!F89+'2020-prov A7'!F89+'2020 prov A8'!F89+'2020 prov A9 '!F89+'2020 prov A11'!F89</f>
        <v>#REF!</v>
      </c>
      <c r="H91" s="12" t="e">
        <f>#REF!+#REF!+'2020-prov A3'!F89+'2020-prov_A4'!G89+'2020-prov A5'!H89+'2020-prov A6'!G89+'2020-prov A7'!G89+'2020 prov A8'!G89+'2020 prov A9 '!G89+'2020 prov A11'!G89</f>
        <v>#REF!</v>
      </c>
      <c r="J91"/>
    </row>
    <row r="92" spans="1:10" x14ac:dyDescent="0.2">
      <c r="A92" s="11" t="s">
        <v>84</v>
      </c>
      <c r="B92" s="12" t="e">
        <f>#REF!+#REF!+'2020-prov A3'!B90+'2020-prov_A4'!B90+'2020-prov A5'!B90+'2020-prov A6'!B90+'2020-prov A7'!B90+'2020 prov A8'!B90+'2020 prov A9 '!B90+'2020 prov A11'!B90</f>
        <v>#REF!</v>
      </c>
      <c r="C92" s="12" t="e">
        <f>#REF!+#REF!+'2020-prov A3'!C90+'2020-prov_A4'!C90+'2020-prov A5'!C90+'2020-prov A6'!C90+'2020-prov A7'!C90+'2020 prov A8'!C90+'2020 prov A9 '!C90+'2020 prov A11'!C90</f>
        <v>#REF!</v>
      </c>
      <c r="D92" s="12" t="e">
        <f>#REF!+#REF!+'2020-prov A3'!#REF!+'2020-prov_A4'!#REF!+'2020-prov A5'!D90+'2020-prov A6'!#REF!+'2020-prov A7'!#REF!+'2020 prov A8'!#REF!+'2020 prov A9 '!#REF!+'2020 prov A11'!#REF!</f>
        <v>#REF!</v>
      </c>
      <c r="E92" s="12" t="e">
        <f>#REF!+#REF!+'2020-prov A3'!D90+'2020-prov_A4'!D90+'2020-prov A5'!E90+'2020-prov A6'!D90+'2020-prov A7'!D90+'2020 prov A8'!D90+'2020 prov A9 '!D90+'2020 prov A11'!D90</f>
        <v>#REF!</v>
      </c>
      <c r="F92" s="12" t="e">
        <f>#REF!+#REF!+'2020-prov A3'!#REF!+'2020-prov_A4'!E90+'2020-prov A5'!F90+'2020-prov A6'!E90+'2020-prov A7'!E90+'2020 prov A8'!E90+'2020 prov A9 '!E90+'2020 prov A11'!E90</f>
        <v>#REF!</v>
      </c>
      <c r="G92" s="12" t="e">
        <f>#REF!+#REF!+'2020-prov A3'!E90+'2020-prov_A4'!F90+'2020-prov A5'!G90+'2020-prov A6'!F90+'2020-prov A7'!F90+'2020 prov A8'!F90+'2020 prov A9 '!F90+'2020 prov A11'!F90</f>
        <v>#REF!</v>
      </c>
      <c r="H92" s="12" t="e">
        <f>#REF!+#REF!+'2020-prov A3'!F90+'2020-prov_A4'!G90+'2020-prov A5'!H90+'2020-prov A6'!G90+'2020-prov A7'!G90+'2020 prov A8'!G90+'2020 prov A9 '!G90+'2020 prov A11'!G90</f>
        <v>#REF!</v>
      </c>
      <c r="J92"/>
    </row>
    <row r="93" spans="1:10" x14ac:dyDescent="0.2">
      <c r="A93" s="11" t="s">
        <v>85</v>
      </c>
      <c r="B93" s="12" t="e">
        <f>#REF!+#REF!+'2020-prov A3'!B91+'2020-prov_A4'!B91+'2020-prov A5'!B91+'2020-prov A6'!B91+'2020-prov A7'!B91+'2020 prov A8'!B91+'2020 prov A9 '!B91+'2020 prov A11'!B91</f>
        <v>#REF!</v>
      </c>
      <c r="C93" s="12" t="e">
        <f>#REF!+#REF!+'2020-prov A3'!C91+'2020-prov_A4'!C91+'2020-prov A5'!C91+'2020-prov A6'!C91+'2020-prov A7'!C91+'2020 prov A8'!C91+'2020 prov A9 '!C91+'2020 prov A11'!C91</f>
        <v>#REF!</v>
      </c>
      <c r="D93" s="12" t="e">
        <f>#REF!+#REF!+'2020-prov A3'!#REF!+'2020-prov_A4'!#REF!+'2020-prov A5'!D91+'2020-prov A6'!#REF!+'2020-prov A7'!#REF!+'2020 prov A8'!#REF!+'2020 prov A9 '!#REF!+'2020 prov A11'!#REF!</f>
        <v>#REF!</v>
      </c>
      <c r="E93" s="12" t="e">
        <f>#REF!+#REF!+'2020-prov A3'!D91+'2020-prov_A4'!D91+'2020-prov A5'!E91+'2020-prov A6'!D91+'2020-prov A7'!D91+'2020 prov A8'!D91+'2020 prov A9 '!D91+'2020 prov A11'!D91</f>
        <v>#REF!</v>
      </c>
      <c r="F93" s="12" t="e">
        <f>#REF!+#REF!+'2020-prov A3'!#REF!+'2020-prov_A4'!E91+'2020-prov A5'!F91+'2020-prov A6'!E91+'2020-prov A7'!E91+'2020 prov A8'!E91+'2020 prov A9 '!E91+'2020 prov A11'!E91</f>
        <v>#REF!</v>
      </c>
      <c r="G93" s="12" t="e">
        <f>#REF!+#REF!+'2020-prov A3'!E91+'2020-prov_A4'!F91+'2020-prov A5'!G91+'2020-prov A6'!F91+'2020-prov A7'!F91+'2020 prov A8'!F91+'2020 prov A9 '!F91+'2020 prov A11'!F91</f>
        <v>#REF!</v>
      </c>
      <c r="H93" s="12" t="e">
        <f>#REF!+#REF!+'2020-prov A3'!F91+'2020-prov_A4'!G91+'2020-prov A5'!H91+'2020-prov A6'!G91+'2020-prov A7'!G91+'2020 prov A8'!G91+'2020 prov A9 '!G91+'2020 prov A11'!G91</f>
        <v>#REF!</v>
      </c>
      <c r="J93"/>
    </row>
    <row r="94" spans="1:10" x14ac:dyDescent="0.2">
      <c r="A94" s="11" t="s">
        <v>88</v>
      </c>
      <c r="B94" s="12" t="e">
        <f>#REF!+#REF!+'2020-prov A3'!B92+'2020-prov_A4'!B92+'2020-prov A5'!B92+'2020-prov A6'!B92+'2020-prov A7'!B92+'2020 prov A8'!B92+'2020 prov A9 '!B92+'2020 prov A11'!B92</f>
        <v>#REF!</v>
      </c>
      <c r="C94" s="12" t="e">
        <f>#REF!+#REF!+'2020-prov A3'!C92+'2020-prov_A4'!C92+'2020-prov A5'!C92+'2020-prov A6'!C92+'2020-prov A7'!C92+'2020 prov A8'!C92+'2020 prov A9 '!C92+'2020 prov A11'!C92</f>
        <v>#REF!</v>
      </c>
      <c r="D94" s="12" t="e">
        <f>#REF!+#REF!+'2020-prov A3'!#REF!+'2020-prov_A4'!#REF!+'2020-prov A5'!D92+'2020-prov A6'!#REF!+'2020-prov A7'!#REF!+'2020 prov A8'!#REF!+'2020 prov A9 '!#REF!+'2020 prov A11'!#REF!</f>
        <v>#REF!</v>
      </c>
      <c r="E94" s="12" t="e">
        <f>#REF!+#REF!+'2020-prov A3'!D92+'2020-prov_A4'!D92+'2020-prov A5'!E92+'2020-prov A6'!D92+'2020-prov A7'!D92+'2020 prov A8'!D92+'2020 prov A9 '!D92+'2020 prov A11'!D92</f>
        <v>#REF!</v>
      </c>
      <c r="F94" s="12" t="e">
        <f>#REF!+#REF!+'2020-prov A3'!#REF!+'2020-prov_A4'!E92+'2020-prov A5'!F92+'2020-prov A6'!E92+'2020-prov A7'!E92+'2020 prov A8'!E92+'2020 prov A9 '!E92+'2020 prov A11'!E92</f>
        <v>#REF!</v>
      </c>
      <c r="G94" s="12" t="e">
        <f>#REF!+#REF!+'2020-prov A3'!E92+'2020-prov_A4'!F92+'2020-prov A5'!G92+'2020-prov A6'!F92+'2020-prov A7'!F92+'2020 prov A8'!F92+'2020 prov A9 '!F92+'2020 prov A11'!F92</f>
        <v>#REF!</v>
      </c>
      <c r="H94" s="12" t="e">
        <f>#REF!+#REF!+'2020-prov A3'!F92+'2020-prov_A4'!G92+'2020-prov A5'!H92+'2020-prov A6'!G92+'2020-prov A7'!G92+'2020 prov A8'!G92+'2020 prov A9 '!G92+'2020 prov A11'!G92</f>
        <v>#REF!</v>
      </c>
      <c r="J94"/>
    </row>
    <row r="95" spans="1:10" x14ac:dyDescent="0.2">
      <c r="A95" s="11" t="s">
        <v>87</v>
      </c>
      <c r="B95" s="12" t="e">
        <f>#REF!+#REF!+'2020-prov A3'!B93+'2020-prov_A4'!B93+'2020-prov A5'!B93+'2020-prov A6'!B93+'2020-prov A7'!B93+'2020 prov A8'!B93+'2020 prov A9 '!B93+'2020 prov A11'!B93</f>
        <v>#REF!</v>
      </c>
      <c r="C95" s="12" t="e">
        <f>#REF!+#REF!+'2020-prov A3'!C93+'2020-prov_A4'!C93+'2020-prov A5'!C93+'2020-prov A6'!C93+'2020-prov A7'!C93+'2020 prov A8'!C93+'2020 prov A9 '!C93+'2020 prov A11'!C93</f>
        <v>#REF!</v>
      </c>
      <c r="D95" s="12" t="e">
        <f>#REF!+#REF!+'2020-prov A3'!#REF!+'2020-prov_A4'!#REF!+'2020-prov A5'!D93+'2020-prov A6'!#REF!+'2020-prov A7'!#REF!+'2020 prov A8'!#REF!+'2020 prov A9 '!#REF!+'2020 prov A11'!#REF!</f>
        <v>#REF!</v>
      </c>
      <c r="E95" s="12" t="e">
        <f>#REF!+#REF!+'2020-prov A3'!D93+'2020-prov_A4'!D93+'2020-prov A5'!E93+'2020-prov A6'!D93+'2020-prov A7'!D93+'2020 prov A8'!D93+'2020 prov A9 '!D93+'2020 prov A11'!D93</f>
        <v>#REF!</v>
      </c>
      <c r="F95" s="12" t="e">
        <f>#REF!+#REF!+'2020-prov A3'!#REF!+'2020-prov_A4'!E93+'2020-prov A5'!F93+'2020-prov A6'!E93+'2020-prov A7'!E93+'2020 prov A8'!E93+'2020 prov A9 '!E93+'2020 prov A11'!E93</f>
        <v>#REF!</v>
      </c>
      <c r="G95" s="12" t="e">
        <f>#REF!+#REF!+'2020-prov A3'!E93+'2020-prov_A4'!F93+'2020-prov A5'!G93+'2020-prov A6'!F93+'2020-prov A7'!F93+'2020 prov A8'!F93+'2020 prov A9 '!F93+'2020 prov A11'!F93</f>
        <v>#REF!</v>
      </c>
      <c r="H95" s="12" t="e">
        <f>#REF!+#REF!+'2020-prov A3'!F93+'2020-prov_A4'!G93+'2020-prov A5'!H93+'2020-prov A6'!G93+'2020-prov A7'!G93+'2020 prov A8'!G93+'2020 prov A9 '!G93+'2020 prov A11'!G93</f>
        <v>#REF!</v>
      </c>
      <c r="J95"/>
    </row>
    <row r="96" spans="1:10" x14ac:dyDescent="0.2">
      <c r="A96" s="11" t="s">
        <v>89</v>
      </c>
      <c r="B96" s="12" t="e">
        <f>#REF!+#REF!+'2020-prov A3'!B94+'2020-prov_A4'!B94+'2020-prov A5'!B94+'2020-prov A6'!B94+'2020-prov A7'!B94+'2020 prov A8'!B94+'2020 prov A9 '!B94+'2020 prov A11'!B94</f>
        <v>#REF!</v>
      </c>
      <c r="C96" s="12" t="e">
        <f>#REF!+#REF!+'2020-prov A3'!C94+'2020-prov_A4'!C94+'2020-prov A5'!C94+'2020-prov A6'!C94+'2020-prov A7'!C94+'2020 prov A8'!C94+'2020 prov A9 '!C94+'2020 prov A11'!C94</f>
        <v>#REF!</v>
      </c>
      <c r="D96" s="12" t="e">
        <f>#REF!+#REF!+'2020-prov A3'!#REF!+'2020-prov_A4'!#REF!+'2020-prov A5'!D94+'2020-prov A6'!#REF!+'2020-prov A7'!#REF!+'2020 prov A8'!#REF!+'2020 prov A9 '!#REF!+'2020 prov A11'!#REF!</f>
        <v>#REF!</v>
      </c>
      <c r="E96" s="12" t="e">
        <f>#REF!+#REF!+'2020-prov A3'!D94+'2020-prov_A4'!D94+'2020-prov A5'!E94+'2020-prov A6'!D94+'2020-prov A7'!D94+'2020 prov A8'!D94+'2020 prov A9 '!D94+'2020 prov A11'!D94</f>
        <v>#REF!</v>
      </c>
      <c r="F96" s="12" t="e">
        <f>#REF!+#REF!+'2020-prov A3'!#REF!+'2020-prov_A4'!E94+'2020-prov A5'!F94+'2020-prov A6'!E94+'2020-prov A7'!E94+'2020 prov A8'!E94+'2020 prov A9 '!E94+'2020 prov A11'!E94</f>
        <v>#REF!</v>
      </c>
      <c r="G96" s="12" t="e">
        <f>#REF!+#REF!+'2020-prov A3'!E94+'2020-prov_A4'!F94+'2020-prov A5'!G94+'2020-prov A6'!F94+'2020-prov A7'!F94+'2020 prov A8'!F94+'2020 prov A9 '!F94+'2020 prov A11'!F94</f>
        <v>#REF!</v>
      </c>
      <c r="H96" s="12" t="e">
        <f>#REF!+#REF!+'2020-prov A3'!F94+'2020-prov_A4'!G94+'2020-prov A5'!H94+'2020-prov A6'!G94+'2020-prov A7'!G94+'2020 prov A8'!G94+'2020 prov A9 '!G94+'2020 prov A11'!G94</f>
        <v>#REF!</v>
      </c>
      <c r="J96"/>
    </row>
    <row r="97" spans="1:10" x14ac:dyDescent="0.2">
      <c r="A97" s="11" t="s">
        <v>90</v>
      </c>
      <c r="B97" s="12" t="e">
        <f>#REF!+#REF!+'2020-prov A3'!B95+'2020-prov_A4'!B95+'2020-prov A5'!B95+'2020-prov A6'!B95+'2020-prov A7'!B95+'2020 prov A8'!B95+'2020 prov A9 '!B95+'2020 prov A11'!B95</f>
        <v>#REF!</v>
      </c>
      <c r="C97" s="12" t="e">
        <f>#REF!+#REF!+'2020-prov A3'!C95+'2020-prov_A4'!C95+'2020-prov A5'!C95+'2020-prov A6'!C95+'2020-prov A7'!C95+'2020 prov A8'!C95+'2020 prov A9 '!C95+'2020 prov A11'!C95</f>
        <v>#REF!</v>
      </c>
      <c r="D97" s="12" t="e">
        <f>#REF!+#REF!+'2020-prov A3'!#REF!+'2020-prov_A4'!#REF!+'2020-prov A5'!D95+'2020-prov A6'!#REF!+'2020-prov A7'!#REF!+'2020 prov A8'!#REF!+'2020 prov A9 '!#REF!+'2020 prov A11'!#REF!</f>
        <v>#REF!</v>
      </c>
      <c r="E97" s="12" t="e">
        <f>#REF!+#REF!+'2020-prov A3'!D95+'2020-prov_A4'!D95+'2020-prov A5'!E95+'2020-prov A6'!D95+'2020-prov A7'!D95+'2020 prov A8'!D95+'2020 prov A9 '!D95+'2020 prov A11'!D95</f>
        <v>#REF!</v>
      </c>
      <c r="F97" s="12" t="e">
        <f>#REF!+#REF!+'2020-prov A3'!#REF!+'2020-prov_A4'!E95+'2020-prov A5'!F95+'2020-prov A6'!E95+'2020-prov A7'!E95+'2020 prov A8'!E95+'2020 prov A9 '!E95+'2020 prov A11'!E95</f>
        <v>#REF!</v>
      </c>
      <c r="G97" s="12" t="e">
        <f>#REF!+#REF!+'2020-prov A3'!E95+'2020-prov_A4'!F95+'2020-prov A5'!G95+'2020-prov A6'!F95+'2020-prov A7'!F95+'2020 prov A8'!F95+'2020 prov A9 '!F95+'2020 prov A11'!F95</f>
        <v>#REF!</v>
      </c>
      <c r="H97" s="12" t="e">
        <f>#REF!+#REF!+'2020-prov A3'!F95+'2020-prov_A4'!G95+'2020-prov A5'!H95+'2020-prov A6'!G95+'2020-prov A7'!G95+'2020 prov A8'!G95+'2020 prov A9 '!G95+'2020 prov A11'!G95</f>
        <v>#REF!</v>
      </c>
      <c r="J97"/>
    </row>
    <row r="98" spans="1:10" x14ac:dyDescent="0.2">
      <c r="A98" s="11" t="s">
        <v>93</v>
      </c>
      <c r="B98" s="12" t="e">
        <f>#REF!+#REF!+'2020-prov A3'!B96+'2020-prov_A4'!B96+'2020-prov A5'!B96+'2020-prov A6'!B96+'2020-prov A7'!B96+'2020 prov A8'!B96+'2020 prov A9 '!B96+'2020 prov A11'!B96</f>
        <v>#REF!</v>
      </c>
      <c r="C98" s="12" t="e">
        <f>#REF!+#REF!+'2020-prov A3'!C96+'2020-prov_A4'!C96+'2020-prov A5'!C96+'2020-prov A6'!C96+'2020-prov A7'!C96+'2020 prov A8'!C96+'2020 prov A9 '!C96+'2020 prov A11'!C96</f>
        <v>#REF!</v>
      </c>
      <c r="D98" s="12" t="e">
        <f>#REF!+#REF!+'2020-prov A3'!#REF!+'2020-prov_A4'!#REF!+'2020-prov A5'!D96+'2020-prov A6'!#REF!+'2020-prov A7'!#REF!+'2020 prov A8'!#REF!+'2020 prov A9 '!#REF!+'2020 prov A11'!#REF!</f>
        <v>#REF!</v>
      </c>
      <c r="E98" s="12" t="e">
        <f>#REF!+#REF!+'2020-prov A3'!D96+'2020-prov_A4'!D96+'2020-prov A5'!E96+'2020-prov A6'!D96+'2020-prov A7'!D96+'2020 prov A8'!D96+'2020 prov A9 '!D96+'2020 prov A11'!D96</f>
        <v>#REF!</v>
      </c>
      <c r="F98" s="12" t="e">
        <f>#REF!+#REF!+'2020-prov A3'!#REF!+'2020-prov_A4'!E96+'2020-prov A5'!F96+'2020-prov A6'!E96+'2020-prov A7'!E96+'2020 prov A8'!E96+'2020 prov A9 '!E96+'2020 prov A11'!E96</f>
        <v>#REF!</v>
      </c>
      <c r="G98" s="12" t="e">
        <f>#REF!+#REF!+'2020-prov A3'!E96+'2020-prov_A4'!F96+'2020-prov A5'!G96+'2020-prov A6'!F96+'2020-prov A7'!F96+'2020 prov A8'!F96+'2020 prov A9 '!F96+'2020 prov A11'!F96</f>
        <v>#REF!</v>
      </c>
      <c r="H98" s="12" t="e">
        <f>#REF!+#REF!+'2020-prov A3'!F96+'2020-prov_A4'!G96+'2020-prov A5'!H96+'2020-prov A6'!G96+'2020-prov A7'!G96+'2020 prov A8'!G96+'2020 prov A9 '!G96+'2020 prov A11'!G96</f>
        <v>#REF!</v>
      </c>
      <c r="J98"/>
    </row>
    <row r="99" spans="1:10" x14ac:dyDescent="0.2">
      <c r="A99" s="11" t="s">
        <v>91</v>
      </c>
      <c r="B99" s="12" t="e">
        <f>#REF!+#REF!+'2020-prov A3'!B97+'2020-prov_A4'!B97+'2020-prov A5'!B97+'2020-prov A6'!B97+'2020-prov A7'!B97+'2020 prov A8'!B97+'2020 prov A9 '!B97+'2020 prov A11'!B97</f>
        <v>#REF!</v>
      </c>
      <c r="C99" s="12" t="e">
        <f>#REF!+#REF!+'2020-prov A3'!C97+'2020-prov_A4'!C97+'2020-prov A5'!C97+'2020-prov A6'!C97+'2020-prov A7'!C97+'2020 prov A8'!C97+'2020 prov A9 '!C97+'2020 prov A11'!C97</f>
        <v>#REF!</v>
      </c>
      <c r="D99" s="12" t="e">
        <f>#REF!+#REF!+'2020-prov A3'!#REF!+'2020-prov_A4'!#REF!+'2020-prov A5'!D97+'2020-prov A6'!#REF!+'2020-prov A7'!#REF!+'2020 prov A8'!#REF!+'2020 prov A9 '!#REF!+'2020 prov A11'!#REF!</f>
        <v>#REF!</v>
      </c>
      <c r="E99" s="12" t="e">
        <f>#REF!+#REF!+'2020-prov A3'!D97+'2020-prov_A4'!D97+'2020-prov A5'!E97+'2020-prov A6'!D97+'2020-prov A7'!D97+'2020 prov A8'!D97+'2020 prov A9 '!D97+'2020 prov A11'!D97</f>
        <v>#REF!</v>
      </c>
      <c r="F99" s="12" t="e">
        <f>#REF!+#REF!+'2020-prov A3'!#REF!+'2020-prov_A4'!E97+'2020-prov A5'!F97+'2020-prov A6'!E97+'2020-prov A7'!E97+'2020 prov A8'!E97+'2020 prov A9 '!E97+'2020 prov A11'!E97</f>
        <v>#REF!</v>
      </c>
      <c r="G99" s="12" t="e">
        <f>#REF!+#REF!+'2020-prov A3'!E97+'2020-prov_A4'!F97+'2020-prov A5'!G97+'2020-prov A6'!F97+'2020-prov A7'!F97+'2020 prov A8'!F97+'2020 prov A9 '!F97+'2020 prov A11'!F97</f>
        <v>#REF!</v>
      </c>
      <c r="H99" s="12" t="e">
        <f>#REF!+#REF!+'2020-prov A3'!F97+'2020-prov_A4'!G97+'2020-prov A5'!H97+'2020-prov A6'!G97+'2020-prov A7'!G97+'2020 prov A8'!G97+'2020 prov A9 '!G97+'2020 prov A11'!G97</f>
        <v>#REF!</v>
      </c>
      <c r="J99"/>
    </row>
    <row r="100" spans="1:10" x14ac:dyDescent="0.2">
      <c r="A100" s="11" t="s">
        <v>92</v>
      </c>
      <c r="B100" s="12" t="e">
        <f>#REF!+#REF!+'2020-prov A3'!B98+'2020-prov_A4'!B98+'2020-prov A5'!B98+'2020-prov A6'!B98+'2020-prov A7'!B98+'2020 prov A8'!B98+'2020 prov A9 '!B98+'2020 prov A11'!B98</f>
        <v>#REF!</v>
      </c>
      <c r="C100" s="12" t="e">
        <f>#REF!+#REF!+'2020-prov A3'!C98+'2020-prov_A4'!C98+'2020-prov A5'!C98+'2020-prov A6'!C98+'2020-prov A7'!C98+'2020 prov A8'!C98+'2020 prov A9 '!C98+'2020 prov A11'!C98</f>
        <v>#REF!</v>
      </c>
      <c r="D100" s="12" t="e">
        <f>#REF!+#REF!+'2020-prov A3'!#REF!+'2020-prov_A4'!#REF!+'2020-prov A5'!D98+'2020-prov A6'!#REF!+'2020-prov A7'!#REF!+'2020 prov A8'!#REF!+'2020 prov A9 '!#REF!+'2020 prov A11'!#REF!</f>
        <v>#REF!</v>
      </c>
      <c r="E100" s="12" t="e">
        <f>#REF!+#REF!+'2020-prov A3'!D98+'2020-prov_A4'!D98+'2020-prov A5'!E98+'2020-prov A6'!D98+'2020-prov A7'!D98+'2020 prov A8'!D98+'2020 prov A9 '!D98+'2020 prov A11'!D98</f>
        <v>#REF!</v>
      </c>
      <c r="F100" s="12" t="e">
        <f>#REF!+#REF!+'2020-prov A3'!#REF!+'2020-prov_A4'!E98+'2020-prov A5'!F98+'2020-prov A6'!E98+'2020-prov A7'!E98+'2020 prov A8'!E98+'2020 prov A9 '!E98+'2020 prov A11'!E98</f>
        <v>#REF!</v>
      </c>
      <c r="G100" s="12" t="e">
        <f>#REF!+#REF!+'2020-prov A3'!E98+'2020-prov_A4'!F98+'2020-prov A5'!G98+'2020-prov A6'!F98+'2020-prov A7'!F98+'2020 prov A8'!F98+'2020 prov A9 '!F98+'2020 prov A11'!F98</f>
        <v>#REF!</v>
      </c>
      <c r="H100" s="12" t="e">
        <f>#REF!+#REF!+'2020-prov A3'!F98+'2020-prov_A4'!G98+'2020-prov A5'!H98+'2020-prov A6'!G98+'2020-prov A7'!G98+'2020 prov A8'!G98+'2020 prov A9 '!G98+'2020 prov A11'!G98</f>
        <v>#REF!</v>
      </c>
      <c r="J100"/>
    </row>
    <row r="101" spans="1:10" x14ac:dyDescent="0.2">
      <c r="A101" s="11" t="s">
        <v>95</v>
      </c>
      <c r="B101" s="12" t="e">
        <f>#REF!+#REF!+'2020-prov A3'!B99+'2020-prov_A4'!B99+'2020-prov A5'!B99+'2020-prov A6'!B99+'2020-prov A7'!B99+'2020 prov A8'!B99+'2020 prov A9 '!B99+'2020 prov A11'!B99</f>
        <v>#REF!</v>
      </c>
      <c r="C101" s="12" t="e">
        <f>#REF!+#REF!+'2020-prov A3'!C99+'2020-prov_A4'!C99+'2020-prov A5'!C99+'2020-prov A6'!C99+'2020-prov A7'!C99+'2020 prov A8'!C99+'2020 prov A9 '!C99+'2020 prov A11'!C99</f>
        <v>#REF!</v>
      </c>
      <c r="D101" s="12" t="e">
        <f>#REF!+#REF!+'2020-prov A3'!#REF!+'2020-prov_A4'!#REF!+'2020-prov A5'!D99+'2020-prov A6'!#REF!+'2020-prov A7'!#REF!+'2020 prov A8'!#REF!+'2020 prov A9 '!#REF!+'2020 prov A11'!#REF!</f>
        <v>#REF!</v>
      </c>
      <c r="E101" s="12" t="e">
        <f>#REF!+#REF!+'2020-prov A3'!D99+'2020-prov_A4'!D99+'2020-prov A5'!E99+'2020-prov A6'!D99+'2020-prov A7'!D99+'2020 prov A8'!D99+'2020 prov A9 '!D99+'2020 prov A11'!D99</f>
        <v>#REF!</v>
      </c>
      <c r="F101" s="12" t="e">
        <f>#REF!+#REF!+'2020-prov A3'!#REF!+'2020-prov_A4'!E99+'2020-prov A5'!F99+'2020-prov A6'!E99+'2020-prov A7'!E99+'2020 prov A8'!E99+'2020 prov A9 '!E99+'2020 prov A11'!E99</f>
        <v>#REF!</v>
      </c>
      <c r="G101" s="12" t="e">
        <f>#REF!+#REF!+'2020-prov A3'!E99+'2020-prov_A4'!F99+'2020-prov A5'!G99+'2020-prov A6'!F99+'2020-prov A7'!F99+'2020 prov A8'!F99+'2020 prov A9 '!F99+'2020 prov A11'!F99</f>
        <v>#REF!</v>
      </c>
      <c r="H101" s="12" t="e">
        <f>#REF!+#REF!+'2020-prov A3'!F99+'2020-prov_A4'!G99+'2020-prov A5'!H99+'2020-prov A6'!G99+'2020-prov A7'!G99+'2020 prov A8'!G99+'2020 prov A9 '!G99+'2020 prov A11'!G99</f>
        <v>#REF!</v>
      </c>
      <c r="J101"/>
    </row>
    <row r="102" spans="1:10" x14ac:dyDescent="0.2">
      <c r="A102" s="11" t="s">
        <v>97</v>
      </c>
      <c r="B102" s="12" t="e">
        <f>#REF!+#REF!+'2020-prov A3'!B100+'2020-prov_A4'!B100+'2020-prov A5'!B100+'2020-prov A6'!B100+'2020-prov A7'!B100+'2020 prov A8'!B100+'2020 prov A9 '!B100+'2020 prov A11'!B100</f>
        <v>#REF!</v>
      </c>
      <c r="C102" s="12" t="e">
        <f>#REF!+#REF!+'2020-prov A3'!C100+'2020-prov_A4'!C100+'2020-prov A5'!C100+'2020-prov A6'!C100+'2020-prov A7'!C100+'2020 prov A8'!C100+'2020 prov A9 '!C100+'2020 prov A11'!C100</f>
        <v>#REF!</v>
      </c>
      <c r="D102" s="12" t="e">
        <f>#REF!+#REF!+'2020-prov A3'!#REF!+'2020-prov_A4'!#REF!+'2020-prov A5'!D100+'2020-prov A6'!#REF!+'2020-prov A7'!#REF!+'2020 prov A8'!#REF!+'2020 prov A9 '!#REF!+'2020 prov A11'!#REF!</f>
        <v>#REF!</v>
      </c>
      <c r="E102" s="12" t="e">
        <f>#REF!+#REF!+'2020-prov A3'!D100+'2020-prov_A4'!D100+'2020-prov A5'!E100+'2020-prov A6'!D100+'2020-prov A7'!D100+'2020 prov A8'!D100+'2020 prov A9 '!D100+'2020 prov A11'!D100</f>
        <v>#REF!</v>
      </c>
      <c r="F102" s="12" t="e">
        <f>#REF!+#REF!+'2020-prov A3'!#REF!+'2020-prov_A4'!E100+'2020-prov A5'!F100+'2020-prov A6'!E100+'2020-prov A7'!E100+'2020 prov A8'!E100+'2020 prov A9 '!E100+'2020 prov A11'!E100</f>
        <v>#REF!</v>
      </c>
      <c r="G102" s="12" t="e">
        <f>#REF!+#REF!+'2020-prov A3'!E100+'2020-prov_A4'!F100+'2020-prov A5'!G100+'2020-prov A6'!F100+'2020-prov A7'!F100+'2020 prov A8'!F100+'2020 prov A9 '!F100+'2020 prov A11'!F100</f>
        <v>#REF!</v>
      </c>
      <c r="H102" s="12" t="e">
        <f>#REF!+#REF!+'2020-prov A3'!F100+'2020-prov_A4'!G100+'2020-prov A5'!H100+'2020-prov A6'!G100+'2020-prov A7'!G100+'2020 prov A8'!G100+'2020 prov A9 '!G100+'2020 prov A11'!G100</f>
        <v>#REF!</v>
      </c>
      <c r="J102"/>
    </row>
    <row r="103" spans="1:10" x14ac:dyDescent="0.2">
      <c r="A103" s="11" t="s">
        <v>94</v>
      </c>
      <c r="B103" s="12" t="e">
        <f>#REF!+#REF!+'2020-prov A3'!B101+'2020-prov_A4'!B101+'2020-prov A5'!B101+'2020-prov A6'!B101+'2020-prov A7'!B101+'2020 prov A8'!B101+'2020 prov A9 '!B101+'2020 prov A11'!B101</f>
        <v>#REF!</v>
      </c>
      <c r="C103" s="12" t="e">
        <f>#REF!+#REF!+'2020-prov A3'!C101+'2020-prov_A4'!C101+'2020-prov A5'!C101+'2020-prov A6'!C101+'2020-prov A7'!C101+'2020 prov A8'!C101+'2020 prov A9 '!C101+'2020 prov A11'!C101</f>
        <v>#REF!</v>
      </c>
      <c r="D103" s="12" t="e">
        <f>#REF!+#REF!+'2020-prov A3'!#REF!+'2020-prov_A4'!#REF!+'2020-prov A5'!D101+'2020-prov A6'!#REF!+'2020-prov A7'!#REF!+'2020 prov A8'!#REF!+'2020 prov A9 '!#REF!+'2020 prov A11'!#REF!</f>
        <v>#REF!</v>
      </c>
      <c r="E103" s="12" t="e">
        <f>#REF!+#REF!+'2020-prov A3'!D101+'2020-prov_A4'!D101+'2020-prov A5'!E101+'2020-prov A6'!D101+'2020-prov A7'!D101+'2020 prov A8'!D101+'2020 prov A9 '!D101+'2020 prov A11'!D101</f>
        <v>#REF!</v>
      </c>
      <c r="F103" s="12" t="e">
        <f>#REF!+#REF!+'2020-prov A3'!#REF!+'2020-prov_A4'!E101+'2020-prov A5'!F101+'2020-prov A6'!E101+'2020-prov A7'!E101+'2020 prov A8'!E101+'2020 prov A9 '!E101+'2020 prov A11'!E101</f>
        <v>#REF!</v>
      </c>
      <c r="G103" s="12" t="e">
        <f>#REF!+#REF!+'2020-prov A3'!E101+'2020-prov_A4'!F101+'2020-prov A5'!G101+'2020-prov A6'!F101+'2020-prov A7'!F101+'2020 prov A8'!F101+'2020 prov A9 '!F101+'2020 prov A11'!F101</f>
        <v>#REF!</v>
      </c>
      <c r="H103" s="12" t="e">
        <f>#REF!+#REF!+'2020-prov A3'!F101+'2020-prov_A4'!G101+'2020-prov A5'!H101+'2020-prov A6'!G101+'2020-prov A7'!G101+'2020 prov A8'!G101+'2020 prov A9 '!G101+'2020 prov A11'!G101</f>
        <v>#REF!</v>
      </c>
      <c r="J103"/>
    </row>
    <row r="104" spans="1:10" x14ac:dyDescent="0.2">
      <c r="A104" s="11" t="s">
        <v>96</v>
      </c>
      <c r="B104" s="12" t="e">
        <f>#REF!+#REF!+'2020-prov A3'!B102+'2020-prov_A4'!B102+'2020-prov A5'!B102+'2020-prov A6'!B102+'2020-prov A7'!B102+'2020 prov A8'!B102+'2020 prov A9 '!B102+'2020 prov A11'!B102</f>
        <v>#REF!</v>
      </c>
      <c r="C104" s="12" t="e">
        <f>#REF!+#REF!+'2020-prov A3'!C102+'2020-prov_A4'!C102+'2020-prov A5'!C102+'2020-prov A6'!C102+'2020-prov A7'!C102+'2020 prov A8'!C102+'2020 prov A9 '!C102+'2020 prov A11'!C102</f>
        <v>#REF!</v>
      </c>
      <c r="D104" s="12" t="e">
        <f>#REF!+#REF!+'2020-prov A3'!#REF!+'2020-prov_A4'!#REF!+'2020-prov A5'!D102+'2020-prov A6'!#REF!+'2020-prov A7'!#REF!+'2020 prov A8'!#REF!+'2020 prov A9 '!#REF!+'2020 prov A11'!#REF!</f>
        <v>#REF!</v>
      </c>
      <c r="E104" s="12" t="e">
        <f>#REF!+#REF!+'2020-prov A3'!D102+'2020-prov_A4'!D102+'2020-prov A5'!E102+'2020-prov A6'!D102+'2020-prov A7'!D102+'2020 prov A8'!D102+'2020 prov A9 '!D102+'2020 prov A11'!D102</f>
        <v>#REF!</v>
      </c>
      <c r="F104" s="12" t="e">
        <f>#REF!+#REF!+'2020-prov A3'!#REF!+'2020-prov_A4'!E102+'2020-prov A5'!F102+'2020-prov A6'!E102+'2020-prov A7'!E102+'2020 prov A8'!E102+'2020 prov A9 '!E102+'2020 prov A11'!E102</f>
        <v>#REF!</v>
      </c>
      <c r="G104" s="12" t="e">
        <f>#REF!+#REF!+'2020-prov A3'!E102+'2020-prov_A4'!F102+'2020-prov A5'!G102+'2020-prov A6'!F102+'2020-prov A7'!F102+'2020 prov A8'!F102+'2020 prov A9 '!F102+'2020 prov A11'!F102</f>
        <v>#REF!</v>
      </c>
      <c r="H104" s="12" t="e">
        <f>#REF!+#REF!+'2020-prov A3'!F102+'2020-prov_A4'!G102+'2020-prov A5'!H102+'2020-prov A6'!G102+'2020-prov A7'!G102+'2020 prov A8'!G102+'2020 prov A9 '!G102+'2020 prov A11'!G102</f>
        <v>#REF!</v>
      </c>
      <c r="J104" s="22"/>
    </row>
    <row r="105" spans="1:10" ht="13.5" thickBot="1" x14ac:dyDescent="0.25">
      <c r="A105" s="7" t="s">
        <v>106</v>
      </c>
      <c r="B105" s="8" t="e">
        <f>SUM(B4:B104)</f>
        <v>#REF!</v>
      </c>
      <c r="C105" s="8" t="e">
        <f>SUM(C4:C104)</f>
        <v>#REF!</v>
      </c>
      <c r="D105" s="8" t="e">
        <f>SUM(D4:D104)</f>
        <v>#REF!</v>
      </c>
      <c r="E105" s="9" t="e">
        <f>D105/B105</f>
        <v>#REF!</v>
      </c>
      <c r="F105" s="8" t="e">
        <f>SUM(F4:F104)</f>
        <v>#REF!</v>
      </c>
      <c r="G105" s="9" t="e">
        <f>F105/B105</f>
        <v>#REF!</v>
      </c>
      <c r="H105" s="10" t="e">
        <f>F105/D105</f>
        <v>#REF!</v>
      </c>
    </row>
  </sheetData>
  <mergeCells count="2">
    <mergeCell ref="A1:H1"/>
    <mergeCell ref="A2:H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B105" sqref="B105:H105"/>
    </sheetView>
  </sheetViews>
  <sheetFormatPr defaultRowHeight="12.75" x14ac:dyDescent="0.2"/>
  <cols>
    <col min="1" max="1" width="20.5703125" bestFit="1" customWidth="1"/>
    <col min="2" max="2" width="10.140625" style="4" bestFit="1" customWidth="1"/>
    <col min="3" max="3" width="16.42578125" style="5" bestFit="1" customWidth="1"/>
    <col min="4" max="4" width="12.7109375" style="6" bestFit="1" customWidth="1"/>
    <col min="5" max="5" width="11.7109375" style="5" bestFit="1" customWidth="1"/>
    <col min="6" max="6" width="19.140625" style="5" bestFit="1" customWidth="1"/>
    <col min="7" max="7" width="13.85546875" style="5" bestFit="1" customWidth="1"/>
    <col min="8" max="8" width="12.7109375" style="5" bestFit="1" customWidth="1"/>
  </cols>
  <sheetData>
    <row r="1" spans="1:8" x14ac:dyDescent="0.2">
      <c r="A1" s="57" t="s">
        <v>98</v>
      </c>
      <c r="B1" s="58"/>
      <c r="C1" s="58"/>
      <c r="D1" s="58"/>
      <c r="E1" s="58"/>
      <c r="F1" s="58"/>
      <c r="G1" s="58"/>
      <c r="H1" s="59"/>
    </row>
    <row r="2" spans="1:8" x14ac:dyDescent="0.2">
      <c r="A2" s="60"/>
      <c r="B2" s="61"/>
      <c r="C2" s="61"/>
      <c r="D2" s="61"/>
      <c r="E2" s="61"/>
      <c r="F2" s="61"/>
      <c r="G2" s="61"/>
      <c r="H2" s="62"/>
    </row>
    <row r="3" spans="1:8" ht="38.25" x14ac:dyDescent="0.2">
      <c r="A3" s="13" t="s">
        <v>111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8" t="s">
        <v>105</v>
      </c>
    </row>
    <row r="4" spans="1:8" x14ac:dyDescent="0.2">
      <c r="A4" s="20" t="s">
        <v>0</v>
      </c>
      <c r="B4" s="12" t="e">
        <f>#REF!+#REF!+'2020-prov A3'!B5+'2020-prov_A4'!B5+'2020-prov A5'!B5+'2020-prov A6'!B5+'2020-prov A7'!B5+'2020 prov A8'!B5+'2020 prov A9 '!B5+'2020 prov A11'!B5</f>
        <v>#REF!</v>
      </c>
      <c r="C4" s="12" t="e">
        <f>#REF!+#REF!+'2020-prov A3'!C5+'2020-prov_A4'!C5+'2020-prov A5'!C5+'2020-prov A6'!C5+'2020-prov A7'!C5+'2020 prov A8'!C5+'2020 prov A9 '!C5+'2020 prov A11'!C5</f>
        <v>#REF!</v>
      </c>
      <c r="D4" s="12" t="e">
        <f>#REF!+#REF!+'2020-prov A3'!#REF!+'2020-prov_A4'!#REF!+'2020-prov A5'!D5+'2020-prov A6'!#REF!+'2020-prov A7'!#REF!+'2020 prov A8'!#REF!+'2020 prov A9 '!#REF!+'2020 prov A11'!#REF!</f>
        <v>#REF!</v>
      </c>
      <c r="E4" s="12" t="e">
        <f>#REF!+#REF!+'2020-prov A3'!D5+'2020-prov_A4'!D5+'2020-prov A5'!E5+'2020-prov A6'!D5+'2020-prov A7'!D5+'2020 prov A8'!D5+'2020 prov A9 '!D5+'2020 prov A11'!D5</f>
        <v>#REF!</v>
      </c>
      <c r="F4" s="12" t="e">
        <f>#REF!+#REF!+'2020-prov A3'!E6+'2020-prov_A4'!E5+'2020-prov A5'!F5+'2020-prov A6'!E5+'2020-prov A7'!E5+'2020 prov A8'!E5+'2020 prov A9 '!E5+'2020 prov A11'!E5</f>
        <v>#REF!</v>
      </c>
      <c r="G4" s="12" t="e">
        <f>#REF!+#REF!+'2020-prov A3'!E5+'2020-prov_A4'!F5+'2020-prov A5'!G5+'2020-prov A6'!F5+'2020-prov A7'!F5+'2020 prov A8'!F5+'2020 prov A9 '!F5+'2020 prov A11'!F5</f>
        <v>#REF!</v>
      </c>
      <c r="H4" s="12" t="e">
        <f>#REF!+#REF!+'2020-prov A3'!F5+'2020-prov_A4'!G5+'2020-prov A5'!H5+'2020-prov A6'!G5+'2020-prov A7'!G5+'2020 prov A8'!G5+'2020 prov A9 '!G5+'2020 prov A11'!G5</f>
        <v>#REF!</v>
      </c>
    </row>
    <row r="5" spans="1:8" x14ac:dyDescent="0.2">
      <c r="A5" s="20" t="s">
        <v>1</v>
      </c>
      <c r="B5" s="12" t="e">
        <f>#REF!+#REF!+'2020-prov A3'!B6+'2020-prov_A4'!B6+'2020-prov A5'!B6+'2020-prov A6'!B6+'2020-prov A7'!B6+'2020 prov A8'!B6+'2020 prov A9 '!B6+'2020 prov A11'!B6</f>
        <v>#REF!</v>
      </c>
      <c r="C5" s="12" t="e">
        <f>#REF!+#REF!+'2020-prov A3'!C6+'2020-prov_A4'!C6+'2020-prov A5'!C6+'2020-prov A6'!C6+'2020-prov A7'!C6+'2020 prov A8'!C6+'2020 prov A9 '!C6+'2020 prov A11'!C6</f>
        <v>#REF!</v>
      </c>
      <c r="D5" s="12" t="e">
        <f>#REF!+#REF!+'2020-prov A3'!#REF!+'2020-prov_A4'!#REF!+'2020-prov A5'!D6+'2020-prov A6'!#REF!+'2020-prov A7'!#REF!+'2020 prov A8'!#REF!+'2020 prov A9 '!#REF!+'2020 prov A11'!#REF!</f>
        <v>#REF!</v>
      </c>
      <c r="E5" s="12" t="e">
        <f>#REF!+#REF!+'2020-prov A3'!D6+'2020-prov_A4'!D6+'2020-prov A5'!E6+'2020-prov A6'!D6+'2020-prov A7'!D6+'2020 prov A8'!D6+'2020 prov A9 '!D6+'2020 prov A11'!D6</f>
        <v>#REF!</v>
      </c>
      <c r="F5" s="12" t="e">
        <f>#REF!+#REF!+'2020-prov A3'!E7+'2020-prov_A4'!E6+'2020-prov A5'!F6+'2020-prov A6'!E6+'2020-prov A7'!E6+'2020 prov A8'!E6+'2020 prov A9 '!E6+'2020 prov A11'!E6</f>
        <v>#REF!</v>
      </c>
      <c r="G5" s="12" t="e">
        <f>#REF!+#REF!+'2020-prov A3'!#REF!+'2020-prov_A4'!F6+'2020-prov A5'!G6+'2020-prov A6'!F6+'2020-prov A7'!F6+'2020 prov A8'!F6+'2020 prov A9 '!F6+'2020 prov A11'!F6</f>
        <v>#REF!</v>
      </c>
      <c r="H5" s="12" t="e">
        <f>#REF!+#REF!+'2020-prov A3'!F6+'2020-prov_A4'!G6+'2020-prov A5'!H6+'2020-prov A6'!G6+'2020-prov A7'!G6+'2020 prov A8'!G6+'2020 prov A9 '!G6+'2020 prov A11'!G6</f>
        <v>#REF!</v>
      </c>
    </row>
    <row r="6" spans="1:8" x14ac:dyDescent="0.2">
      <c r="A6" s="20" t="s">
        <v>2</v>
      </c>
      <c r="B6" s="12" t="e">
        <f>#REF!+#REF!+'2020-prov A3'!B7+'2020-prov_A4'!B7+'2020-prov A5'!B7+'2020-prov A6'!B7+'2020-prov A7'!B7+'2020 prov A8'!B7+'2020 prov A9 '!B7+'2020 prov A11'!B7</f>
        <v>#REF!</v>
      </c>
      <c r="C6" s="12" t="e">
        <f>#REF!+#REF!+'2020-prov A3'!C7+'2020-prov_A4'!C7+'2020-prov A5'!C7+'2020-prov A6'!C7+'2020-prov A7'!C7+'2020 prov A8'!C7+'2020 prov A9 '!C7+'2020 prov A11'!C7</f>
        <v>#REF!</v>
      </c>
      <c r="D6" s="12" t="e">
        <f>#REF!+#REF!+'2020-prov A3'!#REF!+'2020-prov_A4'!#REF!+'2020-prov A5'!D7+'2020-prov A6'!#REF!+'2020-prov A7'!#REF!+'2020 prov A8'!#REF!+'2020 prov A9 '!#REF!+'2020 prov A11'!#REF!</f>
        <v>#REF!</v>
      </c>
      <c r="E6" s="12" t="e">
        <f>#REF!+#REF!+'2020-prov A3'!D7+'2020-prov_A4'!D7+'2020-prov A5'!E7+'2020-prov A6'!D7+'2020-prov A7'!D7+'2020 prov A8'!D7+'2020 prov A9 '!D7+'2020 prov A11'!D7</f>
        <v>#REF!</v>
      </c>
      <c r="F6" s="12" t="e">
        <f>#REF!+#REF!+'2020-prov A3'!#REF!+'2020-prov_A4'!E7+'2020-prov A5'!F7+'2020-prov A6'!E7+'2020-prov A7'!E7+'2020 prov A8'!E7+'2020 prov A9 '!E7+'2020 prov A11'!E7</f>
        <v>#REF!</v>
      </c>
      <c r="G6" s="12" t="e">
        <f>#REF!+#REF!+'2020-prov A3'!#REF!+'2020-prov_A4'!F7+'2020-prov A5'!G7+'2020-prov A6'!F7+'2020-prov A7'!F7+'2020 prov A8'!F7+'2020 prov A9 '!F7+'2020 prov A11'!F7</f>
        <v>#REF!</v>
      </c>
      <c r="H6" s="12" t="e">
        <f>#REF!+#REF!+'2020-prov A3'!F7+'2020-prov_A4'!G7+'2020-prov A5'!H7+'2020-prov A6'!G7+'2020-prov A7'!G7+'2020 prov A8'!G7+'2020 prov A9 '!G7+'2020 prov A11'!G7</f>
        <v>#REF!</v>
      </c>
    </row>
    <row r="7" spans="1:8" x14ac:dyDescent="0.2">
      <c r="A7" s="20" t="s">
        <v>3</v>
      </c>
      <c r="B7" s="12" t="e">
        <f>#REF!+#REF!+'2020-prov A3'!B8+'2020-prov_A4'!B8+'2020-prov A5'!B8+'2020-prov A6'!B8+'2020-prov A7'!B8+'2020 prov A8'!B8+'2020 prov A9 '!B8+'2020 prov A11'!B8</f>
        <v>#REF!</v>
      </c>
      <c r="C7" s="12" t="e">
        <f>#REF!+#REF!+'2020-prov A3'!C8+'2020-prov_A4'!C8+'2020-prov A5'!C8+'2020-prov A6'!C8+'2020-prov A7'!C8+'2020 prov A8'!C8+'2020 prov A9 '!C8+'2020 prov A11'!C8</f>
        <v>#REF!</v>
      </c>
      <c r="D7" s="12" t="e">
        <f>#REF!+#REF!+'2020-prov A3'!#REF!+'2020-prov_A4'!#REF!+'2020-prov A5'!D8+'2020-prov A6'!#REF!+'2020-prov A7'!#REF!+'2020 prov A8'!#REF!+'2020 prov A9 '!#REF!+'2020 prov A11'!#REF!</f>
        <v>#REF!</v>
      </c>
      <c r="E7" s="12" t="e">
        <f>#REF!+#REF!+'2020-prov A3'!D8+'2020-prov_A4'!D8+'2020-prov A5'!E8+'2020-prov A6'!D8+'2020-prov A7'!D8+'2020 prov A8'!D8+'2020 prov A9 '!D8+'2020 prov A11'!D8</f>
        <v>#REF!</v>
      </c>
      <c r="F7" s="12" t="e">
        <f>#REF!+#REF!+'2020-prov A3'!#REF!+'2020-prov_A4'!E8+'2020-prov A5'!F8+'2020-prov A6'!E8+'2020-prov A7'!E8+'2020 prov A8'!E8+'2020 prov A9 '!E8+'2020 prov A11'!E8</f>
        <v>#REF!</v>
      </c>
      <c r="G7" s="12" t="e">
        <f>#REF!+#REF!+'2020-prov A3'!E8+'2020-prov_A4'!F8+'2020-prov A5'!G8+'2020-prov A6'!F8+'2020-prov A7'!F8+'2020 prov A8'!F8+'2020 prov A9 '!F8+'2020 prov A11'!F8</f>
        <v>#REF!</v>
      </c>
      <c r="H7" s="12" t="e">
        <f>#REF!+#REF!+'2020-prov A3'!F8+'2020-prov_A4'!G8+'2020-prov A5'!H8+'2020-prov A6'!G8+'2020-prov A7'!G8+'2020 prov A8'!G8+'2020 prov A9 '!G8+'2020 prov A11'!G8</f>
        <v>#REF!</v>
      </c>
    </row>
    <row r="8" spans="1:8" x14ac:dyDescent="0.2">
      <c r="A8" s="20" t="s">
        <v>6</v>
      </c>
      <c r="B8" s="12" t="e">
        <f>#REF!+#REF!+'2020-prov A3'!B9+'2020-prov_A4'!B9+'2020-prov A5'!B9+'2020-prov A6'!B9+'2020-prov A7'!B9+'2020 prov A8'!B9+'2020 prov A9 '!B9+'2020 prov A11'!B9</f>
        <v>#REF!</v>
      </c>
      <c r="C8" s="12" t="e">
        <f>#REF!+#REF!+'2020-prov A3'!C9+'2020-prov_A4'!C9+'2020-prov A5'!C9+'2020-prov A6'!C9+'2020-prov A7'!C9+'2020 prov A8'!C9+'2020 prov A9 '!C9+'2020 prov A11'!C9</f>
        <v>#REF!</v>
      </c>
      <c r="D8" s="12" t="e">
        <f>#REF!+#REF!+'2020-prov A3'!#REF!+'2020-prov_A4'!#REF!+'2020-prov A5'!D9+'2020-prov A6'!#REF!+'2020-prov A7'!#REF!+'2020 prov A8'!#REF!+'2020 prov A9 '!#REF!+'2020 prov A11'!#REF!</f>
        <v>#REF!</v>
      </c>
      <c r="E8" s="12" t="e">
        <f>#REF!+#REF!+'2020-prov A3'!D9+'2020-prov_A4'!D9+'2020-prov A5'!E9+'2020-prov A6'!D9+'2020-prov A7'!D9+'2020 prov A8'!D9+'2020 prov A9 '!D9+'2020 prov A11'!D9</f>
        <v>#REF!</v>
      </c>
      <c r="F8" s="12" t="e">
        <f>#REF!+#REF!+'2020-prov A3'!#REF!+'2020-prov_A4'!E9+'2020-prov A5'!F9+'2020-prov A6'!E9+'2020-prov A7'!E9+'2020 prov A8'!E9+'2020 prov A9 '!E9+'2020 prov A11'!E9</f>
        <v>#REF!</v>
      </c>
      <c r="G8" s="12" t="e">
        <f>#REF!+#REF!+'2020-prov A3'!E9+'2020-prov_A4'!F9+'2020-prov A5'!G9+'2020-prov A6'!F9+'2020-prov A7'!F9+'2020 prov A8'!F9+'2020 prov A9 '!F9+'2020 prov A11'!F9</f>
        <v>#REF!</v>
      </c>
      <c r="H8" s="12" t="e">
        <f>#REF!+#REF!+'2020-prov A3'!F9+'2020-prov_A4'!G9+'2020-prov A5'!H9+'2020-prov A6'!G9+'2020-prov A7'!G9+'2020 prov A8'!G9+'2020 prov A9 '!G9+'2020 prov A11'!G9</f>
        <v>#REF!</v>
      </c>
    </row>
    <row r="9" spans="1:8" x14ac:dyDescent="0.2">
      <c r="A9" s="20" t="s">
        <v>4</v>
      </c>
      <c r="B9" s="12" t="e">
        <f>#REF!+#REF!+'2020-prov A3'!B10+'2020-prov_A4'!B10+'2020-prov A5'!B10+'2020-prov A6'!B10+'2020-prov A7'!B10+'2020 prov A8'!B10+'2020 prov A9 '!B10+'2020 prov A11'!B10</f>
        <v>#REF!</v>
      </c>
      <c r="C9" s="12" t="e">
        <f>#REF!+#REF!+'2020-prov A3'!C10+'2020-prov_A4'!C10+'2020-prov A5'!C10+'2020-prov A6'!C10+'2020-prov A7'!C10+'2020 prov A8'!C10+'2020 prov A9 '!C10+'2020 prov A11'!C10</f>
        <v>#REF!</v>
      </c>
      <c r="D9" s="12" t="e">
        <f>#REF!+#REF!+'2020-prov A3'!#REF!+'2020-prov_A4'!#REF!+'2020-prov A5'!D10+'2020-prov A6'!#REF!+'2020-prov A7'!#REF!+'2020 prov A8'!#REF!+'2020 prov A9 '!#REF!+'2020 prov A11'!#REF!</f>
        <v>#REF!</v>
      </c>
      <c r="E9" s="12" t="e">
        <f>#REF!+#REF!+'2020-prov A3'!D10+'2020-prov_A4'!D10+'2020-prov A5'!E10+'2020-prov A6'!D10+'2020-prov A7'!D10+'2020 prov A8'!D10+'2020 prov A9 '!D10+'2020 prov A11'!D10</f>
        <v>#REF!</v>
      </c>
      <c r="F9" s="12" t="e">
        <f>#REF!+#REF!+'2020-prov A3'!#REF!+'2020-prov_A4'!E10+'2020-prov A5'!F10+'2020-prov A6'!E10+'2020-prov A7'!E10+'2020 prov A8'!E10+'2020 prov A9 '!E10+'2020 prov A11'!E10</f>
        <v>#REF!</v>
      </c>
      <c r="G9" s="12" t="e">
        <f>#REF!+#REF!+'2020-prov A3'!E10+'2020-prov_A4'!F10+'2020-prov A5'!G10+'2020-prov A6'!F10+'2020-prov A7'!F10+'2020 prov A8'!F10+'2020 prov A9 '!F10+'2020 prov A11'!F10</f>
        <v>#REF!</v>
      </c>
      <c r="H9" s="12" t="e">
        <f>#REF!+#REF!+'2020-prov A3'!F10+'2020-prov_A4'!G10+'2020-prov A5'!H10+'2020-prov A6'!G10+'2020-prov A7'!G10+'2020 prov A8'!G10+'2020 prov A9 '!G10+'2020 prov A11'!G10</f>
        <v>#REF!</v>
      </c>
    </row>
    <row r="10" spans="1:8" x14ac:dyDescent="0.2">
      <c r="A10" s="20" t="s">
        <v>7</v>
      </c>
      <c r="B10" s="12" t="e">
        <f>#REF!+#REF!+'2020-prov A3'!B11+'2020-prov_A4'!B11+'2020-prov A5'!B11+'2020-prov A6'!B11+'2020-prov A7'!B11+'2020 prov A8'!B11+'2020 prov A9 '!B11+'2020 prov A11'!B11</f>
        <v>#REF!</v>
      </c>
      <c r="C10" s="12" t="e">
        <f>#REF!+#REF!+'2020-prov A3'!C11+'2020-prov_A4'!C11+'2020-prov A5'!C11+'2020-prov A6'!C11+'2020-prov A7'!C11+'2020 prov A8'!C11+'2020 prov A9 '!C11+'2020 prov A11'!C11</f>
        <v>#REF!</v>
      </c>
      <c r="D10" s="12" t="e">
        <f>#REF!+#REF!+'2020-prov A3'!#REF!+'2020-prov_A4'!#REF!+'2020-prov A5'!D11+'2020-prov A6'!#REF!+'2020-prov A7'!#REF!+'2020 prov A8'!#REF!+'2020 prov A9 '!#REF!+'2020 prov A11'!#REF!</f>
        <v>#REF!</v>
      </c>
      <c r="E10" s="12" t="e">
        <f>#REF!+#REF!+'2020-prov A3'!D11+'2020-prov_A4'!D11+'2020-prov A5'!E11+'2020-prov A6'!D11+'2020-prov A7'!D11+'2020 prov A8'!D11+'2020 prov A9 '!D11+'2020 prov A11'!D11</f>
        <v>#REF!</v>
      </c>
      <c r="F10" s="12" t="e">
        <f>#REF!+#REF!+'2020-prov A3'!#REF!+'2020-prov_A4'!E11+'2020-prov A5'!F11+'2020-prov A6'!E11+'2020-prov A7'!E11+'2020 prov A8'!E11+'2020 prov A9 '!E11+'2020 prov A11'!E11</f>
        <v>#REF!</v>
      </c>
      <c r="G10" s="12" t="e">
        <f>#REF!+#REF!+'2020-prov A3'!E11+'2020-prov_A4'!F11+'2020-prov A5'!G11+'2020-prov A6'!F11+'2020-prov A7'!F11+'2020 prov A8'!F11+'2020 prov A9 '!F11+'2020 prov A11'!F11</f>
        <v>#REF!</v>
      </c>
      <c r="H10" s="12" t="e">
        <f>#REF!+#REF!+'2020-prov A3'!F11+'2020-prov_A4'!G11+'2020-prov A5'!H11+'2020-prov A6'!G11+'2020-prov A7'!G11+'2020 prov A8'!G11+'2020 prov A9 '!G11+'2020 prov A11'!G11</f>
        <v>#REF!</v>
      </c>
    </row>
    <row r="11" spans="1:8" x14ac:dyDescent="0.2">
      <c r="A11" s="20" t="s">
        <v>8</v>
      </c>
      <c r="B11" s="12" t="e">
        <f>#REF!+#REF!+'2020-prov A3'!B12+'2020-prov_A4'!B12+'2020-prov A5'!B12+'2020-prov A6'!B12+'2020-prov A7'!B12+'2020 prov A8'!B12+'2020 prov A9 '!B12+'2020 prov A11'!B12</f>
        <v>#REF!</v>
      </c>
      <c r="C11" s="12" t="e">
        <f>#REF!+#REF!+'2020-prov A3'!C12+'2020-prov_A4'!C12+'2020-prov A5'!C12+'2020-prov A6'!C12+'2020-prov A7'!C12+'2020 prov A8'!C12+'2020 prov A9 '!C12+'2020 prov A11'!C12</f>
        <v>#REF!</v>
      </c>
      <c r="D11" s="12" t="e">
        <f>#REF!+#REF!+'2020-prov A3'!#REF!+'2020-prov_A4'!#REF!+'2020-prov A5'!D12+'2020-prov A6'!#REF!+'2020-prov A7'!#REF!+'2020 prov A8'!#REF!+'2020 prov A9 '!#REF!+'2020 prov A11'!#REF!</f>
        <v>#REF!</v>
      </c>
      <c r="E11" s="12" t="e">
        <f>#REF!+#REF!+'2020-prov A3'!D12+'2020-prov_A4'!D12+'2020-prov A5'!E12+'2020-prov A6'!D12+'2020-prov A7'!D12+'2020 prov A8'!D12+'2020 prov A9 '!D12+'2020 prov A11'!D12</f>
        <v>#REF!</v>
      </c>
      <c r="F11" s="12" t="e">
        <f>#REF!+#REF!+'2020-prov A3'!#REF!+'2020-prov_A4'!E12+'2020-prov A5'!F12+'2020-prov A6'!E12+'2020-prov A7'!E12+'2020 prov A8'!E12+'2020 prov A9 '!E12+'2020 prov A11'!E12</f>
        <v>#REF!</v>
      </c>
      <c r="G11" s="12" t="e">
        <f>#REF!+#REF!+'2020-prov A3'!E12+'2020-prov_A4'!F12+'2020-prov A5'!G12+'2020-prov A6'!F12+'2020-prov A7'!F12+'2020 prov A8'!F12+'2020 prov A9 '!F12+'2020 prov A11'!F12</f>
        <v>#REF!</v>
      </c>
      <c r="H11" s="12" t="e">
        <f>#REF!+#REF!+'2020-prov A3'!F12+'2020-prov_A4'!G12+'2020-prov A5'!H12+'2020-prov A6'!G12+'2020-prov A7'!G12+'2020 prov A8'!G12+'2020 prov A9 '!G12+'2020 prov A11'!G12</f>
        <v>#REF!</v>
      </c>
    </row>
    <row r="12" spans="1:8" x14ac:dyDescent="0.2">
      <c r="A12" s="20" t="s">
        <v>9</v>
      </c>
      <c r="B12" s="12" t="e">
        <f>#REF!+#REF!+'2020-prov A3'!B13+'2020-prov_A4'!B13+'2020-prov A5'!B13+'2020-prov A6'!B13+'2020-prov A7'!B13+'2020 prov A8'!B13+'2020 prov A9 '!B13+'2020 prov A11'!B13</f>
        <v>#REF!</v>
      </c>
      <c r="C12" s="12" t="e">
        <f>#REF!+#REF!+'2020-prov A3'!C13+'2020-prov_A4'!C13+'2020-prov A5'!C13+'2020-prov A6'!C13+'2020-prov A7'!C13+'2020 prov A8'!C13+'2020 prov A9 '!C13+'2020 prov A11'!C13</f>
        <v>#REF!</v>
      </c>
      <c r="D12" s="12" t="e">
        <f>#REF!+#REF!+'2020-prov A3'!#REF!+'2020-prov_A4'!#REF!+'2020-prov A5'!D13+'2020-prov A6'!#REF!+'2020-prov A7'!#REF!+'2020 prov A8'!#REF!+'2020 prov A9 '!#REF!+'2020 prov A11'!#REF!</f>
        <v>#REF!</v>
      </c>
      <c r="E12" s="12" t="e">
        <f>#REF!+#REF!+'2020-prov A3'!D13+'2020-prov_A4'!D13+'2020-prov A5'!E13+'2020-prov A6'!D13+'2020-prov A7'!D13+'2020 prov A8'!D13+'2020 prov A9 '!D13+'2020 prov A11'!D13</f>
        <v>#REF!</v>
      </c>
      <c r="F12" s="12" t="e">
        <f>#REF!+#REF!+'2020-prov A3'!#REF!+'2020-prov_A4'!E13+'2020-prov A5'!F13+'2020-prov A6'!E13+'2020-prov A7'!E13+'2020 prov A8'!E13+'2020 prov A9 '!E13+'2020 prov A11'!E13</f>
        <v>#REF!</v>
      </c>
      <c r="G12" s="12" t="e">
        <f>#REF!+#REF!+'2020-prov A3'!E13+'2020-prov_A4'!F13+'2020-prov A5'!G13+'2020-prov A6'!F13+'2020-prov A7'!F13+'2020 prov A8'!F13+'2020 prov A9 '!F13+'2020 prov A11'!F13</f>
        <v>#REF!</v>
      </c>
      <c r="H12" s="12" t="e">
        <f>#REF!+#REF!+'2020-prov A3'!F13+'2020-prov_A4'!G13+'2020-prov A5'!H13+'2020-prov A6'!G13+'2020-prov A7'!G13+'2020 prov A8'!G13+'2020 prov A9 '!G13+'2020 prov A11'!G13</f>
        <v>#REF!</v>
      </c>
    </row>
    <row r="13" spans="1:8" x14ac:dyDescent="0.2">
      <c r="A13" s="20" t="s">
        <v>12</v>
      </c>
      <c r="B13" s="12" t="e">
        <f>#REF!+#REF!+'2020-prov A3'!#REF!+'2020-prov_A4'!#REF!+'2020-prov A5'!#REF!+'2020-prov A6'!#REF!+'2020-prov A7'!#REF!+'2020 prov A8'!#REF!+'2020 prov A9 '!#REF!+'2020 prov A11'!#REF!</f>
        <v>#REF!</v>
      </c>
      <c r="C13" s="12" t="e">
        <f>#REF!+#REF!+'2020-prov A3'!#REF!+'2020-prov_A4'!#REF!+'2020-prov A5'!#REF!+'2020-prov A6'!#REF!+'2020-prov A7'!#REF!+'2020 prov A8'!#REF!+'2020 prov A9 '!#REF!+'2020 prov A11'!#REF!</f>
        <v>#REF!</v>
      </c>
      <c r="D13" s="12" t="e">
        <f>#REF!+#REF!+'2020-prov A3'!#REF!+'2020-prov_A4'!#REF!+'2020-prov A5'!#REF!+'2020-prov A6'!#REF!+'2020-prov A7'!#REF!+'2020 prov A8'!#REF!+'2020 prov A9 '!#REF!+'2020 prov A11'!#REF!</f>
        <v>#REF!</v>
      </c>
      <c r="E13" s="12" t="e">
        <f>#REF!+#REF!+'2020-prov A3'!#REF!+'2020-prov_A4'!#REF!+'2020-prov A5'!#REF!+'2020-prov A6'!#REF!+'2020-prov A7'!#REF!+'2020 prov A8'!#REF!+'2020 prov A9 '!#REF!+'2020 prov A11'!#REF!</f>
        <v>#REF!</v>
      </c>
      <c r="F13" s="12" t="e">
        <f>#REF!+#REF!+'2020-prov A3'!#REF!+'2020-prov_A4'!#REF!+'2020-prov A5'!#REF!+'2020-prov A6'!#REF!+'2020-prov A7'!#REF!+'2020 prov A8'!#REF!+'2020 prov A9 '!#REF!+'2020 prov A11'!#REF!</f>
        <v>#REF!</v>
      </c>
      <c r="G13" s="12" t="e">
        <f>#REF!+#REF!+'2020-prov A3'!#REF!+'2020-prov_A4'!#REF!+'2020-prov A5'!#REF!+'2020-prov A6'!#REF!+'2020-prov A7'!#REF!+'2020 prov A8'!#REF!+'2020 prov A9 '!#REF!+'2020 prov A11'!#REF!</f>
        <v>#REF!</v>
      </c>
      <c r="H13" s="12" t="e">
        <f>#REF!+#REF!+'2020-prov A3'!#REF!+'2020-prov_A4'!#REF!+'2020-prov A5'!#REF!+'2020-prov A6'!#REF!+'2020-prov A7'!#REF!+'2020 prov A8'!#REF!+'2020 prov A9 '!#REF!+'2020 prov A11'!#REF!</f>
        <v>#REF!</v>
      </c>
    </row>
    <row r="14" spans="1:8" x14ac:dyDescent="0.2">
      <c r="A14" s="20" t="s">
        <v>13</v>
      </c>
      <c r="B14" s="12" t="e">
        <f>#REF!+#REF!+'2020-prov A3'!B14+'2020-prov_A4'!B14+'2020-prov A5'!B14+'2020-prov A6'!B14+'2020-prov A7'!B14+'2020 prov A8'!B14+'2020 prov A9 '!B14+'2020 prov A11'!B14</f>
        <v>#REF!</v>
      </c>
      <c r="C14" s="12" t="e">
        <f>#REF!+#REF!+'2020-prov A3'!C14+'2020-prov_A4'!C14+'2020-prov A5'!C14+'2020-prov A6'!C14+'2020-prov A7'!C14+'2020 prov A8'!C14+'2020 prov A9 '!C14+'2020 prov A11'!C14</f>
        <v>#REF!</v>
      </c>
      <c r="D14" s="12" t="e">
        <f>#REF!+#REF!+'2020-prov A3'!#REF!+'2020-prov_A4'!#REF!+'2020-prov A5'!D14+'2020-prov A6'!#REF!+'2020-prov A7'!#REF!+'2020 prov A8'!#REF!+'2020 prov A9 '!#REF!+'2020 prov A11'!#REF!</f>
        <v>#REF!</v>
      </c>
      <c r="E14" s="12" t="e">
        <f>#REF!+#REF!+'2020-prov A3'!D14+'2020-prov_A4'!D14+'2020-prov A5'!E14+'2020-prov A6'!D14+'2020-prov A7'!D14+'2020 prov A8'!D14+'2020 prov A9 '!D14+'2020 prov A11'!D14</f>
        <v>#REF!</v>
      </c>
      <c r="F14" s="12" t="e">
        <f>#REF!+#REF!+'2020-prov A3'!#REF!+'2020-prov_A4'!E14+'2020-prov A5'!F14+'2020-prov A6'!E14+'2020-prov A7'!E14+'2020 prov A8'!E14+'2020 prov A9 '!E14+'2020 prov A11'!E14</f>
        <v>#REF!</v>
      </c>
      <c r="G14" s="12" t="e">
        <f>#REF!+#REF!+'2020-prov A3'!E14+'2020-prov_A4'!F14+'2020-prov A5'!G14+'2020-prov A6'!F14+'2020-prov A7'!F14+'2020 prov A8'!F14+'2020 prov A9 '!F14+'2020 prov A11'!F14</f>
        <v>#REF!</v>
      </c>
      <c r="H14" s="12" t="e">
        <f>#REF!+#REF!+'2020-prov A3'!F14+'2020-prov_A4'!G14+'2020-prov A5'!H14+'2020-prov A6'!G14+'2020-prov A7'!G14+'2020 prov A8'!G14+'2020 prov A9 '!G14+'2020 prov A11'!G14</f>
        <v>#REF!</v>
      </c>
    </row>
    <row r="15" spans="1:8" x14ac:dyDescent="0.2">
      <c r="A15" s="20" t="s">
        <v>10</v>
      </c>
      <c r="B15" s="12" t="e">
        <f>#REF!+#REF!+'2020-prov A3'!B15+'2020-prov_A4'!B15+'2020-prov A5'!B15+'2020-prov A6'!B15+'2020-prov A7'!B15+'2020 prov A8'!B15+'2020 prov A9 '!B15+'2020 prov A11'!B15</f>
        <v>#REF!</v>
      </c>
      <c r="C15" s="12" t="e">
        <f>#REF!+#REF!+'2020-prov A3'!C15+'2020-prov_A4'!C15+'2020-prov A5'!C15+'2020-prov A6'!C15+'2020-prov A7'!C15+'2020 prov A8'!C15+'2020 prov A9 '!C15+'2020 prov A11'!C15</f>
        <v>#REF!</v>
      </c>
      <c r="D15" s="12" t="e">
        <f>#REF!+#REF!+'2020-prov A3'!#REF!+'2020-prov_A4'!#REF!+'2020-prov A5'!D15+'2020-prov A6'!#REF!+'2020-prov A7'!#REF!+'2020 prov A8'!#REF!+'2020 prov A9 '!#REF!+'2020 prov A11'!#REF!</f>
        <v>#REF!</v>
      </c>
      <c r="E15" s="12" t="e">
        <f>#REF!+#REF!+'2020-prov A3'!D15+'2020-prov_A4'!D15+'2020-prov A5'!E15+'2020-prov A6'!D15+'2020-prov A7'!D15+'2020 prov A8'!D15+'2020 prov A9 '!D15+'2020 prov A11'!D15</f>
        <v>#REF!</v>
      </c>
      <c r="F15" s="12" t="e">
        <f>#REF!+#REF!+'2020-prov A3'!#REF!+'2020-prov_A4'!E15+'2020-prov A5'!F15+'2020-prov A6'!E15+'2020-prov A7'!E15+'2020 prov A8'!E15+'2020 prov A9 '!E15+'2020 prov A11'!E15</f>
        <v>#REF!</v>
      </c>
      <c r="G15" s="12" t="e">
        <f>#REF!+#REF!+'2020-prov A3'!E15+'2020-prov_A4'!F15+'2020-prov A5'!G15+'2020-prov A6'!F15+'2020-prov A7'!F15+'2020 prov A8'!F15+'2020 prov A9 '!F15+'2020 prov A11'!F15</f>
        <v>#REF!</v>
      </c>
      <c r="H15" s="12" t="e">
        <f>#REF!+#REF!+'2020-prov A3'!F15+'2020-prov_A4'!G15+'2020-prov A5'!H15+'2020-prov A6'!G15+'2020-prov A7'!G15+'2020 prov A8'!G15+'2020 prov A9 '!G15+'2020 prov A11'!G15</f>
        <v>#REF!</v>
      </c>
    </row>
    <row r="16" spans="1:8" x14ac:dyDescent="0.2">
      <c r="A16" s="20" t="s">
        <v>11</v>
      </c>
      <c r="B16" s="12" t="e">
        <f>#REF!+#REF!+'2020-prov A3'!B16+'2020-prov_A4'!B16+'2020-prov A5'!B16+'2020-prov A6'!B16+'2020-prov A7'!B16+'2020 prov A8'!B16+'2020 prov A9 '!B16+'2020 prov A11'!B16</f>
        <v>#REF!</v>
      </c>
      <c r="C16" s="12" t="e">
        <f>#REF!+#REF!+'2020-prov A3'!C16+'2020-prov_A4'!C16+'2020-prov A5'!C16+'2020-prov A6'!C16+'2020-prov A7'!C16+'2020 prov A8'!C16+'2020 prov A9 '!C16+'2020 prov A11'!C16</f>
        <v>#REF!</v>
      </c>
      <c r="D16" s="12" t="e">
        <f>#REF!+#REF!+'2020-prov A3'!#REF!+'2020-prov_A4'!#REF!+'2020-prov A5'!D16+'2020-prov A6'!#REF!+'2020-prov A7'!#REF!+'2020 prov A8'!#REF!+'2020 prov A9 '!#REF!+'2020 prov A11'!#REF!</f>
        <v>#REF!</v>
      </c>
      <c r="E16" s="12" t="e">
        <f>#REF!+#REF!+'2020-prov A3'!D16+'2020-prov_A4'!D16+'2020-prov A5'!E16+'2020-prov A6'!D16+'2020-prov A7'!D16+'2020 prov A8'!D16+'2020 prov A9 '!D16+'2020 prov A11'!D16</f>
        <v>#REF!</v>
      </c>
      <c r="F16" s="12" t="e">
        <f>#REF!+#REF!+'2020-prov A3'!#REF!+'2020-prov_A4'!E16+'2020-prov A5'!F16+'2020-prov A6'!E16+'2020-prov A7'!E16+'2020 prov A8'!E16+'2020 prov A9 '!E16+'2020 prov A11'!E16</f>
        <v>#REF!</v>
      </c>
      <c r="G16" s="12" t="e">
        <f>#REF!+#REF!+'2020-prov A3'!E16+'2020-prov_A4'!F16+'2020-prov A5'!G16+'2020-prov A6'!F16+'2020-prov A7'!F16+'2020 prov A8'!F16+'2020 prov A9 '!F16+'2020 prov A11'!F16</f>
        <v>#REF!</v>
      </c>
      <c r="H16" s="12" t="e">
        <f>#REF!+#REF!+'2020-prov A3'!F16+'2020-prov_A4'!G16+'2020-prov A5'!H16+'2020-prov A6'!G16+'2020-prov A7'!G16+'2020 prov A8'!G16+'2020 prov A9 '!G16+'2020 prov A11'!G16</f>
        <v>#REF!</v>
      </c>
    </row>
    <row r="17" spans="1:8" x14ac:dyDescent="0.2">
      <c r="A17" s="20" t="s">
        <v>14</v>
      </c>
      <c r="B17" s="12" t="e">
        <f>#REF!+#REF!+'2020-prov A3'!B17+'2020-prov_A4'!B17+'2020-prov A5'!B17+'2020-prov A6'!B17+'2020-prov A7'!B17+'2020 prov A8'!B17+'2020 prov A9 '!B17+'2020 prov A11'!B17</f>
        <v>#REF!</v>
      </c>
      <c r="C17" s="12" t="e">
        <f>#REF!+#REF!+'2020-prov A3'!C17+'2020-prov_A4'!C17+'2020-prov A5'!C17+'2020-prov A6'!C17+'2020-prov A7'!C17+'2020 prov A8'!C17+'2020 prov A9 '!C17+'2020 prov A11'!C17</f>
        <v>#REF!</v>
      </c>
      <c r="D17" s="12" t="e">
        <f>#REF!+#REF!+'2020-prov A3'!#REF!+'2020-prov_A4'!#REF!+'2020-prov A5'!D17+'2020-prov A6'!#REF!+'2020-prov A7'!#REF!+'2020 prov A8'!#REF!+'2020 prov A9 '!#REF!+'2020 prov A11'!#REF!</f>
        <v>#REF!</v>
      </c>
      <c r="E17" s="12" t="e">
        <f>#REF!+#REF!+'2020-prov A3'!D17+'2020-prov_A4'!D17+'2020-prov A5'!E17+'2020-prov A6'!D17+'2020-prov A7'!D17+'2020 prov A8'!D17+'2020 prov A9 '!D17+'2020 prov A11'!D17</f>
        <v>#REF!</v>
      </c>
      <c r="F17" s="12" t="e">
        <f>#REF!+#REF!+'2020-prov A3'!#REF!+'2020-prov_A4'!E17+'2020-prov A5'!F17+'2020-prov A6'!E17+'2020-prov A7'!E17+'2020 prov A8'!E17+'2020 prov A9 '!E17+'2020 prov A11'!E17</f>
        <v>#REF!</v>
      </c>
      <c r="G17" s="12" t="e">
        <f>#REF!+#REF!+'2020-prov A3'!E17+'2020-prov_A4'!F17+'2020-prov A5'!G17+'2020-prov A6'!F17+'2020-prov A7'!F17+'2020 prov A8'!F17+'2020 prov A9 '!F17+'2020 prov A11'!F17</f>
        <v>#REF!</v>
      </c>
      <c r="H17" s="12" t="e">
        <f>#REF!+#REF!+'2020-prov A3'!F17+'2020-prov_A4'!G17+'2020-prov A5'!H17+'2020-prov A6'!G17+'2020-prov A7'!G17+'2020 prov A8'!G17+'2020 prov A9 '!G17+'2020 prov A11'!G17</f>
        <v>#REF!</v>
      </c>
    </row>
    <row r="18" spans="1:8" x14ac:dyDescent="0.2">
      <c r="A18" s="20" t="s">
        <v>16</v>
      </c>
      <c r="B18" s="12" t="e">
        <f>#REF!+#REF!+'2020-prov A3'!B18+'2020-prov_A4'!B18+'2020-prov A5'!B18+'2020-prov A6'!B18+'2020-prov A7'!B18+'2020 prov A8'!B18+'2020 prov A9 '!B18+'2020 prov A11'!B18</f>
        <v>#REF!</v>
      </c>
      <c r="C18" s="12" t="e">
        <f>#REF!+#REF!+'2020-prov A3'!C18+'2020-prov_A4'!C18+'2020-prov A5'!C18+'2020-prov A6'!C18+'2020-prov A7'!C18+'2020 prov A8'!C18+'2020 prov A9 '!C18+'2020 prov A11'!C18</f>
        <v>#REF!</v>
      </c>
      <c r="D18" s="12" t="e">
        <f>#REF!+#REF!+'2020-prov A3'!#REF!+'2020-prov_A4'!#REF!+'2020-prov A5'!D18+'2020-prov A6'!#REF!+'2020-prov A7'!#REF!+'2020 prov A8'!#REF!+'2020 prov A9 '!#REF!+'2020 prov A11'!#REF!</f>
        <v>#REF!</v>
      </c>
      <c r="E18" s="12" t="e">
        <f>#REF!+#REF!+'2020-prov A3'!D18+'2020-prov_A4'!D18+'2020-prov A5'!E18+'2020-prov A6'!D18+'2020-prov A7'!D18+'2020 prov A8'!D18+'2020 prov A9 '!D18+'2020 prov A11'!D18</f>
        <v>#REF!</v>
      </c>
      <c r="F18" s="12" t="e">
        <f>#REF!+#REF!+'2020-prov A3'!#REF!+'2020-prov_A4'!E18+'2020-prov A5'!F18+'2020-prov A6'!E18+'2020-prov A7'!E18+'2020 prov A8'!E18+'2020 prov A9 '!E18+'2020 prov A11'!E18</f>
        <v>#REF!</v>
      </c>
      <c r="G18" s="12" t="e">
        <f>#REF!+#REF!+'2020-prov A3'!E18+'2020-prov_A4'!F18+'2020-prov A5'!G18+'2020-prov A6'!F18+'2020-prov A7'!F18+'2020 prov A8'!F18+'2020 prov A9 '!F18+'2020 prov A11'!F18</f>
        <v>#REF!</v>
      </c>
      <c r="H18" s="12" t="e">
        <f>#REF!+#REF!+'2020-prov A3'!F18+'2020-prov_A4'!G18+'2020-prov A5'!H18+'2020-prov A6'!G18+'2020-prov A7'!G18+'2020 prov A8'!G18+'2020 prov A9 '!G18+'2020 prov A11'!G18</f>
        <v>#REF!</v>
      </c>
    </row>
    <row r="19" spans="1:8" x14ac:dyDescent="0.2">
      <c r="A19" s="20" t="s">
        <v>15</v>
      </c>
      <c r="B19" s="12" t="e">
        <f>#REF!+#REF!+'2020-prov A3'!B19+'2020-prov_A4'!B19+'2020-prov A5'!B19+'2020-prov A6'!B19+'2020-prov A7'!B19+'2020 prov A8'!B19+'2020 prov A9 '!B19+'2020 prov A11'!B19</f>
        <v>#REF!</v>
      </c>
      <c r="C19" s="12" t="e">
        <f>#REF!+#REF!+'2020-prov A3'!C19+'2020-prov_A4'!C19+'2020-prov A5'!C19+'2020-prov A6'!C19+'2020-prov A7'!C19+'2020 prov A8'!C19+'2020 prov A9 '!C19+'2020 prov A11'!C19</f>
        <v>#REF!</v>
      </c>
      <c r="D19" s="12" t="e">
        <f>#REF!+#REF!+'2020-prov A3'!#REF!+'2020-prov_A4'!#REF!+'2020-prov A5'!D19+'2020-prov A6'!#REF!+'2020-prov A7'!#REF!+'2020 prov A8'!#REF!+'2020 prov A9 '!#REF!+'2020 prov A11'!#REF!</f>
        <v>#REF!</v>
      </c>
      <c r="E19" s="12" t="e">
        <f>#REF!+#REF!+'2020-prov A3'!D19+'2020-prov_A4'!D19+'2020-prov A5'!E19+'2020-prov A6'!D19+'2020-prov A7'!D19+'2020 prov A8'!D19+'2020 prov A9 '!D19+'2020 prov A11'!D19</f>
        <v>#REF!</v>
      </c>
      <c r="F19" s="12" t="e">
        <f>#REF!+#REF!+'2020-prov A3'!#REF!+'2020-prov_A4'!E19+'2020-prov A5'!F19+'2020-prov A6'!E19+'2020-prov A7'!E19+'2020 prov A8'!E19+'2020 prov A9 '!E19+'2020 prov A11'!E19</f>
        <v>#REF!</v>
      </c>
      <c r="G19" s="12" t="e">
        <f>#REF!+#REF!+'2020-prov A3'!E19+'2020-prov_A4'!F19+'2020-prov A5'!G19+'2020-prov A6'!F19+'2020-prov A7'!F19+'2020 prov A8'!F19+'2020 prov A9 '!F19+'2020 prov A11'!F19</f>
        <v>#REF!</v>
      </c>
      <c r="H19" s="12" t="e">
        <f>#REF!+#REF!+'2020-prov A3'!F19+'2020-prov_A4'!G19+'2020-prov A5'!H19+'2020-prov A6'!G19+'2020-prov A7'!G19+'2020 prov A8'!G19+'2020 prov A9 '!G19+'2020 prov A11'!G19</f>
        <v>#REF!</v>
      </c>
    </row>
    <row r="20" spans="1:8" x14ac:dyDescent="0.2">
      <c r="A20" s="20" t="s">
        <v>17</v>
      </c>
      <c r="B20" s="12" t="e">
        <f>#REF!+#REF!+'2020-prov A3'!B20+'2020-prov_A4'!B20+'2020-prov A5'!B20+'2020-prov A6'!B20+'2020-prov A7'!B20+'2020 prov A8'!B20+'2020 prov A9 '!B20+'2020 prov A11'!B20</f>
        <v>#REF!</v>
      </c>
      <c r="C20" s="12" t="e">
        <f>#REF!+#REF!+'2020-prov A3'!C20+'2020-prov_A4'!C20+'2020-prov A5'!C20+'2020-prov A6'!C20+'2020-prov A7'!C20+'2020 prov A8'!C20+'2020 prov A9 '!C20+'2020 prov A11'!C20</f>
        <v>#REF!</v>
      </c>
      <c r="D20" s="12" t="e">
        <f>#REF!+#REF!+'2020-prov A3'!#REF!+'2020-prov_A4'!#REF!+'2020-prov A5'!D20+'2020-prov A6'!#REF!+'2020-prov A7'!#REF!+'2020 prov A8'!#REF!+'2020 prov A9 '!#REF!+'2020 prov A11'!#REF!</f>
        <v>#REF!</v>
      </c>
      <c r="E20" s="12" t="e">
        <f>#REF!+#REF!+'2020-prov A3'!D20+'2020-prov_A4'!D20+'2020-prov A5'!E20+'2020-prov A6'!D20+'2020-prov A7'!D20+'2020 prov A8'!D20+'2020 prov A9 '!D20+'2020 prov A11'!D20</f>
        <v>#REF!</v>
      </c>
      <c r="F20" s="12" t="e">
        <f>#REF!+#REF!+'2020-prov A3'!#REF!+'2020-prov_A4'!E20+'2020-prov A5'!F20+'2020-prov A6'!E20+'2020-prov A7'!E20+'2020 prov A8'!E20+'2020 prov A9 '!E20+'2020 prov A11'!E20</f>
        <v>#REF!</v>
      </c>
      <c r="G20" s="12" t="e">
        <f>#REF!+#REF!+'2020-prov A3'!E20+'2020-prov_A4'!F20+'2020-prov A5'!G20+'2020-prov A6'!F20+'2020-prov A7'!F20+'2020 prov A8'!F20+'2020 prov A9 '!F20+'2020 prov A11'!F20</f>
        <v>#REF!</v>
      </c>
      <c r="H20" s="12" t="e">
        <f>#REF!+#REF!+'2020-prov A3'!F20+'2020-prov_A4'!G20+'2020-prov A5'!H20+'2020-prov A6'!G20+'2020-prov A7'!G20+'2020 prov A8'!G20+'2020 prov A9 '!G20+'2020 prov A11'!G20</f>
        <v>#REF!</v>
      </c>
    </row>
    <row r="21" spans="1:8" x14ac:dyDescent="0.2">
      <c r="A21" s="20" t="s">
        <v>21</v>
      </c>
      <c r="B21" s="12" t="e">
        <f>#REF!+#REF!+'2020-prov A3'!B21+'2020-prov_A4'!B21+'2020-prov A5'!B21+'2020-prov A6'!B21+'2020-prov A7'!B21+'2020 prov A8'!B21+'2020 prov A9 '!B21+'2020 prov A11'!B21</f>
        <v>#REF!</v>
      </c>
      <c r="C21" s="12" t="e">
        <f>#REF!+#REF!+'2020-prov A3'!C21+'2020-prov_A4'!C21+'2020-prov A5'!C21+'2020-prov A6'!C21+'2020-prov A7'!C21+'2020 prov A8'!C21+'2020 prov A9 '!C21+'2020 prov A11'!C21</f>
        <v>#REF!</v>
      </c>
      <c r="D21" s="12" t="e">
        <f>#REF!+#REF!+'2020-prov A3'!#REF!+'2020-prov_A4'!#REF!+'2020-prov A5'!D21+'2020-prov A6'!#REF!+'2020-prov A7'!#REF!+'2020 prov A8'!#REF!+'2020 prov A9 '!#REF!+'2020 prov A11'!#REF!</f>
        <v>#REF!</v>
      </c>
      <c r="E21" s="12" t="e">
        <f>#REF!+#REF!+'2020-prov A3'!D21+'2020-prov_A4'!D21+'2020-prov A5'!E21+'2020-prov A6'!D21+'2020-prov A7'!D21+'2020 prov A8'!D21+'2020 prov A9 '!D21+'2020 prov A11'!D21</f>
        <v>#REF!</v>
      </c>
      <c r="F21" s="12" t="e">
        <f>#REF!+#REF!+'2020-prov A3'!#REF!+'2020-prov_A4'!E21+'2020-prov A5'!F21+'2020-prov A6'!E21+'2020-prov A7'!E21+'2020 prov A8'!E21+'2020 prov A9 '!E21+'2020 prov A11'!E21</f>
        <v>#REF!</v>
      </c>
      <c r="G21" s="12" t="e">
        <f>#REF!+#REF!+'2020-prov A3'!E21+'2020-prov_A4'!F21+'2020-prov A5'!G21+'2020-prov A6'!F21+'2020-prov A7'!F21+'2020 prov A8'!F21+'2020 prov A9 '!F21+'2020 prov A11'!F21</f>
        <v>#REF!</v>
      </c>
      <c r="H21" s="12" t="e">
        <f>#REF!+#REF!+'2020-prov A3'!F21+'2020-prov_A4'!G21+'2020-prov A5'!H21+'2020-prov A6'!G21+'2020-prov A7'!G21+'2020 prov A8'!G21+'2020 prov A9 '!G21+'2020 prov A11'!G21</f>
        <v>#REF!</v>
      </c>
    </row>
    <row r="22" spans="1:8" x14ac:dyDescent="0.2">
      <c r="A22" s="20" t="s">
        <v>18</v>
      </c>
      <c r="B22" s="12" t="e">
        <f>#REF!+#REF!+'2020-prov A3'!B22+'2020-prov_A4'!B22+'2020-prov A5'!B22+'2020-prov A6'!B22+'2020-prov A7'!B22+'2020 prov A8'!B22+'2020 prov A9 '!B22+'2020 prov A11'!B22</f>
        <v>#REF!</v>
      </c>
      <c r="C22" s="12" t="e">
        <f>#REF!+#REF!+'2020-prov A3'!C22+'2020-prov_A4'!C22+'2020-prov A5'!C22+'2020-prov A6'!C22+'2020-prov A7'!C22+'2020 prov A8'!C22+'2020 prov A9 '!C22+'2020 prov A11'!C22</f>
        <v>#REF!</v>
      </c>
      <c r="D22" s="12" t="e">
        <f>#REF!+#REF!+'2020-prov A3'!#REF!+'2020-prov_A4'!#REF!+'2020-prov A5'!D22+'2020-prov A6'!#REF!+'2020-prov A7'!#REF!+'2020 prov A8'!#REF!+'2020 prov A9 '!#REF!+'2020 prov A11'!#REF!</f>
        <v>#REF!</v>
      </c>
      <c r="E22" s="12" t="e">
        <f>#REF!+#REF!+'2020-prov A3'!D22+'2020-prov_A4'!D22+'2020-prov A5'!E22+'2020-prov A6'!D22+'2020-prov A7'!D22+'2020 prov A8'!D22+'2020 prov A9 '!D22+'2020 prov A11'!D22</f>
        <v>#REF!</v>
      </c>
      <c r="F22" s="12" t="e">
        <f>#REF!+#REF!+'2020-prov A3'!#REF!+'2020-prov_A4'!E22+'2020-prov A5'!F22+'2020-prov A6'!E22+'2020-prov A7'!E22+'2020 prov A8'!E22+'2020 prov A9 '!E22+'2020 prov A11'!E22</f>
        <v>#REF!</v>
      </c>
      <c r="G22" s="12" t="e">
        <f>#REF!+#REF!+'2020-prov A3'!E22+'2020-prov_A4'!F22+'2020-prov A5'!G22+'2020-prov A6'!F22+'2020-prov A7'!F22+'2020 prov A8'!F22+'2020 prov A9 '!F22+'2020 prov A11'!F22</f>
        <v>#REF!</v>
      </c>
      <c r="H22" s="12" t="e">
        <f>#REF!+#REF!+'2020-prov A3'!F22+'2020-prov_A4'!G22+'2020-prov A5'!H22+'2020-prov A6'!G22+'2020-prov A7'!G22+'2020 prov A8'!G22+'2020 prov A9 '!G22+'2020 prov A11'!G22</f>
        <v>#REF!</v>
      </c>
    </row>
    <row r="23" spans="1:8" x14ac:dyDescent="0.2">
      <c r="A23" s="20" t="s">
        <v>19</v>
      </c>
      <c r="B23" s="12" t="e">
        <f>#REF!+#REF!+'2020-prov A3'!B23+'2020-prov_A4'!B23+'2020-prov A5'!B23+'2020-prov A6'!B23+'2020-prov A7'!B23+'2020 prov A8'!B23+'2020 prov A9 '!B23+'2020 prov A11'!B23</f>
        <v>#REF!</v>
      </c>
      <c r="C23" s="12" t="e">
        <f>#REF!+#REF!+'2020-prov A3'!C23+'2020-prov_A4'!C23+'2020-prov A5'!C23+'2020-prov A6'!C23+'2020-prov A7'!C23+'2020 prov A8'!C23+'2020 prov A9 '!C23+'2020 prov A11'!C23</f>
        <v>#REF!</v>
      </c>
      <c r="D23" s="12" t="e">
        <f>#REF!+#REF!+'2020-prov A3'!#REF!+'2020-prov_A4'!#REF!+'2020-prov A5'!D23+'2020-prov A6'!#REF!+'2020-prov A7'!#REF!+'2020 prov A8'!#REF!+'2020 prov A9 '!#REF!+'2020 prov A11'!#REF!</f>
        <v>#REF!</v>
      </c>
      <c r="E23" s="12" t="e">
        <f>#REF!+#REF!+'2020-prov A3'!D23+'2020-prov_A4'!D23+'2020-prov A5'!E23+'2020-prov A6'!D23+'2020-prov A7'!D23+'2020 prov A8'!D23+'2020 prov A9 '!D23+'2020 prov A11'!D23</f>
        <v>#REF!</v>
      </c>
      <c r="F23" s="12" t="e">
        <f>#REF!+#REF!+'2020-prov A3'!#REF!+'2020-prov_A4'!E23+'2020-prov A5'!F23+'2020-prov A6'!E23+'2020-prov A7'!E23+'2020 prov A8'!E23+'2020 prov A9 '!E23+'2020 prov A11'!E23</f>
        <v>#REF!</v>
      </c>
      <c r="G23" s="12" t="e">
        <f>#REF!+#REF!+'2020-prov A3'!E23+'2020-prov_A4'!F23+'2020-prov A5'!G23+'2020-prov A6'!F23+'2020-prov A7'!F23+'2020 prov A8'!F23+'2020 prov A9 '!F23+'2020 prov A11'!F23</f>
        <v>#REF!</v>
      </c>
      <c r="H23" s="12" t="e">
        <f>#REF!+#REF!+'2020-prov A3'!F23+'2020-prov_A4'!G23+'2020-prov A5'!H23+'2020-prov A6'!G23+'2020-prov A7'!G23+'2020 prov A8'!G23+'2020 prov A9 '!G23+'2020 prov A11'!G23</f>
        <v>#REF!</v>
      </c>
    </row>
    <row r="24" spans="1:8" x14ac:dyDescent="0.2">
      <c r="A24" s="20" t="s">
        <v>26</v>
      </c>
      <c r="B24" s="12" t="e">
        <f>#REF!+#REF!+'2020-prov A3'!B24+'2020-prov_A4'!B24+'2020-prov A5'!B24+'2020-prov A6'!B24+'2020-prov A7'!B24+'2020 prov A8'!B24+'2020 prov A9 '!B24+'2020 prov A11'!B24</f>
        <v>#REF!</v>
      </c>
      <c r="C24" s="12" t="e">
        <f>#REF!+#REF!+'2020-prov A3'!C24+'2020-prov_A4'!C24+'2020-prov A5'!C24+'2020-prov A6'!C24+'2020-prov A7'!C24+'2020 prov A8'!C24+'2020 prov A9 '!C24+'2020 prov A11'!C24</f>
        <v>#REF!</v>
      </c>
      <c r="D24" s="12" t="e">
        <f>#REF!+#REF!+'2020-prov A3'!#REF!+'2020-prov_A4'!#REF!+'2020-prov A5'!D24+'2020-prov A6'!#REF!+'2020-prov A7'!#REF!+'2020 prov A8'!#REF!+'2020 prov A9 '!#REF!+'2020 prov A11'!#REF!</f>
        <v>#REF!</v>
      </c>
      <c r="E24" s="12" t="e">
        <f>#REF!+#REF!+'2020-prov A3'!D24+'2020-prov_A4'!D24+'2020-prov A5'!E24+'2020-prov A6'!D24+'2020-prov A7'!D24+'2020 prov A8'!D24+'2020 prov A9 '!D24+'2020 prov A11'!D24</f>
        <v>#REF!</v>
      </c>
      <c r="F24" s="12" t="e">
        <f>#REF!+#REF!+'2020-prov A3'!#REF!+'2020-prov_A4'!E24+'2020-prov A5'!F24+'2020-prov A6'!E24+'2020-prov A7'!E24+'2020 prov A8'!E24+'2020 prov A9 '!E24+'2020 prov A11'!E24</f>
        <v>#REF!</v>
      </c>
      <c r="G24" s="12" t="e">
        <f>#REF!+#REF!+'2020-prov A3'!E24+'2020-prov_A4'!F24+'2020-prov A5'!G24+'2020-prov A6'!F24+'2020-prov A7'!F24+'2020 prov A8'!F24+'2020 prov A9 '!F24+'2020 prov A11'!F24</f>
        <v>#REF!</v>
      </c>
      <c r="H24" s="12" t="e">
        <f>#REF!+#REF!+'2020-prov A3'!F24+'2020-prov_A4'!G24+'2020-prov A5'!H24+'2020-prov A6'!G24+'2020-prov A7'!G24+'2020 prov A8'!G24+'2020 prov A9 '!G24+'2020 prov A11'!G24</f>
        <v>#REF!</v>
      </c>
    </row>
    <row r="25" spans="1:8" x14ac:dyDescent="0.2">
      <c r="A25" s="20" t="s">
        <v>27</v>
      </c>
      <c r="B25" s="12" t="e">
        <f>#REF!+#REF!+'2020-prov A3'!B25+'2020-prov_A4'!B25+'2020-prov A5'!B25+'2020-prov A6'!B25+'2020-prov A7'!B25+'2020 prov A8'!B25+'2020 prov A9 '!B25+'2020 prov A11'!B25</f>
        <v>#REF!</v>
      </c>
      <c r="C25" s="12" t="e">
        <f>#REF!+#REF!+'2020-prov A3'!C25+'2020-prov_A4'!C25+'2020-prov A5'!C25+'2020-prov A6'!C25+'2020-prov A7'!C25+'2020 prov A8'!C25+'2020 prov A9 '!C25+'2020 prov A11'!C25</f>
        <v>#REF!</v>
      </c>
      <c r="D25" s="12" t="e">
        <f>#REF!+#REF!+'2020-prov A3'!#REF!+'2020-prov_A4'!#REF!+'2020-prov A5'!D25+'2020-prov A6'!#REF!+'2020-prov A7'!#REF!+'2020 prov A8'!#REF!+'2020 prov A9 '!#REF!+'2020 prov A11'!#REF!</f>
        <v>#REF!</v>
      </c>
      <c r="E25" s="12" t="e">
        <f>#REF!+#REF!+'2020-prov A3'!D25+'2020-prov_A4'!D25+'2020-prov A5'!E25+'2020-prov A6'!D25+'2020-prov A7'!D25+'2020 prov A8'!D25+'2020 prov A9 '!D25+'2020 prov A11'!D25</f>
        <v>#REF!</v>
      </c>
      <c r="F25" s="12" t="e">
        <f>#REF!+#REF!+'2020-prov A3'!#REF!+'2020-prov_A4'!E25+'2020-prov A5'!F25+'2020-prov A6'!E25+'2020-prov A7'!E25+'2020 prov A8'!E25+'2020 prov A9 '!E25+'2020 prov A11'!E25</f>
        <v>#REF!</v>
      </c>
      <c r="G25" s="12" t="e">
        <f>#REF!+#REF!+'2020-prov A3'!E25+'2020-prov_A4'!F25+'2020-prov A5'!G25+'2020-prov A6'!F25+'2020-prov A7'!F25+'2020 prov A8'!F25+'2020 prov A9 '!F25+'2020 prov A11'!F25</f>
        <v>#REF!</v>
      </c>
      <c r="H25" s="12" t="e">
        <f>#REF!+#REF!+'2020-prov A3'!F25+'2020-prov_A4'!G25+'2020-prov A5'!H25+'2020-prov A6'!G25+'2020-prov A7'!G25+'2020 prov A8'!G25+'2020 prov A9 '!G25+'2020 prov A11'!G25</f>
        <v>#REF!</v>
      </c>
    </row>
    <row r="26" spans="1:8" x14ac:dyDescent="0.2">
      <c r="A26" s="20" t="s">
        <v>20</v>
      </c>
      <c r="B26" s="12" t="e">
        <f>#REF!+#REF!+'2020-prov A3'!B26+'2020-prov_A4'!B26+'2020-prov A5'!B26+'2020-prov A6'!B26+'2020-prov A7'!B26+'2020 prov A8'!B26+'2020 prov A9 '!B26+'2020 prov A11'!B26</f>
        <v>#REF!</v>
      </c>
      <c r="C26" s="12" t="e">
        <f>#REF!+#REF!+'2020-prov A3'!C26+'2020-prov_A4'!C26+'2020-prov A5'!C26+'2020-prov A6'!C26+'2020-prov A7'!C26+'2020 prov A8'!C26+'2020 prov A9 '!C26+'2020 prov A11'!C26</f>
        <v>#REF!</v>
      </c>
      <c r="D26" s="12" t="e">
        <f>#REF!+#REF!+'2020-prov A3'!#REF!+'2020-prov_A4'!#REF!+'2020-prov A5'!D26+'2020-prov A6'!#REF!+'2020-prov A7'!#REF!+'2020 prov A8'!#REF!+'2020 prov A9 '!#REF!+'2020 prov A11'!#REF!</f>
        <v>#REF!</v>
      </c>
      <c r="E26" s="12" t="e">
        <f>#REF!+#REF!+'2020-prov A3'!D26+'2020-prov_A4'!D26+'2020-prov A5'!E26+'2020-prov A6'!D26+'2020-prov A7'!D26+'2020 prov A8'!D26+'2020 prov A9 '!D26+'2020 prov A11'!D26</f>
        <v>#REF!</v>
      </c>
      <c r="F26" s="12" t="e">
        <f>#REF!+#REF!+'2020-prov A3'!#REF!+'2020-prov_A4'!E26+'2020-prov A5'!F26+'2020-prov A6'!E26+'2020-prov A7'!E26+'2020 prov A8'!E26+'2020 prov A9 '!E26+'2020 prov A11'!E26</f>
        <v>#REF!</v>
      </c>
      <c r="G26" s="12" t="e">
        <f>#REF!+#REF!+'2020-prov A3'!E26+'2020-prov_A4'!F26+'2020-prov A5'!G26+'2020-prov A6'!F26+'2020-prov A7'!F26+'2020 prov A8'!F26+'2020 prov A9 '!F26+'2020 prov A11'!F26</f>
        <v>#REF!</v>
      </c>
      <c r="H26" s="12" t="e">
        <f>#REF!+#REF!+'2020-prov A3'!F26+'2020-prov_A4'!G26+'2020-prov A5'!H26+'2020-prov A6'!G26+'2020-prov A7'!G26+'2020 prov A8'!G26+'2020 prov A9 '!G26+'2020 prov A11'!G26</f>
        <v>#REF!</v>
      </c>
    </row>
    <row r="27" spans="1:8" x14ac:dyDescent="0.2">
      <c r="A27" s="20" t="s">
        <v>23</v>
      </c>
      <c r="B27" s="12" t="e">
        <f>#REF!+#REF!+'2020-prov A3'!B27+'2020-prov_A4'!B27+'2020-prov A5'!B27+'2020-prov A6'!B27+'2020-prov A7'!B27+'2020 prov A8'!B27+'2020 prov A9 '!B27+'2020 prov A11'!B27</f>
        <v>#REF!</v>
      </c>
      <c r="C27" s="12" t="e">
        <f>#REF!+#REF!+'2020-prov A3'!C27+'2020-prov_A4'!C27+'2020-prov A5'!C27+'2020-prov A6'!C27+'2020-prov A7'!C27+'2020 prov A8'!C27+'2020 prov A9 '!C27+'2020 prov A11'!C27</f>
        <v>#REF!</v>
      </c>
      <c r="D27" s="12" t="e">
        <f>#REF!+#REF!+'2020-prov A3'!#REF!+'2020-prov_A4'!#REF!+'2020-prov A5'!D27+'2020-prov A6'!#REF!+'2020-prov A7'!#REF!+'2020 prov A8'!#REF!+'2020 prov A9 '!#REF!+'2020 prov A11'!#REF!</f>
        <v>#REF!</v>
      </c>
      <c r="E27" s="12" t="e">
        <f>#REF!+#REF!+'2020-prov A3'!D27+'2020-prov_A4'!D27+'2020-prov A5'!E27+'2020-prov A6'!D27+'2020-prov A7'!D27+'2020 prov A8'!D27+'2020 prov A9 '!D27+'2020 prov A11'!D27</f>
        <v>#REF!</v>
      </c>
      <c r="F27" s="12" t="e">
        <f>#REF!+#REF!+'2020-prov A3'!#REF!+'2020-prov_A4'!E27+'2020-prov A5'!F27+'2020-prov A6'!E27+'2020-prov A7'!E27+'2020 prov A8'!E27+'2020 prov A9 '!E27+'2020 prov A11'!E27</f>
        <v>#REF!</v>
      </c>
      <c r="G27" s="12" t="e">
        <f>#REF!+#REF!+'2020-prov A3'!E27+'2020-prov_A4'!F27+'2020-prov A5'!G27+'2020-prov A6'!F27+'2020-prov A7'!F27+'2020 prov A8'!F27+'2020 prov A9 '!F27+'2020 prov A11'!F27</f>
        <v>#REF!</v>
      </c>
      <c r="H27" s="12" t="e">
        <f>#REF!+#REF!+'2020-prov A3'!F27+'2020-prov_A4'!G27+'2020-prov A5'!H27+'2020-prov A6'!G27+'2020-prov A7'!G27+'2020 prov A8'!G27+'2020 prov A9 '!G27+'2020 prov A11'!G27</f>
        <v>#REF!</v>
      </c>
    </row>
    <row r="28" spans="1:8" x14ac:dyDescent="0.2">
      <c r="A28" s="20" t="s">
        <v>25</v>
      </c>
      <c r="B28" s="12" t="e">
        <f>#REF!+#REF!+'2020-prov A3'!B28+'2020-prov_A4'!B28+'2020-prov A5'!B28+'2020-prov A6'!B28+'2020-prov A7'!B28+'2020 prov A8'!B28+'2020 prov A9 '!B28+'2020 prov A11'!B28</f>
        <v>#REF!</v>
      </c>
      <c r="C28" s="12" t="e">
        <f>#REF!+#REF!+'2020-prov A3'!C28+'2020-prov_A4'!C28+'2020-prov A5'!C28+'2020-prov A6'!C28+'2020-prov A7'!C28+'2020 prov A8'!C28+'2020 prov A9 '!C28+'2020 prov A11'!C28</f>
        <v>#REF!</v>
      </c>
      <c r="D28" s="12" t="e">
        <f>#REF!+#REF!+'2020-prov A3'!#REF!+'2020-prov_A4'!#REF!+'2020-prov A5'!D28+'2020-prov A6'!#REF!+'2020-prov A7'!#REF!+'2020 prov A8'!#REF!+'2020 prov A9 '!#REF!+'2020 prov A11'!#REF!</f>
        <v>#REF!</v>
      </c>
      <c r="E28" s="12" t="e">
        <f>#REF!+#REF!+'2020-prov A3'!D28+'2020-prov_A4'!D28+'2020-prov A5'!E28+'2020-prov A6'!D28+'2020-prov A7'!D28+'2020 prov A8'!D28+'2020 prov A9 '!D28+'2020 prov A11'!D28</f>
        <v>#REF!</v>
      </c>
      <c r="F28" s="12" t="e">
        <f>#REF!+#REF!+'2020-prov A3'!#REF!+'2020-prov_A4'!E28+'2020-prov A5'!F28+'2020-prov A6'!E28+'2020-prov A7'!E28+'2020 prov A8'!E28+'2020 prov A9 '!E28+'2020 prov A11'!E28</f>
        <v>#REF!</v>
      </c>
      <c r="G28" s="12" t="e">
        <f>#REF!+#REF!+'2020-prov A3'!E28+'2020-prov_A4'!F28+'2020-prov A5'!G28+'2020-prov A6'!F28+'2020-prov A7'!F28+'2020 prov A8'!F28+'2020 prov A9 '!F28+'2020 prov A11'!F28</f>
        <v>#REF!</v>
      </c>
      <c r="H28" s="12" t="e">
        <f>#REF!+#REF!+'2020-prov A3'!F28+'2020-prov_A4'!G28+'2020-prov A5'!H28+'2020-prov A6'!G28+'2020-prov A7'!G28+'2020 prov A8'!G28+'2020 prov A9 '!G28+'2020 prov A11'!G28</f>
        <v>#REF!</v>
      </c>
    </row>
    <row r="29" spans="1:8" x14ac:dyDescent="0.2">
      <c r="A29" s="20" t="s">
        <v>24</v>
      </c>
      <c r="B29" s="12" t="e">
        <f>#REF!+#REF!+'2020-prov A3'!B29+'2020-prov_A4'!B29+'2020-prov A5'!B29+'2020-prov A6'!B29+'2020-prov A7'!B29+'2020 prov A8'!B29+'2020 prov A9 '!B29+'2020 prov A11'!B29</f>
        <v>#REF!</v>
      </c>
      <c r="C29" s="12" t="e">
        <f>#REF!+#REF!+'2020-prov A3'!C29+'2020-prov_A4'!C29+'2020-prov A5'!C29+'2020-prov A6'!C29+'2020-prov A7'!C29+'2020 prov A8'!C29+'2020 prov A9 '!C29+'2020 prov A11'!C29</f>
        <v>#REF!</v>
      </c>
      <c r="D29" s="12" t="e">
        <f>#REF!+#REF!+'2020-prov A3'!#REF!+'2020-prov_A4'!#REF!+'2020-prov A5'!D29+'2020-prov A6'!#REF!+'2020-prov A7'!#REF!+'2020 prov A8'!#REF!+'2020 prov A9 '!#REF!+'2020 prov A11'!#REF!</f>
        <v>#REF!</v>
      </c>
      <c r="E29" s="12" t="e">
        <f>#REF!+#REF!+'2020-prov A3'!D29+'2020-prov_A4'!D29+'2020-prov A5'!E29+'2020-prov A6'!D29+'2020-prov A7'!D29+'2020 prov A8'!D29+'2020 prov A9 '!D29+'2020 prov A11'!D29</f>
        <v>#REF!</v>
      </c>
      <c r="F29" s="12" t="e">
        <f>#REF!+#REF!+'2020-prov A3'!#REF!+'2020-prov_A4'!E29+'2020-prov A5'!F29+'2020-prov A6'!E29+'2020-prov A7'!E29+'2020 prov A8'!E29+'2020 prov A9 '!E29+'2020 prov A11'!E29</f>
        <v>#REF!</v>
      </c>
      <c r="G29" s="12" t="e">
        <f>#REF!+#REF!+'2020-prov A3'!E29+'2020-prov_A4'!F29+'2020-prov A5'!G29+'2020-prov A6'!F29+'2020-prov A7'!F29+'2020 prov A8'!F29+'2020 prov A9 '!F29+'2020 prov A11'!F29</f>
        <v>#REF!</v>
      </c>
      <c r="H29" s="12" t="e">
        <f>#REF!+#REF!+'2020-prov A3'!F29+'2020-prov_A4'!G29+'2020-prov A5'!H29+'2020-prov A6'!G29+'2020-prov A7'!G29+'2020 prov A8'!G29+'2020 prov A9 '!G29+'2020 prov A11'!G29</f>
        <v>#REF!</v>
      </c>
    </row>
    <row r="30" spans="1:8" x14ac:dyDescent="0.2">
      <c r="A30" s="20" t="s">
        <v>38</v>
      </c>
      <c r="B30" s="12" t="e">
        <f>#REF!+#REF!+'2020-prov A3'!B30+'2020-prov_A4'!B30+'2020-prov A5'!B30+'2020-prov A6'!B30+'2020-prov A7'!B30+'2020 prov A8'!B30+'2020 prov A9 '!B30+'2020 prov A11'!B30</f>
        <v>#REF!</v>
      </c>
      <c r="C30" s="12" t="e">
        <f>#REF!+#REF!+'2020-prov A3'!C30+'2020-prov_A4'!C30+'2020-prov A5'!C30+'2020-prov A6'!C30+'2020-prov A7'!C30+'2020 prov A8'!C30+'2020 prov A9 '!C30+'2020 prov A11'!C30</f>
        <v>#REF!</v>
      </c>
      <c r="D30" s="12" t="e">
        <f>#REF!+#REF!+'2020-prov A3'!#REF!+'2020-prov_A4'!#REF!+'2020-prov A5'!D30+'2020-prov A6'!#REF!+'2020-prov A7'!#REF!+'2020 prov A8'!#REF!+'2020 prov A9 '!#REF!+'2020 prov A11'!#REF!</f>
        <v>#REF!</v>
      </c>
      <c r="E30" s="12" t="e">
        <f>#REF!+#REF!+'2020-prov A3'!D30+'2020-prov_A4'!D30+'2020-prov A5'!E30+'2020-prov A6'!D30+'2020-prov A7'!D30+'2020 prov A8'!D30+'2020 prov A9 '!D30+'2020 prov A11'!D30</f>
        <v>#REF!</v>
      </c>
      <c r="F30" s="12" t="e">
        <f>#REF!+#REF!+'2020-prov A3'!#REF!+'2020-prov_A4'!E30+'2020-prov A5'!F30+'2020-prov A6'!E30+'2020-prov A7'!E30+'2020 prov A8'!E30+'2020 prov A9 '!E30+'2020 prov A11'!E30</f>
        <v>#REF!</v>
      </c>
      <c r="G30" s="12" t="e">
        <f>#REF!+#REF!+'2020-prov A3'!E30+'2020-prov_A4'!F30+'2020-prov A5'!G30+'2020-prov A6'!F30+'2020-prov A7'!F30+'2020 prov A8'!F30+'2020 prov A9 '!F30+'2020 prov A11'!F30</f>
        <v>#REF!</v>
      </c>
      <c r="H30" s="12" t="e">
        <f>#REF!+#REF!+'2020-prov A3'!F30+'2020-prov_A4'!G30+'2020-prov A5'!H30+'2020-prov A6'!G30+'2020-prov A7'!G30+'2020 prov A8'!G30+'2020 prov A9 '!G30+'2020 prov A11'!G30</f>
        <v>#REF!</v>
      </c>
    </row>
    <row r="31" spans="1:8" x14ac:dyDescent="0.2">
      <c r="A31" s="20" t="s">
        <v>22</v>
      </c>
      <c r="B31" s="12" t="e">
        <f>#REF!+#REF!+'2020-prov A3'!B31+'2020-prov_A4'!B31+'2020-prov A5'!B31+'2020-prov A6'!B31+'2020-prov A7'!B31+'2020 prov A8'!B31+'2020 prov A9 '!B31+'2020 prov A11'!B31</f>
        <v>#REF!</v>
      </c>
      <c r="C31" s="12" t="e">
        <f>#REF!+#REF!+'2020-prov A3'!C31+'2020-prov_A4'!C31+'2020-prov A5'!C31+'2020-prov A6'!C31+'2020-prov A7'!C31+'2020 prov A8'!C31+'2020 prov A9 '!C31+'2020 prov A11'!C31</f>
        <v>#REF!</v>
      </c>
      <c r="D31" s="12" t="e">
        <f>#REF!+#REF!+'2020-prov A3'!#REF!+'2020-prov_A4'!#REF!+'2020-prov A5'!D31+'2020-prov A6'!#REF!+'2020-prov A7'!#REF!+'2020 prov A8'!#REF!+'2020 prov A9 '!#REF!+'2020 prov A11'!#REF!</f>
        <v>#REF!</v>
      </c>
      <c r="E31" s="12" t="e">
        <f>#REF!+#REF!+'2020-prov A3'!D31+'2020-prov_A4'!D31+'2020-prov A5'!E31+'2020-prov A6'!D31+'2020-prov A7'!D31+'2020 prov A8'!D31+'2020 prov A9 '!D31+'2020 prov A11'!D31</f>
        <v>#REF!</v>
      </c>
      <c r="F31" s="12" t="e">
        <f>#REF!+#REF!+'2020-prov A3'!#REF!+'2020-prov_A4'!E31+'2020-prov A5'!F31+'2020-prov A6'!E31+'2020-prov A7'!E31+'2020 prov A8'!E31+'2020 prov A9 '!E31+'2020 prov A11'!E31</f>
        <v>#REF!</v>
      </c>
      <c r="G31" s="12" t="e">
        <f>#REF!+#REF!+'2020-prov A3'!E31+'2020-prov_A4'!F31+'2020-prov A5'!G31+'2020-prov A6'!F31+'2020-prov A7'!F31+'2020 prov A8'!F31+'2020 prov A9 '!F31+'2020 prov A11'!F31</f>
        <v>#REF!</v>
      </c>
      <c r="H31" s="12" t="e">
        <f>#REF!+#REF!+'2020-prov A3'!F31+'2020-prov_A4'!G31+'2020-prov A5'!H31+'2020-prov A6'!G31+'2020-prov A7'!G31+'2020 prov A8'!G31+'2020 prov A9 '!G31+'2020 prov A11'!G31</f>
        <v>#REF!</v>
      </c>
    </row>
    <row r="32" spans="1:8" x14ac:dyDescent="0.2">
      <c r="A32" s="20" t="s">
        <v>28</v>
      </c>
      <c r="B32" s="12" t="e">
        <f>#REF!+#REF!+'2020-prov A3'!B32+'2020-prov_A4'!B32+'2020-prov A5'!B32+'2020-prov A6'!B32+'2020-prov A7'!B32+'2020 prov A8'!B32+'2020 prov A9 '!B32+'2020 prov A11'!B32</f>
        <v>#REF!</v>
      </c>
      <c r="C32" s="12" t="e">
        <f>#REF!+#REF!+'2020-prov A3'!C32+'2020-prov_A4'!C32+'2020-prov A5'!C32+'2020-prov A6'!C32+'2020-prov A7'!C32+'2020 prov A8'!C32+'2020 prov A9 '!C32+'2020 prov A11'!C32</f>
        <v>#REF!</v>
      </c>
      <c r="D32" s="12" t="e">
        <f>#REF!+#REF!+'2020-prov A3'!#REF!+'2020-prov_A4'!#REF!+'2020-prov A5'!D32+'2020-prov A6'!#REF!+'2020-prov A7'!#REF!+'2020 prov A8'!#REF!+'2020 prov A9 '!#REF!+'2020 prov A11'!#REF!</f>
        <v>#REF!</v>
      </c>
      <c r="E32" s="12" t="e">
        <f>#REF!+#REF!+'2020-prov A3'!D32+'2020-prov_A4'!D32+'2020-prov A5'!E32+'2020-prov A6'!D32+'2020-prov A7'!D32+'2020 prov A8'!D32+'2020 prov A9 '!D32+'2020 prov A11'!D32</f>
        <v>#REF!</v>
      </c>
      <c r="F32" s="12" t="e">
        <f>#REF!+#REF!+'2020-prov A3'!#REF!+'2020-prov_A4'!E32+'2020-prov A5'!F32+'2020-prov A6'!E32+'2020-prov A7'!E32+'2020 prov A8'!E32+'2020 prov A9 '!E32+'2020 prov A11'!E32</f>
        <v>#REF!</v>
      </c>
      <c r="G32" s="12" t="e">
        <f>#REF!+#REF!+'2020-prov A3'!E32+'2020-prov_A4'!F32+'2020-prov A5'!G32+'2020-prov A6'!F32+'2020-prov A7'!F32+'2020 prov A8'!F32+'2020 prov A9 '!F32+'2020 prov A11'!F32</f>
        <v>#REF!</v>
      </c>
      <c r="H32" s="12" t="e">
        <f>#REF!+#REF!+'2020-prov A3'!F32+'2020-prov_A4'!G32+'2020-prov A5'!H32+'2020-prov A6'!G32+'2020-prov A7'!G32+'2020 prov A8'!G32+'2020 prov A9 '!G32+'2020 prov A11'!G32</f>
        <v>#REF!</v>
      </c>
    </row>
    <row r="33" spans="1:8" x14ac:dyDescent="0.2">
      <c r="A33" s="20" t="s">
        <v>29</v>
      </c>
      <c r="B33" s="12" t="e">
        <f>#REF!+#REF!+'2020-prov A3'!B33+'2020-prov_A4'!B33+'2020-prov A5'!B33+'2020-prov A6'!B33+'2020-prov A7'!B33+'2020 prov A8'!B33+'2020 prov A9 '!B33+'2020 prov A11'!B33</f>
        <v>#REF!</v>
      </c>
      <c r="C33" s="12" t="e">
        <f>#REF!+#REF!+'2020-prov A3'!C33+'2020-prov_A4'!C33+'2020-prov A5'!C33+'2020-prov A6'!C33+'2020-prov A7'!C33+'2020 prov A8'!C33+'2020 prov A9 '!C33+'2020 prov A11'!C33</f>
        <v>#REF!</v>
      </c>
      <c r="D33" s="12" t="e">
        <f>#REF!+#REF!+'2020-prov A3'!#REF!+'2020-prov_A4'!#REF!+'2020-prov A5'!D33+'2020-prov A6'!#REF!+'2020-prov A7'!#REF!+'2020 prov A8'!#REF!+'2020 prov A9 '!#REF!+'2020 prov A11'!#REF!</f>
        <v>#REF!</v>
      </c>
      <c r="E33" s="12" t="e">
        <f>#REF!+#REF!+'2020-prov A3'!D33+'2020-prov_A4'!D33+'2020-prov A5'!E33+'2020-prov A6'!D33+'2020-prov A7'!D33+'2020 prov A8'!D33+'2020 prov A9 '!D33+'2020 prov A11'!D33</f>
        <v>#REF!</v>
      </c>
      <c r="F33" s="12" t="e">
        <f>#REF!+#REF!+'2020-prov A3'!#REF!+'2020-prov_A4'!E33+'2020-prov A5'!F33+'2020-prov A6'!E33+'2020-prov A7'!E33+'2020 prov A8'!E33+'2020 prov A9 '!E33+'2020 prov A11'!E33</f>
        <v>#REF!</v>
      </c>
      <c r="G33" s="12" t="e">
        <f>#REF!+#REF!+'2020-prov A3'!E33+'2020-prov_A4'!F33+'2020-prov A5'!G33+'2020-prov A6'!F33+'2020-prov A7'!F33+'2020 prov A8'!F33+'2020 prov A9 '!F33+'2020 prov A11'!F33</f>
        <v>#REF!</v>
      </c>
      <c r="H33" s="12" t="e">
        <f>#REF!+#REF!+'2020-prov A3'!F33+'2020-prov_A4'!G33+'2020-prov A5'!H33+'2020-prov A6'!G33+'2020-prov A7'!G33+'2020 prov A8'!G33+'2020 prov A9 '!G33+'2020 prov A11'!G33</f>
        <v>#REF!</v>
      </c>
    </row>
    <row r="34" spans="1:8" x14ac:dyDescent="0.2">
      <c r="A34" s="20" t="s">
        <v>31</v>
      </c>
      <c r="B34" s="12" t="e">
        <f>#REF!+#REF!+'2020-prov A3'!B34+'2020-prov_A4'!B34+'2020-prov A5'!B34+'2020-prov A6'!B34+'2020-prov A7'!B34+'2020 prov A8'!B34+'2020 prov A9 '!B34+'2020 prov A11'!B34</f>
        <v>#REF!</v>
      </c>
      <c r="C34" s="12" t="e">
        <f>#REF!+#REF!+'2020-prov A3'!C34+'2020-prov_A4'!C34+'2020-prov A5'!C34+'2020-prov A6'!C34+'2020-prov A7'!C34+'2020 prov A8'!C34+'2020 prov A9 '!C34+'2020 prov A11'!C34</f>
        <v>#REF!</v>
      </c>
      <c r="D34" s="12" t="e">
        <f>#REF!+#REF!+'2020-prov A3'!#REF!+'2020-prov_A4'!#REF!+'2020-prov A5'!D34+'2020-prov A6'!#REF!+'2020-prov A7'!#REF!+'2020 prov A8'!#REF!+'2020 prov A9 '!#REF!+'2020 prov A11'!#REF!</f>
        <v>#REF!</v>
      </c>
      <c r="E34" s="12" t="e">
        <f>#REF!+#REF!+'2020-prov A3'!D34+'2020-prov_A4'!D34+'2020-prov A5'!E34+'2020-prov A6'!D34+'2020-prov A7'!D34+'2020 prov A8'!D34+'2020 prov A9 '!D34+'2020 prov A11'!D34</f>
        <v>#REF!</v>
      </c>
      <c r="F34" s="12" t="e">
        <f>#REF!+#REF!+'2020-prov A3'!#REF!+'2020-prov_A4'!E34+'2020-prov A5'!F34+'2020-prov A6'!E34+'2020-prov A7'!E34+'2020 prov A8'!E34+'2020 prov A9 '!E34+'2020 prov A11'!E34</f>
        <v>#REF!</v>
      </c>
      <c r="G34" s="12" t="e">
        <f>#REF!+#REF!+'2020-prov A3'!E34+'2020-prov_A4'!F34+'2020-prov A5'!G34+'2020-prov A6'!F34+'2020-prov A7'!F34+'2020 prov A8'!F34+'2020 prov A9 '!F34+'2020 prov A11'!F34</f>
        <v>#REF!</v>
      </c>
      <c r="H34" s="12" t="e">
        <f>#REF!+#REF!+'2020-prov A3'!F34+'2020-prov_A4'!G34+'2020-prov A5'!H34+'2020-prov A6'!G34+'2020-prov A7'!G34+'2020 prov A8'!G34+'2020 prov A9 '!G34+'2020 prov A11'!G34</f>
        <v>#REF!</v>
      </c>
    </row>
    <row r="35" spans="1:8" x14ac:dyDescent="0.2">
      <c r="A35" s="20" t="s">
        <v>30</v>
      </c>
      <c r="B35" s="12" t="e">
        <f>#REF!+#REF!+'2020-prov A3'!#REF!+'2020-prov_A4'!#REF!+'2020-prov A5'!#REF!+'2020-prov A6'!#REF!+'2020-prov A7'!#REF!+'2020 prov A8'!#REF!+'2020 prov A9 '!#REF!+'2020 prov A11'!#REF!</f>
        <v>#REF!</v>
      </c>
      <c r="C35" s="12" t="e">
        <f>#REF!+#REF!+'2020-prov A3'!#REF!+'2020-prov_A4'!#REF!+'2020-prov A5'!#REF!+'2020-prov A6'!#REF!+'2020-prov A7'!#REF!+'2020 prov A8'!#REF!+'2020 prov A9 '!#REF!+'2020 prov A11'!#REF!</f>
        <v>#REF!</v>
      </c>
      <c r="D35" s="12" t="e">
        <f>#REF!+#REF!+'2020-prov A3'!#REF!+'2020-prov_A4'!#REF!+'2020-prov A5'!#REF!+'2020-prov A6'!#REF!+'2020-prov A7'!#REF!+'2020 prov A8'!#REF!+'2020 prov A9 '!#REF!+'2020 prov A11'!#REF!</f>
        <v>#REF!</v>
      </c>
      <c r="E35" s="12" t="e">
        <f>#REF!+#REF!+'2020-prov A3'!#REF!+'2020-prov_A4'!#REF!+'2020-prov A5'!#REF!+'2020-prov A6'!#REF!+'2020-prov A7'!#REF!+'2020 prov A8'!#REF!+'2020 prov A9 '!#REF!+'2020 prov A11'!#REF!</f>
        <v>#REF!</v>
      </c>
      <c r="F35" s="12" t="e">
        <f>#REF!+#REF!+'2020-prov A3'!#REF!+'2020-prov_A4'!#REF!+'2020-prov A5'!#REF!+'2020-prov A6'!#REF!+'2020-prov A7'!#REF!+'2020 prov A8'!#REF!+'2020 prov A9 '!#REF!+'2020 prov A11'!#REF!</f>
        <v>#REF!</v>
      </c>
      <c r="G35" s="12" t="e">
        <f>#REF!+#REF!+'2020-prov A3'!#REF!+'2020-prov_A4'!#REF!+'2020-prov A5'!#REF!+'2020-prov A6'!#REF!+'2020-prov A7'!#REF!+'2020 prov A8'!#REF!+'2020 prov A9 '!#REF!+'2020 prov A11'!#REF!</f>
        <v>#REF!</v>
      </c>
      <c r="H35" s="12" t="e">
        <f>#REF!+#REF!+'2020-prov A3'!#REF!+'2020-prov_A4'!#REF!+'2020-prov A5'!#REF!+'2020-prov A6'!#REF!+'2020-prov A7'!#REF!+'2020 prov A8'!#REF!+'2020 prov A9 '!#REF!+'2020 prov A11'!#REF!</f>
        <v>#REF!</v>
      </c>
    </row>
    <row r="36" spans="1:8" x14ac:dyDescent="0.2">
      <c r="A36" s="20" t="s">
        <v>112</v>
      </c>
      <c r="B36" s="12" t="e">
        <f>#REF!+#REF!+'2020-prov A3'!B35+'2020-prov_A4'!B35+'2020-prov A5'!B35+'2020-prov A6'!B35+'2020-prov A7'!B35+'2020 prov A8'!B35+'2020 prov A9 '!B35+'2020 prov A11'!B35</f>
        <v>#REF!</v>
      </c>
      <c r="C36" s="12" t="e">
        <f>#REF!+#REF!+'2020-prov A3'!C35+'2020-prov_A4'!C35+'2020-prov A5'!C35+'2020-prov A6'!C35+'2020-prov A7'!C35+'2020 prov A8'!C35+'2020 prov A9 '!C35+'2020 prov A11'!C35</f>
        <v>#REF!</v>
      </c>
      <c r="D36" s="12" t="e">
        <f>#REF!+#REF!+'2020-prov A3'!#REF!+'2020-prov_A4'!#REF!+'2020-prov A5'!D35+'2020-prov A6'!#REF!+'2020-prov A7'!#REF!+'2020 prov A8'!#REF!+'2020 prov A9 '!#REF!+'2020 prov A11'!#REF!</f>
        <v>#REF!</v>
      </c>
      <c r="E36" s="12" t="e">
        <f>#REF!+#REF!+'2020-prov A3'!D35+'2020-prov_A4'!D35+'2020-prov A5'!E35+'2020-prov A6'!D35+'2020-prov A7'!D35+'2020 prov A8'!D35+'2020 prov A9 '!D35+'2020 prov A11'!D35</f>
        <v>#REF!</v>
      </c>
      <c r="F36" s="12" t="e">
        <f>#REF!+#REF!+'2020-prov A3'!#REF!+'2020-prov_A4'!E35+'2020-prov A5'!F35+'2020-prov A6'!E35+'2020-prov A7'!E35+'2020 prov A8'!E35+'2020 prov A9 '!E35+'2020 prov A11'!E35</f>
        <v>#REF!</v>
      </c>
      <c r="G36" s="12" t="e">
        <f>#REF!+#REF!+'2020-prov A3'!E35+'2020-prov_A4'!F35+'2020-prov A5'!G35+'2020-prov A6'!F35+'2020-prov A7'!F35+'2020 prov A8'!F35+'2020 prov A9 '!F35+'2020 prov A11'!F35</f>
        <v>#REF!</v>
      </c>
      <c r="H36" s="12" t="e">
        <f>#REF!+#REF!+'2020-prov A3'!F35+'2020-prov_A4'!G35+'2020-prov A5'!H35+'2020-prov A6'!G35+'2020-prov A7'!G35+'2020 prov A8'!G35+'2020 prov A9 '!G35+'2020 prov A11'!G35</f>
        <v>#REF!</v>
      </c>
    </row>
    <row r="37" spans="1:8" x14ac:dyDescent="0.2">
      <c r="A37" s="20" t="s">
        <v>32</v>
      </c>
      <c r="B37" s="12" t="e">
        <f>#REF!+#REF!+'2020-prov A3'!B36+'2020-prov_A4'!B36+'2020-prov A5'!B36+'2020-prov A6'!B36+'2020-prov A7'!B36+'2020 prov A8'!B36+'2020 prov A9 '!B36+'2020 prov A11'!B36</f>
        <v>#REF!</v>
      </c>
      <c r="C37" s="12" t="e">
        <f>#REF!+#REF!+'2020-prov A3'!C36+'2020-prov_A4'!C36+'2020-prov A5'!C36+'2020-prov A6'!C36+'2020-prov A7'!C36+'2020 prov A8'!C36+'2020 prov A9 '!C36+'2020 prov A11'!C36</f>
        <v>#REF!</v>
      </c>
      <c r="D37" s="12" t="e">
        <f>#REF!+#REF!+'2020-prov A3'!#REF!+'2020-prov_A4'!#REF!+'2020-prov A5'!D36+'2020-prov A6'!#REF!+'2020-prov A7'!#REF!+'2020 prov A8'!#REF!+'2020 prov A9 '!#REF!+'2020 prov A11'!#REF!</f>
        <v>#REF!</v>
      </c>
      <c r="E37" s="12" t="e">
        <f>#REF!+#REF!+'2020-prov A3'!D36+'2020-prov_A4'!D36+'2020-prov A5'!E36+'2020-prov A6'!D36+'2020-prov A7'!D36+'2020 prov A8'!D36+'2020 prov A9 '!D36+'2020 prov A11'!D36</f>
        <v>#REF!</v>
      </c>
      <c r="F37" s="12" t="e">
        <f>#REF!+#REF!+'2020-prov A3'!#REF!+'2020-prov_A4'!E36+'2020-prov A5'!F36+'2020-prov A6'!E36+'2020-prov A7'!E36+'2020 prov A8'!E36+'2020 prov A9 '!E36+'2020 prov A11'!E36</f>
        <v>#REF!</v>
      </c>
      <c r="G37" s="12" t="e">
        <f>#REF!+#REF!+'2020-prov A3'!E36+'2020-prov_A4'!F36+'2020-prov A5'!G36+'2020-prov A6'!F36+'2020-prov A7'!F36+'2020 prov A8'!F36+'2020 prov A9 '!F36+'2020 prov A11'!F36</f>
        <v>#REF!</v>
      </c>
      <c r="H37" s="12" t="e">
        <f>#REF!+#REF!+'2020-prov A3'!F36+'2020-prov_A4'!G36+'2020-prov A5'!H36+'2020-prov A6'!G36+'2020-prov A7'!G36+'2020 prov A8'!G36+'2020 prov A9 '!G36+'2020 prov A11'!G36</f>
        <v>#REF!</v>
      </c>
    </row>
    <row r="38" spans="1:8" x14ac:dyDescent="0.2">
      <c r="A38" s="20" t="s">
        <v>33</v>
      </c>
      <c r="B38" s="12" t="e">
        <f>#REF!+#REF!+'2020-prov A3'!B37+'2020-prov_A4'!B37+'2020-prov A5'!B37+'2020-prov A6'!B37+'2020-prov A7'!B37+'2020 prov A8'!B37+'2020 prov A9 '!B37+'2020 prov A11'!B37</f>
        <v>#REF!</v>
      </c>
      <c r="C38" s="12" t="e">
        <f>#REF!+#REF!+'2020-prov A3'!C37+'2020-prov_A4'!C37+'2020-prov A5'!C37+'2020-prov A6'!C37+'2020-prov A7'!C37+'2020 prov A8'!C37+'2020 prov A9 '!C37+'2020 prov A11'!C37</f>
        <v>#REF!</v>
      </c>
      <c r="D38" s="12" t="e">
        <f>#REF!+#REF!+'2020-prov A3'!#REF!+'2020-prov_A4'!#REF!+'2020-prov A5'!D37+'2020-prov A6'!#REF!+'2020-prov A7'!#REF!+'2020 prov A8'!#REF!+'2020 prov A9 '!#REF!+'2020 prov A11'!#REF!</f>
        <v>#REF!</v>
      </c>
      <c r="E38" s="12" t="e">
        <f>#REF!+#REF!+'2020-prov A3'!D37+'2020-prov_A4'!D37+'2020-prov A5'!E37+'2020-prov A6'!D37+'2020-prov A7'!D37+'2020 prov A8'!D37+'2020 prov A9 '!D37+'2020 prov A11'!D37</f>
        <v>#REF!</v>
      </c>
      <c r="F38" s="12" t="e">
        <f>#REF!+#REF!+'2020-prov A3'!#REF!+'2020-prov_A4'!E37+'2020-prov A5'!F37+'2020-prov A6'!E37+'2020-prov A7'!E37+'2020 prov A8'!E37+'2020 prov A9 '!E37+'2020 prov A11'!E37</f>
        <v>#REF!</v>
      </c>
      <c r="G38" s="12" t="e">
        <f>#REF!+#REF!+'2020-prov A3'!E37+'2020-prov_A4'!F37+'2020-prov A5'!G37+'2020-prov A6'!F37+'2020-prov A7'!F37+'2020 prov A8'!F37+'2020 prov A9 '!F37+'2020 prov A11'!F37</f>
        <v>#REF!</v>
      </c>
      <c r="H38" s="12" t="e">
        <f>#REF!+#REF!+'2020-prov A3'!F37+'2020-prov_A4'!G37+'2020-prov A5'!H37+'2020-prov A6'!G37+'2020-prov A7'!G37+'2020 prov A8'!G37+'2020 prov A9 '!G37+'2020 prov A11'!G37</f>
        <v>#REF!</v>
      </c>
    </row>
    <row r="39" spans="1:8" x14ac:dyDescent="0.2">
      <c r="A39" s="20" t="s">
        <v>34</v>
      </c>
      <c r="B39" s="12" t="e">
        <f>#REF!+#REF!+'2020-prov A3'!B38+'2020-prov_A4'!B38+'2020-prov A5'!B38+'2020-prov A6'!B38+'2020-prov A7'!B38+'2020 prov A8'!B38+'2020 prov A9 '!B38+'2020 prov A11'!B38</f>
        <v>#REF!</v>
      </c>
      <c r="C39" s="12" t="e">
        <f>#REF!+#REF!+'2020-prov A3'!C38+'2020-prov_A4'!C38+'2020-prov A5'!C38+'2020-prov A6'!C38+'2020-prov A7'!C38+'2020 prov A8'!C38+'2020 prov A9 '!C38+'2020 prov A11'!C38</f>
        <v>#REF!</v>
      </c>
      <c r="D39" s="12" t="e">
        <f>#REF!+#REF!+'2020-prov A3'!#REF!+'2020-prov_A4'!#REF!+'2020-prov A5'!D38+'2020-prov A6'!#REF!+'2020-prov A7'!#REF!+'2020 prov A8'!#REF!+'2020 prov A9 '!#REF!+'2020 prov A11'!#REF!</f>
        <v>#REF!</v>
      </c>
      <c r="E39" s="12" t="e">
        <f>#REF!+#REF!+'2020-prov A3'!D38+'2020-prov_A4'!D38+'2020-prov A5'!E38+'2020-prov A6'!D38+'2020-prov A7'!D38+'2020 prov A8'!D38+'2020 prov A9 '!D38+'2020 prov A11'!D38</f>
        <v>#REF!</v>
      </c>
      <c r="F39" s="12" t="e">
        <f>#REF!+#REF!+'2020-prov A3'!#REF!+'2020-prov_A4'!E38+'2020-prov A5'!F38+'2020-prov A6'!E38+'2020-prov A7'!E38+'2020 prov A8'!E38+'2020 prov A9 '!E38+'2020 prov A11'!E38</f>
        <v>#REF!</v>
      </c>
      <c r="G39" s="12" t="e">
        <f>#REF!+#REF!+'2020-prov A3'!E38+'2020-prov_A4'!F38+'2020-prov A5'!G38+'2020-prov A6'!F38+'2020-prov A7'!F38+'2020 prov A8'!F38+'2020 prov A9 '!F38+'2020 prov A11'!F38</f>
        <v>#REF!</v>
      </c>
      <c r="H39" s="12" t="e">
        <f>#REF!+#REF!+'2020-prov A3'!F38+'2020-prov_A4'!G38+'2020-prov A5'!H38+'2020-prov A6'!G38+'2020-prov A7'!G38+'2020 prov A8'!G38+'2020 prov A9 '!G38+'2020 prov A11'!G38</f>
        <v>#REF!</v>
      </c>
    </row>
    <row r="40" spans="1:8" x14ac:dyDescent="0.2">
      <c r="A40" s="20" t="s">
        <v>35</v>
      </c>
      <c r="B40" s="12" t="e">
        <f>#REF!+#REF!+'2020-prov A3'!B39+'2020-prov_A4'!B39+'2020-prov A5'!B39+'2020-prov A6'!B39+'2020-prov A7'!B39+'2020 prov A8'!B39+'2020 prov A9 '!B39+'2020 prov A11'!B39</f>
        <v>#REF!</v>
      </c>
      <c r="C40" s="12" t="e">
        <f>#REF!+#REF!+'2020-prov A3'!C39+'2020-prov_A4'!C39+'2020-prov A5'!C39+'2020-prov A6'!C39+'2020-prov A7'!C39+'2020 prov A8'!C39+'2020 prov A9 '!C39+'2020 prov A11'!C39</f>
        <v>#REF!</v>
      </c>
      <c r="D40" s="12" t="e">
        <f>#REF!+#REF!+'2020-prov A3'!#REF!+'2020-prov_A4'!#REF!+'2020-prov A5'!D39+'2020-prov A6'!#REF!+'2020-prov A7'!#REF!+'2020 prov A8'!#REF!+'2020 prov A9 '!#REF!+'2020 prov A11'!#REF!</f>
        <v>#REF!</v>
      </c>
      <c r="E40" s="12" t="e">
        <f>#REF!+#REF!+'2020-prov A3'!D39+'2020-prov_A4'!D39+'2020-prov A5'!E39+'2020-prov A6'!D39+'2020-prov A7'!D39+'2020 prov A8'!D39+'2020 prov A9 '!D39+'2020 prov A11'!D39</f>
        <v>#REF!</v>
      </c>
      <c r="F40" s="12" t="e">
        <f>#REF!+#REF!+'2020-prov A3'!#REF!+'2020-prov_A4'!E39+'2020-prov A5'!F39+'2020-prov A6'!E39+'2020-prov A7'!E39+'2020 prov A8'!E39+'2020 prov A9 '!E39+'2020 prov A11'!E39</f>
        <v>#REF!</v>
      </c>
      <c r="G40" s="12" t="e">
        <f>#REF!+#REF!+'2020-prov A3'!E39+'2020-prov_A4'!F39+'2020-prov A5'!G39+'2020-prov A6'!F39+'2020-prov A7'!F39+'2020 prov A8'!F39+'2020 prov A9 '!F39+'2020 prov A11'!F39</f>
        <v>#REF!</v>
      </c>
      <c r="H40" s="12" t="e">
        <f>#REF!+#REF!+'2020-prov A3'!F39+'2020-prov_A4'!G39+'2020-prov A5'!H39+'2020-prov A6'!G39+'2020-prov A7'!G39+'2020 prov A8'!G39+'2020 prov A9 '!G39+'2020 prov A11'!G39</f>
        <v>#REF!</v>
      </c>
    </row>
    <row r="41" spans="1:8" x14ac:dyDescent="0.2">
      <c r="A41" s="20" t="s">
        <v>36</v>
      </c>
      <c r="B41" s="12" t="e">
        <f>#REF!+#REF!+'2020-prov A3'!B40+'2020-prov_A4'!B40+'2020-prov A5'!B40+'2020-prov A6'!B40+'2020-prov A7'!B40+'2020 prov A8'!B40+'2020 prov A9 '!B40+'2020 prov A11'!B40</f>
        <v>#REF!</v>
      </c>
      <c r="C41" s="12" t="e">
        <f>#REF!+#REF!+'2020-prov A3'!C40+'2020-prov_A4'!C40+'2020-prov A5'!C40+'2020-prov A6'!C40+'2020-prov A7'!C40+'2020 prov A8'!C40+'2020 prov A9 '!C40+'2020 prov A11'!C40</f>
        <v>#REF!</v>
      </c>
      <c r="D41" s="12" t="e">
        <f>#REF!+#REF!+'2020-prov A3'!#REF!+'2020-prov_A4'!#REF!+'2020-prov A5'!D40+'2020-prov A6'!#REF!+'2020-prov A7'!#REF!+'2020 prov A8'!#REF!+'2020 prov A9 '!#REF!+'2020 prov A11'!#REF!</f>
        <v>#REF!</v>
      </c>
      <c r="E41" s="12" t="e">
        <f>#REF!+#REF!+'2020-prov A3'!D40+'2020-prov_A4'!D40+'2020-prov A5'!E40+'2020-prov A6'!D40+'2020-prov A7'!D40+'2020 prov A8'!D40+'2020 prov A9 '!D40+'2020 prov A11'!D40</f>
        <v>#REF!</v>
      </c>
      <c r="F41" s="12" t="e">
        <f>#REF!+#REF!+'2020-prov A3'!#REF!+'2020-prov_A4'!E40+'2020-prov A5'!F40+'2020-prov A6'!E40+'2020-prov A7'!E40+'2020 prov A8'!E40+'2020 prov A9 '!E40+'2020 prov A11'!E40</f>
        <v>#REF!</v>
      </c>
      <c r="G41" s="12" t="e">
        <f>#REF!+#REF!+'2020-prov A3'!E40+'2020-prov_A4'!F40+'2020-prov A5'!G40+'2020-prov A6'!F40+'2020-prov A7'!F40+'2020 prov A8'!F40+'2020 prov A9 '!F40+'2020 prov A11'!F40</f>
        <v>#REF!</v>
      </c>
      <c r="H41" s="12" t="e">
        <f>#REF!+#REF!+'2020-prov A3'!F40+'2020-prov_A4'!G40+'2020-prov A5'!H40+'2020-prov A6'!G40+'2020-prov A7'!G40+'2020 prov A8'!G40+'2020 prov A9 '!G40+'2020 prov A11'!G40</f>
        <v>#REF!</v>
      </c>
    </row>
    <row r="42" spans="1:8" x14ac:dyDescent="0.2">
      <c r="A42" s="20" t="s">
        <v>37</v>
      </c>
      <c r="B42" s="12" t="e">
        <f>#REF!+#REF!+'2020-prov A3'!B41+'2020-prov_A4'!B41+'2020-prov A5'!B41+'2020-prov A6'!B41+'2020-prov A7'!B41+'2020 prov A8'!B41+'2020 prov A9 '!B41+'2020 prov A11'!B41</f>
        <v>#REF!</v>
      </c>
      <c r="C42" s="12" t="e">
        <f>#REF!+#REF!+'2020-prov A3'!C41+'2020-prov_A4'!C41+'2020-prov A5'!C41+'2020-prov A6'!C41+'2020-prov A7'!C41+'2020 prov A8'!C41+'2020 prov A9 '!C41+'2020 prov A11'!C41</f>
        <v>#REF!</v>
      </c>
      <c r="D42" s="12" t="e">
        <f>#REF!+#REF!+'2020-prov A3'!#REF!+'2020-prov_A4'!#REF!+'2020-prov A5'!D41+'2020-prov A6'!#REF!+'2020-prov A7'!#REF!+'2020 prov A8'!#REF!+'2020 prov A9 '!#REF!+'2020 prov A11'!#REF!</f>
        <v>#REF!</v>
      </c>
      <c r="E42" s="12" t="e">
        <f>#REF!+#REF!+'2020-prov A3'!D41+'2020-prov_A4'!D41+'2020-prov A5'!E41+'2020-prov A6'!D41+'2020-prov A7'!D41+'2020 prov A8'!D41+'2020 prov A9 '!D41+'2020 prov A11'!D41</f>
        <v>#REF!</v>
      </c>
      <c r="F42" s="12" t="e">
        <f>#REF!+#REF!+'2020-prov A3'!#REF!+'2020-prov_A4'!E41+'2020-prov A5'!F41+'2020-prov A6'!E41+'2020-prov A7'!E41+'2020 prov A8'!E41+'2020 prov A9 '!E41+'2020 prov A11'!E41</f>
        <v>#REF!</v>
      </c>
      <c r="G42" s="12" t="e">
        <f>#REF!+#REF!+'2020-prov A3'!E41+'2020-prov_A4'!F41+'2020-prov A5'!G41+'2020-prov A6'!F41+'2020-prov A7'!F41+'2020 prov A8'!F41+'2020 prov A9 '!F41+'2020 prov A11'!F41</f>
        <v>#REF!</v>
      </c>
      <c r="H42" s="12" t="e">
        <f>#REF!+#REF!+'2020-prov A3'!F41+'2020-prov_A4'!G41+'2020-prov A5'!H41+'2020-prov A6'!G41+'2020-prov A7'!G41+'2020 prov A8'!G41+'2020 prov A9 '!G41+'2020 prov A11'!G41</f>
        <v>#REF!</v>
      </c>
    </row>
    <row r="43" spans="1:8" x14ac:dyDescent="0.2">
      <c r="A43" s="20" t="s">
        <v>5</v>
      </c>
      <c r="B43" s="12" t="e">
        <f>#REF!+#REF!+'2020-prov A3'!B42+'2020-prov_A4'!B42+'2020-prov A5'!B42+'2020-prov A6'!B42+'2020-prov A7'!B42+'2020 prov A8'!B42+'2020 prov A9 '!B42+'2020 prov A11'!B42</f>
        <v>#REF!</v>
      </c>
      <c r="C43" s="12" t="e">
        <f>#REF!+#REF!+'2020-prov A3'!C42+'2020-prov_A4'!C42+'2020-prov A5'!C42+'2020-prov A6'!C42+'2020-prov A7'!C42+'2020 prov A8'!C42+'2020 prov A9 '!C42+'2020 prov A11'!C42</f>
        <v>#REF!</v>
      </c>
      <c r="D43" s="12" t="e">
        <f>#REF!+#REF!+'2020-prov A3'!#REF!+'2020-prov_A4'!#REF!+'2020-prov A5'!D42+'2020-prov A6'!#REF!+'2020-prov A7'!#REF!+'2020 prov A8'!#REF!+'2020 prov A9 '!#REF!+'2020 prov A11'!#REF!</f>
        <v>#REF!</v>
      </c>
      <c r="E43" s="12" t="e">
        <f>#REF!+#REF!+'2020-prov A3'!D42+'2020-prov_A4'!D42+'2020-prov A5'!E42+'2020-prov A6'!D42+'2020-prov A7'!D42+'2020 prov A8'!D42+'2020 prov A9 '!D42+'2020 prov A11'!D42</f>
        <v>#REF!</v>
      </c>
      <c r="F43" s="12" t="e">
        <f>#REF!+#REF!+'2020-prov A3'!#REF!+'2020-prov_A4'!E42+'2020-prov A5'!F42+'2020-prov A6'!E42+'2020-prov A7'!E42+'2020 prov A8'!E42+'2020 prov A9 '!E42+'2020 prov A11'!E42</f>
        <v>#REF!</v>
      </c>
      <c r="G43" s="12" t="e">
        <f>#REF!+#REF!+'2020-prov A3'!E42+'2020-prov_A4'!F42+'2020-prov A5'!G42+'2020-prov A6'!F42+'2020-prov A7'!F42+'2020 prov A8'!F42+'2020 prov A9 '!F42+'2020 prov A11'!F42</f>
        <v>#REF!</v>
      </c>
      <c r="H43" s="12" t="e">
        <f>#REF!+#REF!+'2020-prov A3'!F42+'2020-prov_A4'!G42+'2020-prov A5'!H42+'2020-prov A6'!G42+'2020-prov A7'!G42+'2020 prov A8'!G42+'2020 prov A9 '!G42+'2020 prov A11'!G42</f>
        <v>#REF!</v>
      </c>
    </row>
    <row r="44" spans="1:8" x14ac:dyDescent="0.2">
      <c r="A44" s="20" t="s">
        <v>78</v>
      </c>
      <c r="B44" s="12" t="e">
        <f>#REF!+#REF!+'2020-prov A3'!B43+'2020-prov_A4'!B43+'2020-prov A5'!B43+'2020-prov A6'!B43+'2020-prov A7'!B43+'2020 prov A8'!B43+'2020 prov A9 '!B43+'2020 prov A11'!B43</f>
        <v>#REF!</v>
      </c>
      <c r="C44" s="12" t="e">
        <f>#REF!+#REF!+'2020-prov A3'!C43+'2020-prov_A4'!C43+'2020-prov A5'!C43+'2020-prov A6'!C43+'2020-prov A7'!C43+'2020 prov A8'!C43+'2020 prov A9 '!C43+'2020 prov A11'!C43</f>
        <v>#REF!</v>
      </c>
      <c r="D44" s="12" t="e">
        <f>#REF!+#REF!+'2020-prov A3'!#REF!+'2020-prov_A4'!#REF!+'2020-prov A5'!D43+'2020-prov A6'!#REF!+'2020-prov A7'!#REF!+'2020 prov A8'!#REF!+'2020 prov A9 '!#REF!+'2020 prov A11'!#REF!</f>
        <v>#REF!</v>
      </c>
      <c r="E44" s="12" t="e">
        <f>#REF!+#REF!+'2020-prov A3'!D43+'2020-prov_A4'!D43+'2020-prov A5'!E43+'2020-prov A6'!D43+'2020-prov A7'!D43+'2020 prov A8'!D43+'2020 prov A9 '!D43+'2020 prov A11'!D43</f>
        <v>#REF!</v>
      </c>
      <c r="F44" s="12" t="e">
        <f>#REF!+#REF!+'2020-prov A3'!#REF!+'2020-prov_A4'!E43+'2020-prov A5'!F43+'2020-prov A6'!E43+'2020-prov A7'!E43+'2020 prov A8'!E43+'2020 prov A9 '!E43+'2020 prov A11'!E43</f>
        <v>#REF!</v>
      </c>
      <c r="G44" s="12" t="e">
        <f>#REF!+#REF!+'2020-prov A3'!E43+'2020-prov_A4'!F43+'2020-prov A5'!G43+'2020-prov A6'!F43+'2020-prov A7'!F43+'2020 prov A8'!F43+'2020 prov A9 '!F43+'2020 prov A11'!F43</f>
        <v>#REF!</v>
      </c>
      <c r="H44" s="12" t="e">
        <f>#REF!+#REF!+'2020-prov A3'!F43+'2020-prov_A4'!G43+'2020-prov A5'!H43+'2020-prov A6'!G43+'2020-prov A7'!G43+'2020 prov A8'!G43+'2020 prov A9 '!G43+'2020 prov A11'!G43</f>
        <v>#REF!</v>
      </c>
    </row>
    <row r="45" spans="1:8" x14ac:dyDescent="0.2">
      <c r="A45" s="20" t="s">
        <v>43</v>
      </c>
      <c r="B45" s="12" t="e">
        <f>#REF!+#REF!+'2020-prov A3'!B44+'2020-prov_A4'!B44+'2020-prov A5'!B44+'2020-prov A6'!B44+'2020-prov A7'!B44+'2020 prov A8'!B44+'2020 prov A9 '!B44+'2020 prov A11'!B44</f>
        <v>#REF!</v>
      </c>
      <c r="C45" s="12" t="e">
        <f>#REF!+#REF!+'2020-prov A3'!C44+'2020-prov_A4'!C44+'2020-prov A5'!C44+'2020-prov A6'!C44+'2020-prov A7'!C44+'2020 prov A8'!C44+'2020 prov A9 '!C44+'2020 prov A11'!C44</f>
        <v>#REF!</v>
      </c>
      <c r="D45" s="12" t="e">
        <f>#REF!+#REF!+'2020-prov A3'!#REF!+'2020-prov_A4'!#REF!+'2020-prov A5'!D44+'2020-prov A6'!#REF!+'2020-prov A7'!#REF!+'2020 prov A8'!#REF!+'2020 prov A9 '!#REF!+'2020 prov A11'!#REF!</f>
        <v>#REF!</v>
      </c>
      <c r="E45" s="12" t="e">
        <f>#REF!+#REF!+'2020-prov A3'!D44+'2020-prov_A4'!D44+'2020-prov A5'!E44+'2020-prov A6'!D44+'2020-prov A7'!D44+'2020 prov A8'!D44+'2020 prov A9 '!D44+'2020 prov A11'!D44</f>
        <v>#REF!</v>
      </c>
      <c r="F45" s="12" t="e">
        <f>#REF!+#REF!+'2020-prov A3'!#REF!+'2020-prov_A4'!E44+'2020-prov A5'!F44+'2020-prov A6'!E44+'2020-prov A7'!E44+'2020 prov A8'!E44+'2020 prov A9 '!E44+'2020 prov A11'!E44</f>
        <v>#REF!</v>
      </c>
      <c r="G45" s="12" t="e">
        <f>#REF!+#REF!+'2020-prov A3'!E44+'2020-prov_A4'!F44+'2020-prov A5'!G44+'2020-prov A6'!F44+'2020-prov A7'!F44+'2020 prov A8'!F44+'2020 prov A9 '!F44+'2020 prov A11'!F44</f>
        <v>#REF!</v>
      </c>
      <c r="H45" s="12" t="e">
        <f>#REF!+#REF!+'2020-prov A3'!F44+'2020-prov_A4'!G44+'2020-prov A5'!H44+'2020-prov A6'!G44+'2020-prov A7'!G44+'2020 prov A8'!G44+'2020 prov A9 '!G44+'2020 prov A11'!G44</f>
        <v>#REF!</v>
      </c>
    </row>
    <row r="46" spans="1:8" x14ac:dyDescent="0.2">
      <c r="A46" s="20" t="s">
        <v>40</v>
      </c>
      <c r="B46" s="12" t="e">
        <f>#REF!+#REF!+'2020-prov A3'!B45+'2020-prov_A4'!B45+'2020-prov A5'!B45+'2020-prov A6'!B45+'2020-prov A7'!B45+'2020 prov A8'!B45+'2020 prov A9 '!B45+'2020 prov A11'!B45</f>
        <v>#REF!</v>
      </c>
      <c r="C46" s="12" t="e">
        <f>#REF!+#REF!+'2020-prov A3'!C45+'2020-prov_A4'!C45+'2020-prov A5'!C45+'2020-prov A6'!C45+'2020-prov A7'!C45+'2020 prov A8'!C45+'2020 prov A9 '!C45+'2020 prov A11'!C45</f>
        <v>#REF!</v>
      </c>
      <c r="D46" s="12" t="e">
        <f>#REF!+#REF!+'2020-prov A3'!#REF!+'2020-prov_A4'!#REF!+'2020-prov A5'!D45+'2020-prov A6'!#REF!+'2020-prov A7'!#REF!+'2020 prov A8'!#REF!+'2020 prov A9 '!#REF!+'2020 prov A11'!#REF!</f>
        <v>#REF!</v>
      </c>
      <c r="E46" s="12" t="e">
        <f>#REF!+#REF!+'2020-prov A3'!D45+'2020-prov_A4'!D45+'2020-prov A5'!E45+'2020-prov A6'!D45+'2020-prov A7'!D45+'2020 prov A8'!D45+'2020 prov A9 '!D45+'2020 prov A11'!D45</f>
        <v>#REF!</v>
      </c>
      <c r="F46" s="12" t="e">
        <f>#REF!+#REF!+'2020-prov A3'!#REF!+'2020-prov_A4'!E45+'2020-prov A5'!F45+'2020-prov A6'!E45+'2020-prov A7'!E45+'2020 prov A8'!E45+'2020 prov A9 '!E45+'2020 prov A11'!E45</f>
        <v>#REF!</v>
      </c>
      <c r="G46" s="12" t="e">
        <f>#REF!+#REF!+'2020-prov A3'!E45+'2020-prov_A4'!F45+'2020-prov A5'!G45+'2020-prov A6'!F45+'2020-prov A7'!F45+'2020 prov A8'!F45+'2020 prov A9 '!F45+'2020 prov A11'!F45</f>
        <v>#REF!</v>
      </c>
      <c r="H46" s="12" t="e">
        <f>#REF!+#REF!+'2020-prov A3'!F45+'2020-prov_A4'!G45+'2020-prov A5'!H45+'2020-prov A6'!G45+'2020-prov A7'!G45+'2020 prov A8'!G45+'2020 prov A9 '!G45+'2020 prov A11'!G45</f>
        <v>#REF!</v>
      </c>
    </row>
    <row r="47" spans="1:8" x14ac:dyDescent="0.2">
      <c r="A47" s="20" t="s">
        <v>39</v>
      </c>
      <c r="B47" s="12" t="e">
        <f>#REF!+#REF!+'2020-prov A3'!B46+'2020-prov_A4'!B46+'2020-prov A5'!B46+'2020-prov A6'!B46+'2020-prov A7'!B46+'2020 prov A8'!B46+'2020 prov A9 '!B46+'2020 prov A11'!B46</f>
        <v>#REF!</v>
      </c>
      <c r="C47" s="12" t="e">
        <f>#REF!+#REF!+'2020-prov A3'!C46+'2020-prov_A4'!C46+'2020-prov A5'!C46+'2020-prov A6'!C46+'2020-prov A7'!C46+'2020 prov A8'!C46+'2020 prov A9 '!C46+'2020 prov A11'!C46</f>
        <v>#REF!</v>
      </c>
      <c r="D47" s="12" t="e">
        <f>#REF!+#REF!+'2020-prov A3'!#REF!+'2020-prov_A4'!#REF!+'2020-prov A5'!D46+'2020-prov A6'!#REF!+'2020-prov A7'!#REF!+'2020 prov A8'!#REF!+'2020 prov A9 '!#REF!+'2020 prov A11'!#REF!</f>
        <v>#REF!</v>
      </c>
      <c r="E47" s="12" t="e">
        <f>#REF!+#REF!+'2020-prov A3'!D46+'2020-prov_A4'!D46+'2020-prov A5'!E46+'2020-prov A6'!D46+'2020-prov A7'!D46+'2020 prov A8'!D46+'2020 prov A9 '!D46+'2020 prov A11'!D46</f>
        <v>#REF!</v>
      </c>
      <c r="F47" s="12" t="e">
        <f>#REF!+#REF!+'2020-prov A3'!#REF!+'2020-prov_A4'!E46+'2020-prov A5'!F46+'2020-prov A6'!E46+'2020-prov A7'!E46+'2020 prov A8'!E46+'2020 prov A9 '!E46+'2020 prov A11'!E46</f>
        <v>#REF!</v>
      </c>
      <c r="G47" s="12" t="e">
        <f>#REF!+#REF!+'2020-prov A3'!E46+'2020-prov_A4'!F46+'2020-prov A5'!G46+'2020-prov A6'!F46+'2020-prov A7'!F46+'2020 prov A8'!F46+'2020 prov A9 '!F46+'2020 prov A11'!F46</f>
        <v>#REF!</v>
      </c>
      <c r="H47" s="12" t="e">
        <f>#REF!+#REF!+'2020-prov A3'!F46+'2020-prov_A4'!G46+'2020-prov A5'!H46+'2020-prov A6'!G46+'2020-prov A7'!G46+'2020 prov A8'!G46+'2020 prov A9 '!G46+'2020 prov A11'!G46</f>
        <v>#REF!</v>
      </c>
    </row>
    <row r="48" spans="1:8" x14ac:dyDescent="0.2">
      <c r="A48" s="20" t="s">
        <v>41</v>
      </c>
      <c r="B48" s="12" t="e">
        <f>#REF!+#REF!+'2020-prov A3'!B47+'2020-prov_A4'!B47+'2020-prov A5'!B47+'2020-prov A6'!B47+'2020-prov A7'!B47+'2020 prov A8'!B47+'2020 prov A9 '!B47+'2020 prov A11'!B47</f>
        <v>#REF!</v>
      </c>
      <c r="C48" s="12" t="e">
        <f>#REF!+#REF!+'2020-prov A3'!C47+'2020-prov_A4'!C47+'2020-prov A5'!C47+'2020-prov A6'!C47+'2020-prov A7'!C47+'2020 prov A8'!C47+'2020 prov A9 '!C47+'2020 prov A11'!C47</f>
        <v>#REF!</v>
      </c>
      <c r="D48" s="12" t="e">
        <f>#REF!+#REF!+'2020-prov A3'!#REF!+'2020-prov_A4'!#REF!+'2020-prov A5'!D47+'2020-prov A6'!#REF!+'2020-prov A7'!#REF!+'2020 prov A8'!#REF!+'2020 prov A9 '!#REF!+'2020 prov A11'!#REF!</f>
        <v>#REF!</v>
      </c>
      <c r="E48" s="12" t="e">
        <f>#REF!+#REF!+'2020-prov A3'!D47+'2020-prov_A4'!D47+'2020-prov A5'!E47+'2020-prov A6'!D47+'2020-prov A7'!D47+'2020 prov A8'!D47+'2020 prov A9 '!D47+'2020 prov A11'!D47</f>
        <v>#REF!</v>
      </c>
      <c r="F48" s="12" t="e">
        <f>#REF!+#REF!+'2020-prov A3'!#REF!+'2020-prov_A4'!E47+'2020-prov A5'!F47+'2020-prov A6'!E47+'2020-prov A7'!E47+'2020 prov A8'!E47+'2020 prov A9 '!E47+'2020 prov A11'!E47</f>
        <v>#REF!</v>
      </c>
      <c r="G48" s="12" t="e">
        <f>#REF!+#REF!+'2020-prov A3'!E47+'2020-prov_A4'!F47+'2020-prov A5'!G47+'2020-prov A6'!F47+'2020-prov A7'!F47+'2020 prov A8'!F47+'2020 prov A9 '!F47+'2020 prov A11'!F47</f>
        <v>#REF!</v>
      </c>
      <c r="H48" s="12" t="e">
        <f>#REF!+#REF!+'2020-prov A3'!F47+'2020-prov_A4'!G47+'2020-prov A5'!H47+'2020-prov A6'!G47+'2020-prov A7'!G47+'2020 prov A8'!G47+'2020 prov A9 '!G47+'2020 prov A11'!G47</f>
        <v>#REF!</v>
      </c>
    </row>
    <row r="49" spans="1:8" x14ac:dyDescent="0.2">
      <c r="A49" s="20" t="s">
        <v>42</v>
      </c>
      <c r="B49" s="12" t="e">
        <f>#REF!+#REF!+'2020-prov A3'!B48+'2020-prov_A4'!B48+'2020-prov A5'!B48+'2020-prov A6'!B48+'2020-prov A7'!B48+'2020 prov A8'!B48+'2020 prov A9 '!B48+'2020 prov A11'!B48</f>
        <v>#REF!</v>
      </c>
      <c r="C49" s="12" t="e">
        <f>#REF!+#REF!+'2020-prov A3'!C48+'2020-prov_A4'!C48+'2020-prov A5'!C48+'2020-prov A6'!C48+'2020-prov A7'!C48+'2020 prov A8'!C48+'2020 prov A9 '!C48+'2020 prov A11'!C48</f>
        <v>#REF!</v>
      </c>
      <c r="D49" s="12" t="e">
        <f>#REF!+#REF!+'2020-prov A3'!#REF!+'2020-prov_A4'!#REF!+'2020-prov A5'!D48+'2020-prov A6'!#REF!+'2020-prov A7'!#REF!+'2020 prov A8'!#REF!+'2020 prov A9 '!#REF!+'2020 prov A11'!#REF!</f>
        <v>#REF!</v>
      </c>
      <c r="E49" s="12" t="e">
        <f>#REF!+#REF!+'2020-prov A3'!D48+'2020-prov_A4'!D48+'2020-prov A5'!E48+'2020-prov A6'!D48+'2020-prov A7'!D48+'2020 prov A8'!D48+'2020 prov A9 '!D48+'2020 prov A11'!D48</f>
        <v>#REF!</v>
      </c>
      <c r="F49" s="12" t="e">
        <f>#REF!+#REF!+'2020-prov A3'!#REF!+'2020-prov_A4'!E48+'2020-prov A5'!F48+'2020-prov A6'!E48+'2020-prov A7'!E48+'2020 prov A8'!E48+'2020 prov A9 '!E48+'2020 prov A11'!E48</f>
        <v>#REF!</v>
      </c>
      <c r="G49" s="12" t="e">
        <f>#REF!+#REF!+'2020-prov A3'!E48+'2020-prov_A4'!F48+'2020-prov A5'!G48+'2020-prov A6'!F48+'2020-prov A7'!F48+'2020 prov A8'!F48+'2020 prov A9 '!F48+'2020 prov A11'!F48</f>
        <v>#REF!</v>
      </c>
      <c r="H49" s="12" t="e">
        <f>#REF!+#REF!+'2020-prov A3'!F48+'2020-prov_A4'!G48+'2020-prov A5'!H48+'2020-prov A6'!G48+'2020-prov A7'!G48+'2020 prov A8'!G48+'2020 prov A9 '!G48+'2020 prov A11'!G48</f>
        <v>#REF!</v>
      </c>
    </row>
    <row r="50" spans="1:8" x14ac:dyDescent="0.2">
      <c r="A50" s="20" t="s">
        <v>44</v>
      </c>
      <c r="B50" s="12" t="e">
        <f>#REF!+#REF!+'2020-prov A3'!B49+'2020-prov_A4'!B49+'2020-prov A5'!B49+'2020-prov A6'!B49+'2020-prov A7'!B49+'2020 prov A8'!B49+'2020 prov A9 '!B49+'2020 prov A11'!B49</f>
        <v>#REF!</v>
      </c>
      <c r="C50" s="12" t="e">
        <f>#REF!+#REF!+'2020-prov A3'!C49+'2020-prov_A4'!C49+'2020-prov A5'!C49+'2020-prov A6'!C49+'2020-prov A7'!C49+'2020 prov A8'!C49+'2020 prov A9 '!C49+'2020 prov A11'!C49</f>
        <v>#REF!</v>
      </c>
      <c r="D50" s="12" t="e">
        <f>#REF!+#REF!+'2020-prov A3'!#REF!+'2020-prov_A4'!#REF!+'2020-prov A5'!D49+'2020-prov A6'!#REF!+'2020-prov A7'!#REF!+'2020 prov A8'!#REF!+'2020 prov A9 '!#REF!+'2020 prov A11'!#REF!</f>
        <v>#REF!</v>
      </c>
      <c r="E50" s="12" t="e">
        <f>#REF!+#REF!+'2020-prov A3'!D49+'2020-prov_A4'!D49+'2020-prov A5'!E49+'2020-prov A6'!D49+'2020-prov A7'!D49+'2020 prov A8'!D49+'2020 prov A9 '!D49+'2020 prov A11'!D49</f>
        <v>#REF!</v>
      </c>
      <c r="F50" s="12" t="e">
        <f>#REF!+#REF!+'2020-prov A3'!#REF!+'2020-prov_A4'!E49+'2020-prov A5'!F49+'2020-prov A6'!E49+'2020-prov A7'!E49+'2020 prov A8'!E49+'2020 prov A9 '!E49+'2020 prov A11'!E49</f>
        <v>#REF!</v>
      </c>
      <c r="G50" s="12" t="e">
        <f>#REF!+#REF!+'2020-prov A3'!E49+'2020-prov_A4'!F49+'2020-prov A5'!G49+'2020-prov A6'!F49+'2020-prov A7'!F49+'2020 prov A8'!F49+'2020 prov A9 '!F49+'2020 prov A11'!F49</f>
        <v>#REF!</v>
      </c>
      <c r="H50" s="12" t="e">
        <f>#REF!+#REF!+'2020-prov A3'!F49+'2020-prov_A4'!G49+'2020-prov A5'!H49+'2020-prov A6'!G49+'2020-prov A7'!G49+'2020 prov A8'!G49+'2020 prov A9 '!G49+'2020 prov A11'!G49</f>
        <v>#REF!</v>
      </c>
    </row>
    <row r="51" spans="1:8" x14ac:dyDescent="0.2">
      <c r="A51" s="20" t="s">
        <v>45</v>
      </c>
      <c r="B51" s="12" t="e">
        <f>#REF!+#REF!+'2020-prov A3'!B50+'2020-prov_A4'!B50+'2020-prov A5'!B50+'2020-prov A6'!B50+'2020-prov A7'!B50+'2020 prov A8'!B50+'2020 prov A9 '!B50+'2020 prov A11'!B50</f>
        <v>#REF!</v>
      </c>
      <c r="C51" s="12" t="e">
        <f>#REF!+#REF!+'2020-prov A3'!C50+'2020-prov_A4'!C50+'2020-prov A5'!C50+'2020-prov A6'!C50+'2020-prov A7'!C50+'2020 prov A8'!C50+'2020 prov A9 '!C50+'2020 prov A11'!C50</f>
        <v>#REF!</v>
      </c>
      <c r="D51" s="12" t="e">
        <f>#REF!+#REF!+'2020-prov A3'!#REF!+'2020-prov_A4'!#REF!+'2020-prov A5'!D50+'2020-prov A6'!#REF!+'2020-prov A7'!#REF!+'2020 prov A8'!#REF!+'2020 prov A9 '!#REF!+'2020 prov A11'!#REF!</f>
        <v>#REF!</v>
      </c>
      <c r="E51" s="12" t="e">
        <f>#REF!+#REF!+'2020-prov A3'!D50+'2020-prov_A4'!D50+'2020-prov A5'!E50+'2020-prov A6'!D50+'2020-prov A7'!D50+'2020 prov A8'!D50+'2020 prov A9 '!D50+'2020 prov A11'!D50</f>
        <v>#REF!</v>
      </c>
      <c r="F51" s="12" t="e">
        <f>#REF!+#REF!+'2020-prov A3'!#REF!+'2020-prov_A4'!E50+'2020-prov A5'!F50+'2020-prov A6'!E50+'2020-prov A7'!E50+'2020 prov A8'!E50+'2020 prov A9 '!E50+'2020 prov A11'!E50</f>
        <v>#REF!</v>
      </c>
      <c r="G51" s="12" t="e">
        <f>#REF!+#REF!+'2020-prov A3'!E50+'2020-prov_A4'!F50+'2020-prov A5'!G50+'2020-prov A6'!F50+'2020-prov A7'!F50+'2020 prov A8'!F50+'2020 prov A9 '!F50+'2020 prov A11'!F50</f>
        <v>#REF!</v>
      </c>
      <c r="H51" s="12" t="e">
        <f>#REF!+#REF!+'2020-prov A3'!F50+'2020-prov_A4'!G50+'2020-prov A5'!H50+'2020-prov A6'!G50+'2020-prov A7'!G50+'2020 prov A8'!G50+'2020 prov A9 '!G50+'2020 prov A11'!G50</f>
        <v>#REF!</v>
      </c>
    </row>
    <row r="52" spans="1:8" x14ac:dyDescent="0.2">
      <c r="A52" s="20" t="s">
        <v>48</v>
      </c>
      <c r="B52" s="12" t="e">
        <f>#REF!+#REF!+'2020-prov A3'!B51+'2020-prov_A4'!B51+'2020-prov A5'!B51+'2020-prov A6'!B51+'2020-prov A7'!B51+'2020 prov A8'!B51+'2020 prov A9 '!B51+'2020 prov A11'!B51</f>
        <v>#REF!</v>
      </c>
      <c r="C52" s="12" t="e">
        <f>#REF!+#REF!+'2020-prov A3'!C51+'2020-prov_A4'!C51+'2020-prov A5'!C51+'2020-prov A6'!C51+'2020-prov A7'!C51+'2020 prov A8'!C51+'2020 prov A9 '!C51+'2020 prov A11'!C51</f>
        <v>#REF!</v>
      </c>
      <c r="D52" s="12" t="e">
        <f>#REF!+#REF!+'2020-prov A3'!#REF!+'2020-prov_A4'!#REF!+'2020-prov A5'!D51+'2020-prov A6'!#REF!+'2020-prov A7'!#REF!+'2020 prov A8'!#REF!+'2020 prov A9 '!#REF!+'2020 prov A11'!#REF!</f>
        <v>#REF!</v>
      </c>
      <c r="E52" s="12" t="e">
        <f>#REF!+#REF!+'2020-prov A3'!D51+'2020-prov_A4'!D51+'2020-prov A5'!E51+'2020-prov A6'!D51+'2020-prov A7'!D51+'2020 prov A8'!D51+'2020 prov A9 '!D51+'2020 prov A11'!D51</f>
        <v>#REF!</v>
      </c>
      <c r="F52" s="12" t="e">
        <f>#REF!+#REF!+'2020-prov A3'!#REF!+'2020-prov_A4'!E51+'2020-prov A5'!F51+'2020-prov A6'!E51+'2020-prov A7'!E51+'2020 prov A8'!E51+'2020 prov A9 '!E51+'2020 prov A11'!E51</f>
        <v>#REF!</v>
      </c>
      <c r="G52" s="12" t="e">
        <f>#REF!+#REF!+'2020-prov A3'!E51+'2020-prov_A4'!F51+'2020-prov A5'!G51+'2020-prov A6'!F51+'2020-prov A7'!F51+'2020 prov A8'!F51+'2020 prov A9 '!F51+'2020 prov A11'!F51</f>
        <v>#REF!</v>
      </c>
      <c r="H52" s="12" t="e">
        <f>#REF!+#REF!+'2020-prov A3'!F51+'2020-prov_A4'!G51+'2020-prov A5'!H51+'2020-prov A6'!G51+'2020-prov A7'!G51+'2020 prov A8'!G51+'2020 prov A9 '!G51+'2020 prov A11'!G51</f>
        <v>#REF!</v>
      </c>
    </row>
    <row r="53" spans="1:8" x14ac:dyDescent="0.2">
      <c r="A53" s="20" t="s">
        <v>113</v>
      </c>
      <c r="B53" s="12" t="e">
        <f>#REF!+#REF!+'2020-prov A3'!B52+'2020-prov_A4'!B52+'2020-prov A5'!B52+'2020-prov A6'!B52+'2020-prov A7'!B52+'2020 prov A8'!B52+'2020 prov A9 '!B52+'2020 prov A11'!B52</f>
        <v>#REF!</v>
      </c>
      <c r="C53" s="12" t="e">
        <f>#REF!+#REF!+'2020-prov A3'!C52+'2020-prov_A4'!C52+'2020-prov A5'!C52+'2020-prov A6'!C52+'2020-prov A7'!C52+'2020 prov A8'!C52+'2020 prov A9 '!C52+'2020 prov A11'!C52</f>
        <v>#REF!</v>
      </c>
      <c r="D53" s="12" t="e">
        <f>#REF!+#REF!+'2020-prov A3'!#REF!+'2020-prov_A4'!#REF!+'2020-prov A5'!D52+'2020-prov A6'!#REF!+'2020-prov A7'!#REF!+'2020 prov A8'!#REF!+'2020 prov A9 '!#REF!+'2020 prov A11'!#REF!</f>
        <v>#REF!</v>
      </c>
      <c r="E53" s="12" t="e">
        <f>#REF!+#REF!+'2020-prov A3'!D52+'2020-prov_A4'!D52+'2020-prov A5'!E52+'2020-prov A6'!D52+'2020-prov A7'!D52+'2020 prov A8'!D52+'2020 prov A9 '!D52+'2020 prov A11'!D52</f>
        <v>#REF!</v>
      </c>
      <c r="F53" s="12" t="e">
        <f>#REF!+#REF!+'2020-prov A3'!#REF!+'2020-prov_A4'!E52+'2020-prov A5'!F52+'2020-prov A6'!E52+'2020-prov A7'!E52+'2020 prov A8'!E52+'2020 prov A9 '!E52+'2020 prov A11'!E52</f>
        <v>#REF!</v>
      </c>
      <c r="G53" s="12" t="e">
        <f>#REF!+#REF!+'2020-prov A3'!E52+'2020-prov_A4'!F52+'2020-prov A5'!G52+'2020-prov A6'!F52+'2020-prov A7'!F52+'2020 prov A8'!F52+'2020 prov A9 '!F52+'2020 prov A11'!F52</f>
        <v>#REF!</v>
      </c>
      <c r="H53" s="12" t="e">
        <f>#REF!+#REF!+'2020-prov A3'!F52+'2020-prov_A4'!G52+'2020-prov A5'!H52+'2020-prov A6'!G52+'2020-prov A7'!G52+'2020 prov A8'!G52+'2020 prov A9 '!G52+'2020 prov A11'!G52</f>
        <v>#REF!</v>
      </c>
    </row>
    <row r="54" spans="1:8" x14ac:dyDescent="0.2">
      <c r="A54" s="20" t="s">
        <v>50</v>
      </c>
      <c r="B54" s="12" t="e">
        <f>#REF!+#REF!+'2020-prov A3'!B53+'2020-prov_A4'!B53+'2020-prov A5'!B53+'2020-prov A6'!B53+'2020-prov A7'!B53+'2020 prov A8'!B53+'2020 prov A9 '!B53+'2020 prov A11'!B53</f>
        <v>#REF!</v>
      </c>
      <c r="C54" s="12" t="e">
        <f>#REF!+#REF!+'2020-prov A3'!C53+'2020-prov_A4'!C53+'2020-prov A5'!C53+'2020-prov A6'!C53+'2020-prov A7'!C53+'2020 prov A8'!C53+'2020 prov A9 '!C53+'2020 prov A11'!C53</f>
        <v>#REF!</v>
      </c>
      <c r="D54" s="12" t="e">
        <f>#REF!+#REF!+'2020-prov A3'!#REF!+'2020-prov_A4'!#REF!+'2020-prov A5'!D53+'2020-prov A6'!#REF!+'2020-prov A7'!#REF!+'2020 prov A8'!#REF!+'2020 prov A9 '!#REF!+'2020 prov A11'!#REF!</f>
        <v>#REF!</v>
      </c>
      <c r="E54" s="12" t="e">
        <f>#REF!+#REF!+'2020-prov A3'!D53+'2020-prov_A4'!D53+'2020-prov A5'!E53+'2020-prov A6'!D53+'2020-prov A7'!D53+'2020 prov A8'!D53+'2020 prov A9 '!D53+'2020 prov A11'!D53</f>
        <v>#REF!</v>
      </c>
      <c r="F54" s="12" t="e">
        <f>#REF!+#REF!+'2020-prov A3'!#REF!+'2020-prov_A4'!E53+'2020-prov A5'!F53+'2020-prov A6'!E53+'2020-prov A7'!E53+'2020 prov A8'!E53+'2020 prov A9 '!E53+'2020 prov A11'!E53</f>
        <v>#REF!</v>
      </c>
      <c r="G54" s="12" t="e">
        <f>#REF!+#REF!+'2020-prov A3'!E53+'2020-prov_A4'!F53+'2020-prov A5'!G53+'2020-prov A6'!F53+'2020-prov A7'!F53+'2020 prov A8'!F53+'2020 prov A9 '!F53+'2020 prov A11'!F53</f>
        <v>#REF!</v>
      </c>
      <c r="H54" s="12" t="e">
        <f>#REF!+#REF!+'2020-prov A3'!F53+'2020-prov_A4'!G53+'2020-prov A5'!H53+'2020-prov A6'!G53+'2020-prov A7'!G53+'2020 prov A8'!G53+'2020 prov A9 '!G53+'2020 prov A11'!G53</f>
        <v>#REF!</v>
      </c>
    </row>
    <row r="55" spans="1:8" x14ac:dyDescent="0.2">
      <c r="A55" s="20" t="s">
        <v>46</v>
      </c>
      <c r="B55" s="12" t="e">
        <f>#REF!+#REF!+'2020-prov A3'!B54+'2020-prov_A4'!B54+'2020-prov A5'!B54+'2020-prov A6'!B54+'2020-prov A7'!B54+'2020 prov A8'!B54+'2020 prov A9 '!B54+'2020 prov A11'!B54</f>
        <v>#REF!</v>
      </c>
      <c r="C55" s="12" t="e">
        <f>#REF!+#REF!+'2020-prov A3'!C54+'2020-prov_A4'!C54+'2020-prov A5'!C54+'2020-prov A6'!C54+'2020-prov A7'!C54+'2020 prov A8'!C54+'2020 prov A9 '!C54+'2020 prov A11'!C54</f>
        <v>#REF!</v>
      </c>
      <c r="D55" s="12" t="e">
        <f>#REF!+#REF!+'2020-prov A3'!#REF!+'2020-prov_A4'!#REF!+'2020-prov A5'!D54+'2020-prov A6'!#REF!+'2020-prov A7'!#REF!+'2020 prov A8'!#REF!+'2020 prov A9 '!#REF!+'2020 prov A11'!#REF!</f>
        <v>#REF!</v>
      </c>
      <c r="E55" s="12" t="e">
        <f>#REF!+#REF!+'2020-prov A3'!D54+'2020-prov_A4'!D54+'2020-prov A5'!E54+'2020-prov A6'!D54+'2020-prov A7'!D54+'2020 prov A8'!D54+'2020 prov A9 '!D54+'2020 prov A11'!D54</f>
        <v>#REF!</v>
      </c>
      <c r="F55" s="12" t="e">
        <f>#REF!+#REF!+'2020-prov A3'!#REF!+'2020-prov_A4'!E54+'2020-prov A5'!F54+'2020-prov A6'!E54+'2020-prov A7'!E54+'2020 prov A8'!E54+'2020 prov A9 '!E54+'2020 prov A11'!E54</f>
        <v>#REF!</v>
      </c>
      <c r="G55" s="12" t="e">
        <f>#REF!+#REF!+'2020-prov A3'!E54+'2020-prov_A4'!F54+'2020-prov A5'!G54+'2020-prov A6'!F54+'2020-prov A7'!F54+'2020 prov A8'!F54+'2020 prov A9 '!F54+'2020 prov A11'!F54</f>
        <v>#REF!</v>
      </c>
      <c r="H55" s="12" t="e">
        <f>#REF!+#REF!+'2020-prov A3'!F54+'2020-prov_A4'!G54+'2020-prov A5'!H54+'2020-prov A6'!G54+'2020-prov A7'!G54+'2020 prov A8'!G54+'2020 prov A9 '!G54+'2020 prov A11'!G54</f>
        <v>#REF!</v>
      </c>
    </row>
    <row r="56" spans="1:8" x14ac:dyDescent="0.2">
      <c r="A56" s="20" t="s">
        <v>47</v>
      </c>
      <c r="B56" s="12" t="e">
        <f>#REF!+#REF!+'2020-prov A3'!B55+'2020-prov_A4'!B55+'2020-prov A5'!B55+'2020-prov A6'!B55+'2020-prov A7'!B55+'2020 prov A8'!B55+'2020 prov A9 '!B55+'2020 prov A11'!B55</f>
        <v>#REF!</v>
      </c>
      <c r="C56" s="12" t="e">
        <f>#REF!+#REF!+'2020-prov A3'!C55+'2020-prov_A4'!C55+'2020-prov A5'!C55+'2020-prov A6'!C55+'2020-prov A7'!C55+'2020 prov A8'!C55+'2020 prov A9 '!C55+'2020 prov A11'!C55</f>
        <v>#REF!</v>
      </c>
      <c r="D56" s="12" t="e">
        <f>#REF!+#REF!+'2020-prov A3'!#REF!+'2020-prov_A4'!#REF!+'2020-prov A5'!D55+'2020-prov A6'!#REF!+'2020-prov A7'!#REF!+'2020 prov A8'!#REF!+'2020 prov A9 '!#REF!+'2020 prov A11'!#REF!</f>
        <v>#REF!</v>
      </c>
      <c r="E56" s="12" t="e">
        <f>#REF!+#REF!+'2020-prov A3'!D55+'2020-prov_A4'!D55+'2020-prov A5'!E55+'2020-prov A6'!D55+'2020-prov A7'!D55+'2020 prov A8'!D55+'2020 prov A9 '!D55+'2020 prov A11'!D55</f>
        <v>#REF!</v>
      </c>
      <c r="F56" s="12" t="e">
        <f>#REF!+#REF!+'2020-prov A3'!#REF!+'2020-prov_A4'!E55+'2020-prov A5'!F55+'2020-prov A6'!E55+'2020-prov A7'!E55+'2020 prov A8'!E55+'2020 prov A9 '!E55+'2020 prov A11'!E55</f>
        <v>#REF!</v>
      </c>
      <c r="G56" s="12" t="e">
        <f>#REF!+#REF!+'2020-prov A3'!E55+'2020-prov_A4'!F55+'2020-prov A5'!G55+'2020-prov A6'!F55+'2020-prov A7'!F55+'2020 prov A8'!F55+'2020 prov A9 '!F55+'2020 prov A11'!F55</f>
        <v>#REF!</v>
      </c>
      <c r="H56" s="12" t="e">
        <f>#REF!+#REF!+'2020-prov A3'!F55+'2020-prov_A4'!G55+'2020-prov A5'!H55+'2020-prov A6'!G55+'2020-prov A7'!G55+'2020 prov A8'!G55+'2020 prov A9 '!G55+'2020 prov A11'!G55</f>
        <v>#REF!</v>
      </c>
    </row>
    <row r="57" spans="1:8" x14ac:dyDescent="0.2">
      <c r="A57" s="20" t="s">
        <v>49</v>
      </c>
      <c r="B57" s="12" t="e">
        <f>#REF!+#REF!+'2020-prov A3'!B56+'2020-prov_A4'!B56+'2020-prov A5'!B56+'2020-prov A6'!B56+'2020-prov A7'!B56+'2020 prov A8'!B56+'2020 prov A9 '!B56+'2020 prov A11'!B56</f>
        <v>#REF!</v>
      </c>
      <c r="C57" s="12" t="e">
        <f>#REF!+#REF!+'2020-prov A3'!C56+'2020-prov_A4'!C56+'2020-prov A5'!C56+'2020-prov A6'!C56+'2020-prov A7'!C56+'2020 prov A8'!C56+'2020 prov A9 '!C56+'2020 prov A11'!C56</f>
        <v>#REF!</v>
      </c>
      <c r="D57" s="12" t="e">
        <f>#REF!+#REF!+'2020-prov A3'!#REF!+'2020-prov_A4'!#REF!+'2020-prov A5'!D56+'2020-prov A6'!#REF!+'2020-prov A7'!#REF!+'2020 prov A8'!#REF!+'2020 prov A9 '!#REF!+'2020 prov A11'!#REF!</f>
        <v>#REF!</v>
      </c>
      <c r="E57" s="12" t="e">
        <f>#REF!+#REF!+'2020-prov A3'!D56+'2020-prov_A4'!D56+'2020-prov A5'!E56+'2020-prov A6'!D56+'2020-prov A7'!D56+'2020 prov A8'!D56+'2020 prov A9 '!D56+'2020 prov A11'!D56</f>
        <v>#REF!</v>
      </c>
      <c r="F57" s="12" t="e">
        <f>#REF!+#REF!+'2020-prov A3'!#REF!+'2020-prov_A4'!E56+'2020-prov A5'!F56+'2020-prov A6'!E56+'2020-prov A7'!E56+'2020 prov A8'!E56+'2020 prov A9 '!E56+'2020 prov A11'!E56</f>
        <v>#REF!</v>
      </c>
      <c r="G57" s="12" t="e">
        <f>#REF!+#REF!+'2020-prov A3'!E56+'2020-prov_A4'!F56+'2020-prov A5'!G56+'2020-prov A6'!F56+'2020-prov A7'!F56+'2020 prov A8'!F56+'2020 prov A9 '!F56+'2020 prov A11'!F56</f>
        <v>#REF!</v>
      </c>
      <c r="H57" s="12" t="e">
        <f>#REF!+#REF!+'2020-prov A3'!F56+'2020-prov_A4'!G56+'2020-prov A5'!H56+'2020-prov A6'!G56+'2020-prov A7'!G56+'2020 prov A8'!G56+'2020 prov A9 '!G56+'2020 prov A11'!G56</f>
        <v>#REF!</v>
      </c>
    </row>
    <row r="58" spans="1:8" x14ac:dyDescent="0.2">
      <c r="A58" s="20" t="s">
        <v>51</v>
      </c>
      <c r="B58" s="12" t="e">
        <f>#REF!+#REF!+'2020-prov A3'!B57+'2020-prov_A4'!B57+'2020-prov A5'!B57+'2020-prov A6'!B57+'2020-prov A7'!B57+'2020 prov A8'!B57+'2020 prov A9 '!B57+'2020 prov A11'!B57</f>
        <v>#REF!</v>
      </c>
      <c r="C58" s="12" t="e">
        <f>#REF!+#REF!+'2020-prov A3'!C57+'2020-prov_A4'!C57+'2020-prov A5'!C57+'2020-prov A6'!C57+'2020-prov A7'!C57+'2020 prov A8'!C57+'2020 prov A9 '!C57+'2020 prov A11'!C57</f>
        <v>#REF!</v>
      </c>
      <c r="D58" s="12" t="e">
        <f>#REF!+#REF!+'2020-prov A3'!#REF!+'2020-prov_A4'!#REF!+'2020-prov A5'!D57+'2020-prov A6'!#REF!+'2020-prov A7'!#REF!+'2020 prov A8'!#REF!+'2020 prov A9 '!#REF!+'2020 prov A11'!#REF!</f>
        <v>#REF!</v>
      </c>
      <c r="E58" s="12" t="e">
        <f>#REF!+#REF!+'2020-prov A3'!D57+'2020-prov_A4'!D57+'2020-prov A5'!E57+'2020-prov A6'!D57+'2020-prov A7'!D57+'2020 prov A8'!D57+'2020 prov A9 '!D57+'2020 prov A11'!D57</f>
        <v>#REF!</v>
      </c>
      <c r="F58" s="12" t="e">
        <f>#REF!+#REF!+'2020-prov A3'!#REF!+'2020-prov_A4'!E57+'2020-prov A5'!F57+'2020-prov A6'!E57+'2020-prov A7'!E57+'2020 prov A8'!E57+'2020 prov A9 '!E57+'2020 prov A11'!E57</f>
        <v>#REF!</v>
      </c>
      <c r="G58" s="12" t="e">
        <f>#REF!+#REF!+'2020-prov A3'!E57+'2020-prov_A4'!F57+'2020-prov A5'!G57+'2020-prov A6'!F57+'2020-prov A7'!F57+'2020 prov A8'!F57+'2020 prov A9 '!F57+'2020 prov A11'!F57</f>
        <v>#REF!</v>
      </c>
      <c r="H58" s="12" t="e">
        <f>#REF!+#REF!+'2020-prov A3'!F57+'2020-prov_A4'!G57+'2020-prov A5'!H57+'2020-prov A6'!G57+'2020-prov A7'!G57+'2020 prov A8'!G57+'2020 prov A9 '!G57+'2020 prov A11'!G57</f>
        <v>#REF!</v>
      </c>
    </row>
    <row r="59" spans="1:8" x14ac:dyDescent="0.2">
      <c r="A59" s="20" t="s">
        <v>52</v>
      </c>
      <c r="B59" s="12" t="e">
        <f>#REF!+#REF!+'2020-prov A3'!B58+'2020-prov_A4'!B58+'2020-prov A5'!B58+'2020-prov A6'!B58+'2020-prov A7'!B58+'2020 prov A8'!B58+'2020 prov A9 '!B58+'2020 prov A11'!B58</f>
        <v>#REF!</v>
      </c>
      <c r="C59" s="12" t="e">
        <f>#REF!+#REF!+'2020-prov A3'!C58+'2020-prov_A4'!C58+'2020-prov A5'!C58+'2020-prov A6'!C58+'2020-prov A7'!C58+'2020 prov A8'!C58+'2020 prov A9 '!C58+'2020 prov A11'!C58</f>
        <v>#REF!</v>
      </c>
      <c r="D59" s="12" t="e">
        <f>#REF!+#REF!+'2020-prov A3'!#REF!+'2020-prov_A4'!#REF!+'2020-prov A5'!D58+'2020-prov A6'!#REF!+'2020-prov A7'!#REF!+'2020 prov A8'!#REF!+'2020 prov A9 '!#REF!+'2020 prov A11'!#REF!</f>
        <v>#REF!</v>
      </c>
      <c r="E59" s="12" t="e">
        <f>#REF!+#REF!+'2020-prov A3'!D58+'2020-prov_A4'!D58+'2020-prov A5'!E58+'2020-prov A6'!D58+'2020-prov A7'!D58+'2020 prov A8'!D58+'2020 prov A9 '!D58+'2020 prov A11'!D58</f>
        <v>#REF!</v>
      </c>
      <c r="F59" s="12" t="e">
        <f>#REF!+#REF!+'2020-prov A3'!#REF!+'2020-prov_A4'!E58+'2020-prov A5'!F58+'2020-prov A6'!E58+'2020-prov A7'!E58+'2020 prov A8'!E58+'2020 prov A9 '!E58+'2020 prov A11'!E58</f>
        <v>#REF!</v>
      </c>
      <c r="G59" s="12" t="e">
        <f>#REF!+#REF!+'2020-prov A3'!E58+'2020-prov_A4'!F58+'2020-prov A5'!G58+'2020-prov A6'!F58+'2020-prov A7'!F58+'2020 prov A8'!F58+'2020 prov A9 '!F58+'2020 prov A11'!F58</f>
        <v>#REF!</v>
      </c>
      <c r="H59" s="12" t="e">
        <f>#REF!+#REF!+'2020-prov A3'!F58+'2020-prov_A4'!G58+'2020-prov A5'!H58+'2020-prov A6'!G58+'2020-prov A7'!G58+'2020 prov A8'!G58+'2020 prov A9 '!G58+'2020 prov A11'!G58</f>
        <v>#REF!</v>
      </c>
    </row>
    <row r="60" spans="1:8" x14ac:dyDescent="0.2">
      <c r="A60" s="20" t="s">
        <v>53</v>
      </c>
      <c r="B60" s="12" t="e">
        <f>#REF!+#REF!+'2020-prov A3'!B59+'2020-prov_A4'!B59+'2020-prov A5'!B59+'2020-prov A6'!B59+'2020-prov A7'!B59+'2020 prov A8'!B59+'2020 prov A9 '!B59+'2020 prov A11'!B59</f>
        <v>#REF!</v>
      </c>
      <c r="C60" s="12" t="e">
        <f>#REF!+#REF!+'2020-prov A3'!C59+'2020-prov_A4'!C59+'2020-prov A5'!C59+'2020-prov A6'!C59+'2020-prov A7'!C59+'2020 prov A8'!C59+'2020 prov A9 '!C59+'2020 prov A11'!C59</f>
        <v>#REF!</v>
      </c>
      <c r="D60" s="12" t="e">
        <f>#REF!+#REF!+'2020-prov A3'!#REF!+'2020-prov_A4'!#REF!+'2020-prov A5'!D59+'2020-prov A6'!#REF!+'2020-prov A7'!#REF!+'2020 prov A8'!#REF!+'2020 prov A9 '!#REF!+'2020 prov A11'!#REF!</f>
        <v>#REF!</v>
      </c>
      <c r="E60" s="12" t="e">
        <f>#REF!+#REF!+'2020-prov A3'!D59+'2020-prov_A4'!D59+'2020-prov A5'!E59+'2020-prov A6'!D59+'2020-prov A7'!D59+'2020 prov A8'!D59+'2020 prov A9 '!D59+'2020 prov A11'!D59</f>
        <v>#REF!</v>
      </c>
      <c r="F60" s="12" t="e">
        <f>#REF!+#REF!+'2020-prov A3'!#REF!+'2020-prov_A4'!E59+'2020-prov A5'!F59+'2020-prov A6'!E59+'2020-prov A7'!E59+'2020 prov A8'!E59+'2020 prov A9 '!E59+'2020 prov A11'!E59</f>
        <v>#REF!</v>
      </c>
      <c r="G60" s="12" t="e">
        <f>#REF!+#REF!+'2020-prov A3'!E59+'2020-prov_A4'!F59+'2020-prov A5'!G59+'2020-prov A6'!F59+'2020-prov A7'!F59+'2020 prov A8'!F59+'2020 prov A9 '!F59+'2020 prov A11'!F59</f>
        <v>#REF!</v>
      </c>
      <c r="H60" s="12" t="e">
        <f>#REF!+#REF!+'2020-prov A3'!F59+'2020-prov_A4'!G59+'2020-prov A5'!H59+'2020-prov A6'!G59+'2020-prov A7'!G59+'2020 prov A8'!G59+'2020 prov A9 '!G59+'2020 prov A11'!G59</f>
        <v>#REF!</v>
      </c>
    </row>
    <row r="61" spans="1:8" x14ac:dyDescent="0.2">
      <c r="A61" s="20" t="s">
        <v>54</v>
      </c>
      <c r="B61" s="12" t="e">
        <f>#REF!+#REF!+'2020-prov A3'!#REF!+'2020-prov_A4'!#REF!+'2020-prov A5'!#REF!+'2020-prov A6'!#REF!+'2020-prov A7'!#REF!+'2020 prov A8'!#REF!+'2020 prov A9 '!#REF!+'2020 prov A11'!#REF!</f>
        <v>#REF!</v>
      </c>
      <c r="C61" s="12" t="e">
        <f>#REF!+#REF!+'2020-prov A3'!#REF!+'2020-prov_A4'!#REF!+'2020-prov A5'!#REF!+'2020-prov A6'!#REF!+'2020-prov A7'!#REF!+'2020 prov A8'!#REF!+'2020 prov A9 '!#REF!+'2020 prov A11'!#REF!</f>
        <v>#REF!</v>
      </c>
      <c r="D61" s="12" t="e">
        <f>#REF!+#REF!+'2020-prov A3'!#REF!+'2020-prov_A4'!#REF!+'2020-prov A5'!#REF!+'2020-prov A6'!#REF!+'2020-prov A7'!#REF!+'2020 prov A8'!#REF!+'2020 prov A9 '!#REF!+'2020 prov A11'!#REF!</f>
        <v>#REF!</v>
      </c>
      <c r="E61" s="12" t="e">
        <f>#REF!+#REF!+'2020-prov A3'!#REF!+'2020-prov_A4'!#REF!+'2020-prov A5'!#REF!+'2020-prov A6'!#REF!+'2020-prov A7'!#REF!+'2020 prov A8'!#REF!+'2020 prov A9 '!#REF!+'2020 prov A11'!#REF!</f>
        <v>#REF!</v>
      </c>
      <c r="F61" s="12" t="e">
        <f>#REF!+#REF!+'2020-prov A3'!#REF!+'2020-prov_A4'!#REF!+'2020-prov A5'!#REF!+'2020-prov A6'!#REF!+'2020-prov A7'!#REF!+'2020 prov A8'!#REF!+'2020 prov A9 '!#REF!+'2020 prov A11'!#REF!</f>
        <v>#REF!</v>
      </c>
      <c r="G61" s="12" t="e">
        <f>#REF!+#REF!+'2020-prov A3'!#REF!+'2020-prov_A4'!#REF!+'2020-prov A5'!#REF!+'2020-prov A6'!#REF!+'2020-prov A7'!#REF!+'2020 prov A8'!#REF!+'2020 prov A9 '!#REF!+'2020 prov A11'!#REF!</f>
        <v>#REF!</v>
      </c>
      <c r="H61" s="12" t="e">
        <f>#REF!+#REF!+'2020-prov A3'!#REF!+'2020-prov_A4'!#REF!+'2020-prov A5'!#REF!+'2020-prov A6'!#REF!+'2020-prov A7'!#REF!+'2020 prov A8'!#REF!+'2020 prov A9 '!#REF!+'2020 prov A11'!#REF!</f>
        <v>#REF!</v>
      </c>
    </row>
    <row r="62" spans="1:8" x14ac:dyDescent="0.2">
      <c r="A62" s="20" t="s">
        <v>57</v>
      </c>
      <c r="B62" s="12" t="e">
        <f>#REF!+#REF!+'2020-prov A3'!B60+'2020-prov_A4'!B60+'2020-prov A5'!B60+'2020-prov A6'!B60+'2020-prov A7'!B60+'2020 prov A8'!B60+'2020 prov A9 '!B60+'2020 prov A11'!B60</f>
        <v>#REF!</v>
      </c>
      <c r="C62" s="12" t="e">
        <f>#REF!+#REF!+'2020-prov A3'!C60+'2020-prov_A4'!C60+'2020-prov A5'!C60+'2020-prov A6'!C60+'2020-prov A7'!C60+'2020 prov A8'!C60+'2020 prov A9 '!C60+'2020 prov A11'!C60</f>
        <v>#REF!</v>
      </c>
      <c r="D62" s="12" t="e">
        <f>#REF!+#REF!+'2020-prov A3'!#REF!+'2020-prov_A4'!#REF!+'2020-prov A5'!D60+'2020-prov A6'!#REF!+'2020-prov A7'!#REF!+'2020 prov A8'!#REF!+'2020 prov A9 '!#REF!+'2020 prov A11'!#REF!</f>
        <v>#REF!</v>
      </c>
      <c r="E62" s="12" t="e">
        <f>#REF!+#REF!+'2020-prov A3'!D60+'2020-prov_A4'!D60+'2020-prov A5'!E60+'2020-prov A6'!D60+'2020-prov A7'!D60+'2020 prov A8'!D60+'2020 prov A9 '!D60+'2020 prov A11'!D60</f>
        <v>#REF!</v>
      </c>
      <c r="F62" s="12" t="e">
        <f>#REF!+#REF!+'2020-prov A3'!#REF!+'2020-prov_A4'!E60+'2020-prov A5'!F60+'2020-prov A6'!E60+'2020-prov A7'!E60+'2020 prov A8'!E60+'2020 prov A9 '!E60+'2020 prov A11'!E60</f>
        <v>#REF!</v>
      </c>
      <c r="G62" s="12" t="e">
        <f>#REF!+#REF!+'2020-prov A3'!E60+'2020-prov_A4'!F60+'2020-prov A5'!G60+'2020-prov A6'!F60+'2020-prov A7'!F60+'2020 prov A8'!F60+'2020 prov A9 '!F60+'2020 prov A11'!F60</f>
        <v>#REF!</v>
      </c>
      <c r="H62" s="12" t="e">
        <f>#REF!+#REF!+'2020-prov A3'!F60+'2020-prov_A4'!G60+'2020-prov A5'!H60+'2020-prov A6'!G60+'2020-prov A7'!G60+'2020 prov A8'!G60+'2020 prov A9 '!G60+'2020 prov A11'!G60</f>
        <v>#REF!</v>
      </c>
    </row>
    <row r="63" spans="1:8" x14ac:dyDescent="0.2">
      <c r="A63" s="20" t="s">
        <v>55</v>
      </c>
      <c r="B63" s="12" t="e">
        <f>#REF!+#REF!+'2020-prov A3'!B61+'2020-prov_A4'!B61+'2020-prov A5'!B61+'2020-prov A6'!B61+'2020-prov A7'!B61+'2020 prov A8'!B61+'2020 prov A9 '!B61+'2020 prov A11'!B61</f>
        <v>#REF!</v>
      </c>
      <c r="C63" s="12" t="e">
        <f>#REF!+#REF!+'2020-prov A3'!C61+'2020-prov_A4'!C61+'2020-prov A5'!C61+'2020-prov A6'!C61+'2020-prov A7'!C61+'2020 prov A8'!C61+'2020 prov A9 '!C61+'2020 prov A11'!C61</f>
        <v>#REF!</v>
      </c>
      <c r="D63" s="12" t="e">
        <f>#REF!+#REF!+'2020-prov A3'!#REF!+'2020-prov_A4'!#REF!+'2020-prov A5'!D61+'2020-prov A6'!#REF!+'2020-prov A7'!#REF!+'2020 prov A8'!#REF!+'2020 prov A9 '!#REF!+'2020 prov A11'!#REF!</f>
        <v>#REF!</v>
      </c>
      <c r="E63" s="12" t="e">
        <f>#REF!+#REF!+'2020-prov A3'!D61+'2020-prov_A4'!D61+'2020-prov A5'!E61+'2020-prov A6'!D61+'2020-prov A7'!D61+'2020 prov A8'!D61+'2020 prov A9 '!D61+'2020 prov A11'!D61</f>
        <v>#REF!</v>
      </c>
      <c r="F63" s="12" t="e">
        <f>#REF!+#REF!+'2020-prov A3'!#REF!+'2020-prov_A4'!E61+'2020-prov A5'!F61+'2020-prov A6'!E61+'2020-prov A7'!E61+'2020 prov A8'!E61+'2020 prov A9 '!E61+'2020 prov A11'!E61</f>
        <v>#REF!</v>
      </c>
      <c r="G63" s="12" t="e">
        <f>#REF!+#REF!+'2020-prov A3'!E61+'2020-prov_A4'!F61+'2020-prov A5'!G61+'2020-prov A6'!F61+'2020-prov A7'!F61+'2020 prov A8'!F61+'2020 prov A9 '!F61+'2020 prov A11'!F61</f>
        <v>#REF!</v>
      </c>
      <c r="H63" s="12" t="e">
        <f>#REF!+#REF!+'2020-prov A3'!F61+'2020-prov_A4'!G61+'2020-prov A5'!H61+'2020-prov A6'!G61+'2020-prov A7'!G61+'2020 prov A8'!G61+'2020 prov A9 '!G61+'2020 prov A11'!G61</f>
        <v>#REF!</v>
      </c>
    </row>
    <row r="64" spans="1:8" x14ac:dyDescent="0.2">
      <c r="A64" s="20" t="s">
        <v>63</v>
      </c>
      <c r="B64" s="12" t="e">
        <f>#REF!+#REF!+'2020-prov A3'!B62+'2020-prov_A4'!B62+'2020-prov A5'!B62+'2020-prov A6'!B62+'2020-prov A7'!B62+'2020 prov A8'!B62+'2020 prov A9 '!B62+'2020 prov A11'!B62</f>
        <v>#REF!</v>
      </c>
      <c r="C64" s="12" t="e">
        <f>#REF!+#REF!+'2020-prov A3'!C62+'2020-prov_A4'!C62+'2020-prov A5'!C62+'2020-prov A6'!C62+'2020-prov A7'!C62+'2020 prov A8'!C62+'2020 prov A9 '!C62+'2020 prov A11'!C62</f>
        <v>#REF!</v>
      </c>
      <c r="D64" s="12" t="e">
        <f>#REF!+#REF!+'2020-prov A3'!#REF!+'2020-prov_A4'!#REF!+'2020-prov A5'!D62+'2020-prov A6'!#REF!+'2020-prov A7'!#REF!+'2020 prov A8'!#REF!+'2020 prov A9 '!#REF!+'2020 prov A11'!#REF!</f>
        <v>#REF!</v>
      </c>
      <c r="E64" s="12" t="e">
        <f>#REF!+#REF!+'2020-prov A3'!D62+'2020-prov_A4'!D62+'2020-prov A5'!E62+'2020-prov A6'!D62+'2020-prov A7'!D62+'2020 prov A8'!D62+'2020 prov A9 '!D62+'2020 prov A11'!D62</f>
        <v>#REF!</v>
      </c>
      <c r="F64" s="12" t="e">
        <f>#REF!+#REF!+'2020-prov A3'!#REF!+'2020-prov_A4'!E62+'2020-prov A5'!F62+'2020-prov A6'!E62+'2020-prov A7'!E62+'2020 prov A8'!E62+'2020 prov A9 '!E62+'2020 prov A11'!E62</f>
        <v>#REF!</v>
      </c>
      <c r="G64" s="12" t="e">
        <f>#REF!+#REF!+'2020-prov A3'!E62+'2020-prov_A4'!F62+'2020-prov A5'!G62+'2020-prov A6'!F62+'2020-prov A7'!F62+'2020 prov A8'!F62+'2020 prov A9 '!F62+'2020 prov A11'!F62</f>
        <v>#REF!</v>
      </c>
      <c r="H64" s="12" t="e">
        <f>#REF!+#REF!+'2020-prov A3'!F62+'2020-prov_A4'!G62+'2020-prov A5'!H62+'2020-prov A6'!G62+'2020-prov A7'!G62+'2020 prov A8'!G62+'2020 prov A9 '!G62+'2020 prov A11'!G62</f>
        <v>#REF!</v>
      </c>
    </row>
    <row r="65" spans="1:8" x14ac:dyDescent="0.2">
      <c r="A65" s="20" t="s">
        <v>66</v>
      </c>
      <c r="B65" s="12" t="e">
        <f>#REF!+#REF!+'2020-prov A3'!B63+'2020-prov_A4'!B63+'2020-prov A5'!B63+'2020-prov A6'!B63+'2020-prov A7'!B63+'2020 prov A8'!B63+'2020 prov A9 '!B63+'2020 prov A11'!B63</f>
        <v>#REF!</v>
      </c>
      <c r="C65" s="12" t="e">
        <f>#REF!+#REF!+'2020-prov A3'!C63+'2020-prov_A4'!C63+'2020-prov A5'!C63+'2020-prov A6'!C63+'2020-prov A7'!C63+'2020 prov A8'!C63+'2020 prov A9 '!C63+'2020 prov A11'!C63</f>
        <v>#REF!</v>
      </c>
      <c r="D65" s="12" t="e">
        <f>#REF!+#REF!+'2020-prov A3'!#REF!+'2020-prov_A4'!#REF!+'2020-prov A5'!D63+'2020-prov A6'!#REF!+'2020-prov A7'!#REF!+'2020 prov A8'!#REF!+'2020 prov A9 '!#REF!+'2020 prov A11'!#REF!</f>
        <v>#REF!</v>
      </c>
      <c r="E65" s="12" t="e">
        <f>#REF!+#REF!+'2020-prov A3'!D63+'2020-prov_A4'!D63+'2020-prov A5'!E63+'2020-prov A6'!D63+'2020-prov A7'!D63+'2020 prov A8'!D63+'2020 prov A9 '!D63+'2020 prov A11'!D63</f>
        <v>#REF!</v>
      </c>
      <c r="F65" s="12" t="e">
        <f>#REF!+#REF!+'2020-prov A3'!#REF!+'2020-prov_A4'!E63+'2020-prov A5'!F63+'2020-prov A6'!E63+'2020-prov A7'!E63+'2020 prov A8'!E63+'2020 prov A9 '!E63+'2020 prov A11'!E63</f>
        <v>#REF!</v>
      </c>
      <c r="G65" s="12" t="e">
        <f>#REF!+#REF!+'2020-prov A3'!E63+'2020-prov_A4'!F63+'2020-prov A5'!G63+'2020-prov A6'!F63+'2020-prov A7'!F63+'2020 prov A8'!F63+'2020 prov A9 '!F63+'2020 prov A11'!F63</f>
        <v>#REF!</v>
      </c>
      <c r="H65" s="12" t="e">
        <f>#REF!+#REF!+'2020-prov A3'!F63+'2020-prov_A4'!G63+'2020-prov A5'!H63+'2020-prov A6'!G63+'2020-prov A7'!G63+'2020 prov A8'!G63+'2020 prov A9 '!G63+'2020 prov A11'!G63</f>
        <v>#REF!</v>
      </c>
    </row>
    <row r="66" spans="1:8" x14ac:dyDescent="0.2">
      <c r="A66" s="20" t="s">
        <v>59</v>
      </c>
      <c r="B66" s="12" t="e">
        <f>#REF!+#REF!+'2020-prov A3'!B64+'2020-prov_A4'!B64+'2020-prov A5'!B64+'2020-prov A6'!B64+'2020-prov A7'!B64+'2020 prov A8'!B64+'2020 prov A9 '!B64+'2020 prov A11'!B64</f>
        <v>#REF!</v>
      </c>
      <c r="C66" s="12" t="e">
        <f>#REF!+#REF!+'2020-prov A3'!C64+'2020-prov_A4'!C64+'2020-prov A5'!C64+'2020-prov A6'!C64+'2020-prov A7'!C64+'2020 prov A8'!C64+'2020 prov A9 '!C64+'2020 prov A11'!C64</f>
        <v>#REF!</v>
      </c>
      <c r="D66" s="12" t="e">
        <f>#REF!+#REF!+'2020-prov A3'!#REF!+'2020-prov_A4'!#REF!+'2020-prov A5'!D64+'2020-prov A6'!#REF!+'2020-prov A7'!#REF!+'2020 prov A8'!#REF!+'2020 prov A9 '!#REF!+'2020 prov A11'!#REF!</f>
        <v>#REF!</v>
      </c>
      <c r="E66" s="12" t="e">
        <f>#REF!+#REF!+'2020-prov A3'!D64+'2020-prov_A4'!D64+'2020-prov A5'!E64+'2020-prov A6'!D64+'2020-prov A7'!D64+'2020 prov A8'!D64+'2020 prov A9 '!D64+'2020 prov A11'!D64</f>
        <v>#REF!</v>
      </c>
      <c r="F66" s="12" t="e">
        <f>#REF!+#REF!+'2020-prov A3'!#REF!+'2020-prov_A4'!E64+'2020-prov A5'!F64+'2020-prov A6'!E64+'2020-prov A7'!E64+'2020 prov A8'!E64+'2020 prov A9 '!E64+'2020 prov A11'!E64</f>
        <v>#REF!</v>
      </c>
      <c r="G66" s="12" t="e">
        <f>#REF!+#REF!+'2020-prov A3'!E64+'2020-prov_A4'!F64+'2020-prov A5'!G64+'2020-prov A6'!F64+'2020-prov A7'!F64+'2020 prov A8'!F64+'2020 prov A9 '!F64+'2020 prov A11'!F64</f>
        <v>#REF!</v>
      </c>
      <c r="H66" s="12" t="e">
        <f>#REF!+#REF!+'2020-prov A3'!F64+'2020-prov_A4'!G64+'2020-prov A5'!H64+'2020-prov A6'!G64+'2020-prov A7'!G64+'2020 prov A8'!G64+'2020 prov A9 '!G64+'2020 prov A11'!G64</f>
        <v>#REF!</v>
      </c>
    </row>
    <row r="67" spans="1:8" x14ac:dyDescent="0.2">
      <c r="A67" s="20" t="s">
        <v>64</v>
      </c>
      <c r="B67" s="12" t="e">
        <f>#REF!+#REF!+'2020-prov A3'!B65+'2020-prov_A4'!B65+'2020-prov A5'!B65+'2020-prov A6'!B65+'2020-prov A7'!B65+'2020 prov A8'!B65+'2020 prov A9 '!B65+'2020 prov A11'!B65</f>
        <v>#REF!</v>
      </c>
      <c r="C67" s="12" t="e">
        <f>#REF!+#REF!+'2020-prov A3'!C65+'2020-prov_A4'!C65+'2020-prov A5'!C65+'2020-prov A6'!C65+'2020-prov A7'!C65+'2020 prov A8'!C65+'2020 prov A9 '!C65+'2020 prov A11'!C65</f>
        <v>#REF!</v>
      </c>
      <c r="D67" s="12" t="e">
        <f>#REF!+#REF!+'2020-prov A3'!#REF!+'2020-prov_A4'!#REF!+'2020-prov A5'!D65+'2020-prov A6'!#REF!+'2020-prov A7'!#REF!+'2020 prov A8'!#REF!+'2020 prov A9 '!#REF!+'2020 prov A11'!#REF!</f>
        <v>#REF!</v>
      </c>
      <c r="E67" s="12" t="e">
        <f>#REF!+#REF!+'2020-prov A3'!D65+'2020-prov_A4'!D65+'2020-prov A5'!E65+'2020-prov A6'!D65+'2020-prov A7'!D65+'2020 prov A8'!D65+'2020 prov A9 '!D65+'2020 prov A11'!D65</f>
        <v>#REF!</v>
      </c>
      <c r="F67" s="12" t="e">
        <f>#REF!+#REF!+'2020-prov A3'!#REF!+'2020-prov_A4'!E65+'2020-prov A5'!F65+'2020-prov A6'!E65+'2020-prov A7'!E65+'2020 prov A8'!E65+'2020 prov A9 '!E65+'2020 prov A11'!E65</f>
        <v>#REF!</v>
      </c>
      <c r="G67" s="12" t="e">
        <f>#REF!+#REF!+'2020-prov A3'!E65+'2020-prov_A4'!F65+'2020-prov A5'!G65+'2020-prov A6'!F65+'2020-prov A7'!F65+'2020 prov A8'!F65+'2020 prov A9 '!F65+'2020 prov A11'!F65</f>
        <v>#REF!</v>
      </c>
      <c r="H67" s="12" t="e">
        <f>#REF!+#REF!+'2020-prov A3'!F65+'2020-prov_A4'!G65+'2020-prov A5'!H65+'2020-prov A6'!G65+'2020-prov A7'!G65+'2020 prov A8'!G65+'2020 prov A9 '!G65+'2020 prov A11'!G65</f>
        <v>#REF!</v>
      </c>
    </row>
    <row r="68" spans="1:8" x14ac:dyDescent="0.2">
      <c r="A68" s="20" t="s">
        <v>58</v>
      </c>
      <c r="B68" s="12" t="e">
        <f>#REF!+#REF!+'2020-prov A3'!B66+'2020-prov_A4'!B66+'2020-prov A5'!B66+'2020-prov A6'!B66+'2020-prov A7'!B66+'2020 prov A8'!B66+'2020 prov A9 '!B66+'2020 prov A11'!B66</f>
        <v>#REF!</v>
      </c>
      <c r="C68" s="12" t="e">
        <f>#REF!+#REF!+'2020-prov A3'!C66+'2020-prov_A4'!C66+'2020-prov A5'!C66+'2020-prov A6'!C66+'2020-prov A7'!C66+'2020 prov A8'!C66+'2020 prov A9 '!C66+'2020 prov A11'!C66</f>
        <v>#REF!</v>
      </c>
      <c r="D68" s="12" t="e">
        <f>#REF!+#REF!+'2020-prov A3'!#REF!+'2020-prov_A4'!#REF!+'2020-prov A5'!D66+'2020-prov A6'!#REF!+'2020-prov A7'!#REF!+'2020 prov A8'!#REF!+'2020 prov A9 '!#REF!+'2020 prov A11'!#REF!</f>
        <v>#REF!</v>
      </c>
      <c r="E68" s="12" t="e">
        <f>#REF!+#REF!+'2020-prov A3'!D66+'2020-prov_A4'!D66+'2020-prov A5'!E66+'2020-prov A6'!D66+'2020-prov A7'!D66+'2020 prov A8'!D66+'2020 prov A9 '!D66+'2020 prov A11'!D66</f>
        <v>#REF!</v>
      </c>
      <c r="F68" s="12" t="e">
        <f>#REF!+#REF!+'2020-prov A3'!#REF!+'2020-prov_A4'!E66+'2020-prov A5'!F66+'2020-prov A6'!E66+'2020-prov A7'!E66+'2020 prov A8'!E66+'2020 prov A9 '!E66+'2020 prov A11'!E66</f>
        <v>#REF!</v>
      </c>
      <c r="G68" s="12" t="e">
        <f>#REF!+#REF!+'2020-prov A3'!E66+'2020-prov_A4'!F66+'2020-prov A5'!G66+'2020-prov A6'!F66+'2020-prov A7'!F66+'2020 prov A8'!F66+'2020 prov A9 '!F66+'2020 prov A11'!F66</f>
        <v>#REF!</v>
      </c>
      <c r="H68" s="12" t="e">
        <f>#REF!+#REF!+'2020-prov A3'!F66+'2020-prov_A4'!G66+'2020-prov A5'!H66+'2020-prov A6'!G66+'2020-prov A7'!G66+'2020 prov A8'!G66+'2020 prov A9 '!G66+'2020 prov A11'!G66</f>
        <v>#REF!</v>
      </c>
    </row>
    <row r="69" spans="1:8" x14ac:dyDescent="0.2">
      <c r="A69" s="20" t="s">
        <v>56</v>
      </c>
      <c r="B69" s="12" t="e">
        <f>#REF!+#REF!+'2020-prov A3'!B67+'2020-prov_A4'!B67+'2020-prov A5'!B67+'2020-prov A6'!B67+'2020-prov A7'!B67+'2020 prov A8'!B67+'2020 prov A9 '!B67+'2020 prov A11'!B67</f>
        <v>#REF!</v>
      </c>
      <c r="C69" s="12" t="e">
        <f>#REF!+#REF!+'2020-prov A3'!C67+'2020-prov_A4'!C67+'2020-prov A5'!C67+'2020-prov A6'!C67+'2020-prov A7'!C67+'2020 prov A8'!C67+'2020 prov A9 '!C67+'2020 prov A11'!C67</f>
        <v>#REF!</v>
      </c>
      <c r="D69" s="12" t="e">
        <f>#REF!+#REF!+'2020-prov A3'!#REF!+'2020-prov_A4'!#REF!+'2020-prov A5'!D67+'2020-prov A6'!#REF!+'2020-prov A7'!#REF!+'2020 prov A8'!#REF!+'2020 prov A9 '!#REF!+'2020 prov A11'!#REF!</f>
        <v>#REF!</v>
      </c>
      <c r="E69" s="12" t="e">
        <f>#REF!+#REF!+'2020-prov A3'!D67+'2020-prov_A4'!D67+'2020-prov A5'!E67+'2020-prov A6'!D67+'2020-prov A7'!D67+'2020 prov A8'!D67+'2020 prov A9 '!D67+'2020 prov A11'!D67</f>
        <v>#REF!</v>
      </c>
      <c r="F69" s="12" t="e">
        <f>#REF!+#REF!+'2020-prov A3'!#REF!+'2020-prov_A4'!E67+'2020-prov A5'!F67+'2020-prov A6'!E67+'2020-prov A7'!E67+'2020 prov A8'!E67+'2020 prov A9 '!E67+'2020 prov A11'!E67</f>
        <v>#REF!</v>
      </c>
      <c r="G69" s="12" t="e">
        <f>#REF!+#REF!+'2020-prov A3'!E67+'2020-prov_A4'!F67+'2020-prov A5'!G67+'2020-prov A6'!F67+'2020-prov A7'!F67+'2020 prov A8'!F67+'2020 prov A9 '!F67+'2020 prov A11'!F67</f>
        <v>#REF!</v>
      </c>
      <c r="H69" s="12" t="e">
        <f>#REF!+#REF!+'2020-prov A3'!F67+'2020-prov_A4'!G67+'2020-prov A5'!H67+'2020-prov A6'!G67+'2020-prov A7'!G67+'2020 prov A8'!G67+'2020 prov A9 '!G67+'2020 prov A11'!G67</f>
        <v>#REF!</v>
      </c>
    </row>
    <row r="70" spans="1:8" x14ac:dyDescent="0.2">
      <c r="A70" s="20" t="s">
        <v>60</v>
      </c>
      <c r="B70" s="12" t="e">
        <f>#REF!+#REF!+'2020-prov A3'!B68+'2020-prov_A4'!B68+'2020-prov A5'!B68+'2020-prov A6'!B68+'2020-prov A7'!B68+'2020 prov A8'!B68+'2020 prov A9 '!B68+'2020 prov A11'!B68</f>
        <v>#REF!</v>
      </c>
      <c r="C70" s="12" t="e">
        <f>#REF!+#REF!+'2020-prov A3'!C68+'2020-prov_A4'!C68+'2020-prov A5'!C68+'2020-prov A6'!C68+'2020-prov A7'!C68+'2020 prov A8'!C68+'2020 prov A9 '!C68+'2020 prov A11'!C68</f>
        <v>#REF!</v>
      </c>
      <c r="D70" s="12" t="e">
        <f>#REF!+#REF!+'2020-prov A3'!#REF!+'2020-prov_A4'!#REF!+'2020-prov A5'!D68+'2020-prov A6'!#REF!+'2020-prov A7'!#REF!+'2020 prov A8'!#REF!+'2020 prov A9 '!#REF!+'2020 prov A11'!#REF!</f>
        <v>#REF!</v>
      </c>
      <c r="E70" s="12" t="e">
        <f>#REF!+#REF!+'2020-prov A3'!D68+'2020-prov_A4'!D68+'2020-prov A5'!E68+'2020-prov A6'!D68+'2020-prov A7'!D68+'2020 prov A8'!D68+'2020 prov A9 '!D68+'2020 prov A11'!D68</f>
        <v>#REF!</v>
      </c>
      <c r="F70" s="12" t="e">
        <f>#REF!+#REF!+'2020-prov A3'!#REF!+'2020-prov_A4'!E68+'2020-prov A5'!F68+'2020-prov A6'!E68+'2020-prov A7'!E68+'2020 prov A8'!E68+'2020 prov A9 '!E68+'2020 prov A11'!E68</f>
        <v>#REF!</v>
      </c>
      <c r="G70" s="12" t="e">
        <f>#REF!+#REF!+'2020-prov A3'!E68+'2020-prov_A4'!F68+'2020-prov A5'!G68+'2020-prov A6'!F68+'2020-prov A7'!F68+'2020 prov A8'!F68+'2020 prov A9 '!F68+'2020 prov A11'!F68</f>
        <v>#REF!</v>
      </c>
      <c r="H70" s="12" t="e">
        <f>#REF!+#REF!+'2020-prov A3'!F68+'2020-prov_A4'!G68+'2020-prov A5'!H68+'2020-prov A6'!G68+'2020-prov A7'!G68+'2020 prov A8'!G68+'2020 prov A9 '!G68+'2020 prov A11'!G68</f>
        <v>#REF!</v>
      </c>
    </row>
    <row r="71" spans="1:8" x14ac:dyDescent="0.2">
      <c r="A71" s="20" t="s">
        <v>65</v>
      </c>
      <c r="B71" s="12" t="e">
        <f>#REF!+#REF!+'2020-prov A3'!B69+'2020-prov_A4'!B69+'2020-prov A5'!B69+'2020-prov A6'!B69+'2020-prov A7'!B69+'2020 prov A8'!B69+'2020 prov A9 '!B69+'2020 prov A11'!B69</f>
        <v>#REF!</v>
      </c>
      <c r="C71" s="12" t="e">
        <f>#REF!+#REF!+'2020-prov A3'!C69+'2020-prov_A4'!C69+'2020-prov A5'!C69+'2020-prov A6'!C69+'2020-prov A7'!C69+'2020 prov A8'!C69+'2020 prov A9 '!C69+'2020 prov A11'!C69</f>
        <v>#REF!</v>
      </c>
      <c r="D71" s="12" t="e">
        <f>#REF!+#REF!+'2020-prov A3'!#REF!+'2020-prov_A4'!#REF!+'2020-prov A5'!D69+'2020-prov A6'!#REF!+'2020-prov A7'!#REF!+'2020 prov A8'!#REF!+'2020 prov A9 '!#REF!+'2020 prov A11'!#REF!</f>
        <v>#REF!</v>
      </c>
      <c r="E71" s="12" t="e">
        <f>#REF!+#REF!+'2020-prov A3'!D69+'2020-prov_A4'!D69+'2020-prov A5'!E69+'2020-prov A6'!D69+'2020-prov A7'!D69+'2020 prov A8'!D69+'2020 prov A9 '!D69+'2020 prov A11'!D69</f>
        <v>#REF!</v>
      </c>
      <c r="F71" s="12" t="e">
        <f>#REF!+#REF!+'2020-prov A3'!#REF!+'2020-prov_A4'!E69+'2020-prov A5'!F69+'2020-prov A6'!E69+'2020-prov A7'!E69+'2020 prov A8'!E69+'2020 prov A9 '!E69+'2020 prov A11'!E69</f>
        <v>#REF!</v>
      </c>
      <c r="G71" s="12" t="e">
        <f>#REF!+#REF!+'2020-prov A3'!E69+'2020-prov_A4'!F69+'2020-prov A5'!G69+'2020-prov A6'!F69+'2020-prov A7'!F69+'2020 prov A8'!F69+'2020 prov A9 '!F69+'2020 prov A11'!F69</f>
        <v>#REF!</v>
      </c>
      <c r="H71" s="12" t="e">
        <f>#REF!+#REF!+'2020-prov A3'!F69+'2020-prov_A4'!G69+'2020-prov A5'!H69+'2020-prov A6'!G69+'2020-prov A7'!G69+'2020 prov A8'!G69+'2020 prov A9 '!G69+'2020 prov A11'!G69</f>
        <v>#REF!</v>
      </c>
    </row>
    <row r="72" spans="1:8" x14ac:dyDescent="0.2">
      <c r="A72" s="20" t="s">
        <v>61</v>
      </c>
      <c r="B72" s="12" t="e">
        <f>#REF!+#REF!+'2020-prov A3'!B70+'2020-prov_A4'!B70+'2020-prov A5'!B70+'2020-prov A6'!B70+'2020-prov A7'!B70+'2020 prov A8'!B70+'2020 prov A9 '!B70+'2020 prov A11'!B70</f>
        <v>#REF!</v>
      </c>
      <c r="C72" s="12" t="e">
        <f>#REF!+#REF!+'2020-prov A3'!C70+'2020-prov_A4'!C70+'2020-prov A5'!C70+'2020-prov A6'!C70+'2020-prov A7'!C70+'2020 prov A8'!C70+'2020 prov A9 '!C70+'2020 prov A11'!C70</f>
        <v>#REF!</v>
      </c>
      <c r="D72" s="12" t="e">
        <f>#REF!+#REF!+'2020-prov A3'!#REF!+'2020-prov_A4'!#REF!+'2020-prov A5'!D70+'2020-prov A6'!#REF!+'2020-prov A7'!#REF!+'2020 prov A8'!#REF!+'2020 prov A9 '!#REF!+'2020 prov A11'!#REF!</f>
        <v>#REF!</v>
      </c>
      <c r="E72" s="12" t="e">
        <f>#REF!+#REF!+'2020-prov A3'!D70+'2020-prov_A4'!D70+'2020-prov A5'!E70+'2020-prov A6'!D70+'2020-prov A7'!D70+'2020 prov A8'!D70+'2020 prov A9 '!D70+'2020 prov A11'!D70</f>
        <v>#REF!</v>
      </c>
      <c r="F72" s="12" t="e">
        <f>#REF!+#REF!+'2020-prov A3'!#REF!+'2020-prov_A4'!E70+'2020-prov A5'!F70+'2020-prov A6'!E70+'2020-prov A7'!E70+'2020 prov A8'!E70+'2020 prov A9 '!E70+'2020 prov A11'!E70</f>
        <v>#REF!</v>
      </c>
      <c r="G72" s="12" t="e">
        <f>#REF!+#REF!+'2020-prov A3'!E70+'2020-prov_A4'!F70+'2020-prov A5'!G70+'2020-prov A6'!F70+'2020-prov A7'!F70+'2020 prov A8'!F70+'2020 prov A9 '!F70+'2020 prov A11'!F70</f>
        <v>#REF!</v>
      </c>
      <c r="H72" s="12" t="e">
        <f>#REF!+#REF!+'2020-prov A3'!F70+'2020-prov_A4'!G70+'2020-prov A5'!H70+'2020-prov A6'!G70+'2020-prov A7'!G70+'2020 prov A8'!G70+'2020 prov A9 '!G70+'2020 prov A11'!G70</f>
        <v>#REF!</v>
      </c>
    </row>
    <row r="73" spans="1:8" x14ac:dyDescent="0.2">
      <c r="A73" s="20" t="s">
        <v>67</v>
      </c>
      <c r="B73" s="12" t="e">
        <f>#REF!+#REF!+'2020-prov A3'!B71+'2020-prov_A4'!B71+'2020-prov A5'!B71+'2020-prov A6'!B71+'2020-prov A7'!B71+'2020 prov A8'!B71+'2020 prov A9 '!B71+'2020 prov A11'!B71</f>
        <v>#REF!</v>
      </c>
      <c r="C73" s="12" t="e">
        <f>#REF!+#REF!+'2020-prov A3'!C71+'2020-prov_A4'!C71+'2020-prov A5'!C71+'2020-prov A6'!C71+'2020-prov A7'!C71+'2020 prov A8'!C71+'2020 prov A9 '!C71+'2020 prov A11'!C71</f>
        <v>#REF!</v>
      </c>
      <c r="D73" s="12" t="e">
        <f>#REF!+#REF!+'2020-prov A3'!#REF!+'2020-prov_A4'!#REF!+'2020-prov A5'!D71+'2020-prov A6'!#REF!+'2020-prov A7'!#REF!+'2020 prov A8'!#REF!+'2020 prov A9 '!#REF!+'2020 prov A11'!#REF!</f>
        <v>#REF!</v>
      </c>
      <c r="E73" s="12" t="e">
        <f>#REF!+#REF!+'2020-prov A3'!D71+'2020-prov_A4'!D71+'2020-prov A5'!E71+'2020-prov A6'!D71+'2020-prov A7'!D71+'2020 prov A8'!D71+'2020 prov A9 '!D71+'2020 prov A11'!D71</f>
        <v>#REF!</v>
      </c>
      <c r="F73" s="12" t="e">
        <f>#REF!+#REF!+'2020-prov A3'!#REF!+'2020-prov_A4'!E71+'2020-prov A5'!F71+'2020-prov A6'!E71+'2020-prov A7'!E71+'2020 prov A8'!E71+'2020 prov A9 '!E71+'2020 prov A11'!E71</f>
        <v>#REF!</v>
      </c>
      <c r="G73" s="12" t="e">
        <f>#REF!+#REF!+'2020-prov A3'!E71+'2020-prov_A4'!F71+'2020-prov A5'!G71+'2020-prov A6'!F71+'2020-prov A7'!F71+'2020 prov A8'!F71+'2020 prov A9 '!F71+'2020 prov A11'!F71</f>
        <v>#REF!</v>
      </c>
      <c r="H73" s="12" t="e">
        <f>#REF!+#REF!+'2020-prov A3'!F71+'2020-prov_A4'!G71+'2020-prov A5'!H71+'2020-prov A6'!G71+'2020-prov A7'!G71+'2020 prov A8'!G71+'2020 prov A9 '!G71+'2020 prov A11'!G71</f>
        <v>#REF!</v>
      </c>
    </row>
    <row r="74" spans="1:8" x14ac:dyDescent="0.2">
      <c r="A74" s="20" t="s">
        <v>62</v>
      </c>
      <c r="B74" s="12" t="e">
        <f>#REF!+#REF!+'2020-prov A3'!B72+'2020-prov_A4'!B72+'2020-prov A5'!B72+'2020-prov A6'!B72+'2020-prov A7'!B72+'2020 prov A8'!B72+'2020 prov A9 '!B72+'2020 prov A11'!B72</f>
        <v>#REF!</v>
      </c>
      <c r="C74" s="12" t="e">
        <f>#REF!+#REF!+'2020-prov A3'!C72+'2020-prov_A4'!C72+'2020-prov A5'!C72+'2020-prov A6'!C72+'2020-prov A7'!C72+'2020 prov A8'!C72+'2020 prov A9 '!C72+'2020 prov A11'!C72</f>
        <v>#REF!</v>
      </c>
      <c r="D74" s="12" t="e">
        <f>#REF!+#REF!+'2020-prov A3'!#REF!+'2020-prov_A4'!#REF!+'2020-prov A5'!D72+'2020-prov A6'!#REF!+'2020-prov A7'!#REF!+'2020 prov A8'!#REF!+'2020 prov A9 '!#REF!+'2020 prov A11'!#REF!</f>
        <v>#REF!</v>
      </c>
      <c r="E74" s="12" t="e">
        <f>#REF!+#REF!+'2020-prov A3'!D72+'2020-prov_A4'!D72+'2020-prov A5'!E72+'2020-prov A6'!D72+'2020-prov A7'!D72+'2020 prov A8'!D72+'2020 prov A9 '!D72+'2020 prov A11'!D72</f>
        <v>#REF!</v>
      </c>
      <c r="F74" s="12" t="e">
        <f>#REF!+#REF!+'2020-prov A3'!#REF!+'2020-prov_A4'!E72+'2020-prov A5'!F72+'2020-prov A6'!E72+'2020-prov A7'!E72+'2020 prov A8'!E72+'2020 prov A9 '!E72+'2020 prov A11'!E72</f>
        <v>#REF!</v>
      </c>
      <c r="G74" s="12" t="e">
        <f>#REF!+#REF!+'2020-prov A3'!E72+'2020-prov_A4'!F72+'2020-prov A5'!G72+'2020-prov A6'!F72+'2020-prov A7'!F72+'2020 prov A8'!F72+'2020 prov A9 '!F72+'2020 prov A11'!F72</f>
        <v>#REF!</v>
      </c>
      <c r="H74" s="12" t="e">
        <f>#REF!+#REF!+'2020-prov A3'!F72+'2020-prov_A4'!G72+'2020-prov A5'!H72+'2020-prov A6'!G72+'2020-prov A7'!G72+'2020 prov A8'!G72+'2020 prov A9 '!G72+'2020 prov A11'!G72</f>
        <v>#REF!</v>
      </c>
    </row>
    <row r="75" spans="1:8" x14ac:dyDescent="0.2">
      <c r="A75" s="20" t="s">
        <v>70</v>
      </c>
      <c r="B75" s="12" t="e">
        <f>#REF!+#REF!+'2020-prov A3'!B73+'2020-prov_A4'!B73+'2020-prov A5'!B73+'2020-prov A6'!B73+'2020-prov A7'!B73+'2020 prov A8'!B73+'2020 prov A9 '!B73+'2020 prov A11'!B73</f>
        <v>#REF!</v>
      </c>
      <c r="C75" s="12" t="e">
        <f>#REF!+#REF!+'2020-prov A3'!C73+'2020-prov_A4'!C73+'2020-prov A5'!C73+'2020-prov A6'!C73+'2020-prov A7'!C73+'2020 prov A8'!C73+'2020 prov A9 '!C73+'2020 prov A11'!C73</f>
        <v>#REF!</v>
      </c>
      <c r="D75" s="12" t="e">
        <f>#REF!+#REF!+'2020-prov A3'!#REF!+'2020-prov_A4'!#REF!+'2020-prov A5'!D73+'2020-prov A6'!#REF!+'2020-prov A7'!#REF!+'2020 prov A8'!#REF!+'2020 prov A9 '!#REF!+'2020 prov A11'!#REF!</f>
        <v>#REF!</v>
      </c>
      <c r="E75" s="12" t="e">
        <f>#REF!+#REF!+'2020-prov A3'!D73+'2020-prov_A4'!D73+'2020-prov A5'!E73+'2020-prov A6'!D73+'2020-prov A7'!D73+'2020 prov A8'!D73+'2020 prov A9 '!D73+'2020 prov A11'!D73</f>
        <v>#REF!</v>
      </c>
      <c r="F75" s="12" t="e">
        <f>#REF!+#REF!+'2020-prov A3'!#REF!+'2020-prov_A4'!E73+'2020-prov A5'!F73+'2020-prov A6'!E73+'2020-prov A7'!E73+'2020 prov A8'!E73+'2020 prov A9 '!E73+'2020 prov A11'!E73</f>
        <v>#REF!</v>
      </c>
      <c r="G75" s="12" t="e">
        <f>#REF!+#REF!+'2020-prov A3'!E73+'2020-prov_A4'!F73+'2020-prov A5'!G73+'2020-prov A6'!F73+'2020-prov A7'!F73+'2020 prov A8'!F73+'2020 prov A9 '!F73+'2020 prov A11'!F73</f>
        <v>#REF!</v>
      </c>
      <c r="H75" s="12" t="e">
        <f>#REF!+#REF!+'2020-prov A3'!F73+'2020-prov_A4'!G73+'2020-prov A5'!H73+'2020-prov A6'!G73+'2020-prov A7'!G73+'2020 prov A8'!G73+'2020 prov A9 '!G73+'2020 prov A11'!G73</f>
        <v>#REF!</v>
      </c>
    </row>
    <row r="76" spans="1:8" x14ac:dyDescent="0.2">
      <c r="A76" s="20" t="s">
        <v>68</v>
      </c>
      <c r="B76" s="12" t="e">
        <f>#REF!+#REF!+'2020-prov A3'!B74+'2020-prov_A4'!B74+'2020-prov A5'!B74+'2020-prov A6'!B74+'2020-prov A7'!B74+'2020 prov A8'!B74+'2020 prov A9 '!B74+'2020 prov A11'!B74</f>
        <v>#REF!</v>
      </c>
      <c r="C76" s="12" t="e">
        <f>#REF!+#REF!+'2020-prov A3'!C74+'2020-prov_A4'!C74+'2020-prov A5'!C74+'2020-prov A6'!C74+'2020-prov A7'!C74+'2020 prov A8'!C74+'2020 prov A9 '!C74+'2020 prov A11'!C74</f>
        <v>#REF!</v>
      </c>
      <c r="D76" s="12" t="e">
        <f>#REF!+#REF!+'2020-prov A3'!#REF!+'2020-prov_A4'!#REF!+'2020-prov A5'!D74+'2020-prov A6'!#REF!+'2020-prov A7'!#REF!+'2020 prov A8'!#REF!+'2020 prov A9 '!#REF!+'2020 prov A11'!#REF!</f>
        <v>#REF!</v>
      </c>
      <c r="E76" s="12" t="e">
        <f>#REF!+#REF!+'2020-prov A3'!D74+'2020-prov_A4'!D74+'2020-prov A5'!E74+'2020-prov A6'!D74+'2020-prov A7'!D74+'2020 prov A8'!D74+'2020 prov A9 '!D74+'2020 prov A11'!D74</f>
        <v>#REF!</v>
      </c>
      <c r="F76" s="12" t="e">
        <f>#REF!+#REF!+'2020-prov A3'!#REF!+'2020-prov_A4'!E74+'2020-prov A5'!F74+'2020-prov A6'!E74+'2020-prov A7'!E74+'2020 prov A8'!E74+'2020 prov A9 '!E74+'2020 prov A11'!E74</f>
        <v>#REF!</v>
      </c>
      <c r="G76" s="12" t="e">
        <f>#REF!+#REF!+'2020-prov A3'!E74+'2020-prov_A4'!F74+'2020-prov A5'!G74+'2020-prov A6'!F74+'2020-prov A7'!F74+'2020 prov A8'!F74+'2020 prov A9 '!F74+'2020 prov A11'!F74</f>
        <v>#REF!</v>
      </c>
      <c r="H76" s="12" t="e">
        <f>#REF!+#REF!+'2020-prov A3'!F74+'2020-prov_A4'!G74+'2020-prov A5'!H74+'2020-prov A6'!G74+'2020-prov A7'!G74+'2020 prov A8'!G74+'2020 prov A9 '!G74+'2020 prov A11'!G74</f>
        <v>#REF!</v>
      </c>
    </row>
    <row r="77" spans="1:8" x14ac:dyDescent="0.2">
      <c r="A77" s="20" t="s">
        <v>114</v>
      </c>
      <c r="B77" s="12" t="e">
        <f>#REF!+#REF!+'2020-prov A3'!B75+'2020-prov_A4'!B75+'2020-prov A5'!B75+'2020-prov A6'!B75+'2020-prov A7'!B75+'2020 prov A8'!B75+'2020 prov A9 '!B75+'2020 prov A11'!B75</f>
        <v>#REF!</v>
      </c>
      <c r="C77" s="12" t="e">
        <f>#REF!+#REF!+'2020-prov A3'!C75+'2020-prov_A4'!C75+'2020-prov A5'!C75+'2020-prov A6'!C75+'2020-prov A7'!C75+'2020 prov A8'!C75+'2020 prov A9 '!C75+'2020 prov A11'!C75</f>
        <v>#REF!</v>
      </c>
      <c r="D77" s="12" t="e">
        <f>#REF!+#REF!+'2020-prov A3'!#REF!+'2020-prov_A4'!#REF!+'2020-prov A5'!D75+'2020-prov A6'!#REF!+'2020-prov A7'!#REF!+'2020 prov A8'!#REF!+'2020 prov A9 '!#REF!+'2020 prov A11'!#REF!</f>
        <v>#REF!</v>
      </c>
      <c r="E77" s="12" t="e">
        <f>#REF!+#REF!+'2020-prov A3'!D75+'2020-prov_A4'!D75+'2020-prov A5'!E75+'2020-prov A6'!D75+'2020-prov A7'!D75+'2020 prov A8'!D75+'2020 prov A9 '!D75+'2020 prov A11'!D75</f>
        <v>#REF!</v>
      </c>
      <c r="F77" s="12" t="e">
        <f>#REF!+#REF!+'2020-prov A3'!#REF!+'2020-prov_A4'!E75+'2020-prov A5'!F75+'2020-prov A6'!E75+'2020-prov A7'!E75+'2020 prov A8'!E75+'2020 prov A9 '!E75+'2020 prov A11'!E75</f>
        <v>#REF!</v>
      </c>
      <c r="G77" s="12" t="e">
        <f>#REF!+#REF!+'2020-prov A3'!E75+'2020-prov_A4'!F75+'2020-prov A5'!G75+'2020-prov A6'!F75+'2020-prov A7'!F75+'2020 prov A8'!F75+'2020 prov A9 '!F75+'2020 prov A11'!F75</f>
        <v>#REF!</v>
      </c>
      <c r="H77" s="12" t="e">
        <f>#REF!+#REF!+'2020-prov A3'!F75+'2020-prov_A4'!G75+'2020-prov A5'!H75+'2020-prov A6'!G75+'2020-prov A7'!G75+'2020 prov A8'!G75+'2020 prov A9 '!G75+'2020 prov A11'!G75</f>
        <v>#REF!</v>
      </c>
    </row>
    <row r="78" spans="1:8" x14ac:dyDescent="0.2">
      <c r="A78" s="20" t="s">
        <v>69</v>
      </c>
      <c r="B78" s="12" t="e">
        <f>#REF!+#REF!+'2020-prov A3'!B76+'2020-prov_A4'!B76+'2020-prov A5'!B76+'2020-prov A6'!B76+'2020-prov A7'!B76+'2020 prov A8'!B76+'2020 prov A9 '!B76+'2020 prov A11'!B76</f>
        <v>#REF!</v>
      </c>
      <c r="C78" s="12" t="e">
        <f>#REF!+#REF!+'2020-prov A3'!C76+'2020-prov_A4'!C76+'2020-prov A5'!C76+'2020-prov A6'!C76+'2020-prov A7'!C76+'2020 prov A8'!C76+'2020 prov A9 '!C76+'2020 prov A11'!C76</f>
        <v>#REF!</v>
      </c>
      <c r="D78" s="12" t="e">
        <f>#REF!+#REF!+'2020-prov A3'!#REF!+'2020-prov_A4'!#REF!+'2020-prov A5'!D76+'2020-prov A6'!#REF!+'2020-prov A7'!#REF!+'2020 prov A8'!#REF!+'2020 prov A9 '!#REF!+'2020 prov A11'!#REF!</f>
        <v>#REF!</v>
      </c>
      <c r="E78" s="12" t="e">
        <f>#REF!+#REF!+'2020-prov A3'!D76+'2020-prov_A4'!D76+'2020-prov A5'!E76+'2020-prov A6'!D76+'2020-prov A7'!D76+'2020 prov A8'!D76+'2020 prov A9 '!D76+'2020 prov A11'!D76</f>
        <v>#REF!</v>
      </c>
      <c r="F78" s="12" t="e">
        <f>#REF!+#REF!+'2020-prov A3'!#REF!+'2020-prov_A4'!E76+'2020-prov A5'!F76+'2020-prov A6'!E76+'2020-prov A7'!E76+'2020 prov A8'!E76+'2020 prov A9 '!E76+'2020 prov A11'!E76</f>
        <v>#REF!</v>
      </c>
      <c r="G78" s="12" t="e">
        <f>#REF!+#REF!+'2020-prov A3'!E76+'2020-prov_A4'!F76+'2020-prov A5'!G76+'2020-prov A6'!F76+'2020-prov A7'!F76+'2020 prov A8'!F76+'2020 prov A9 '!F76+'2020 prov A11'!F76</f>
        <v>#REF!</v>
      </c>
      <c r="H78" s="12" t="e">
        <f>#REF!+#REF!+'2020-prov A3'!F76+'2020-prov_A4'!G76+'2020-prov A5'!H76+'2020-prov A6'!G76+'2020-prov A7'!G76+'2020 prov A8'!G76+'2020 prov A9 '!G76+'2020 prov A11'!G76</f>
        <v>#REF!</v>
      </c>
    </row>
    <row r="79" spans="1:8" x14ac:dyDescent="0.2">
      <c r="A79" s="20" t="s">
        <v>71</v>
      </c>
      <c r="B79" s="12" t="e">
        <f>#REF!+#REF!+'2020-prov A3'!B77+'2020-prov_A4'!B77+'2020-prov A5'!B77+'2020-prov A6'!B77+'2020-prov A7'!B77+'2020 prov A8'!B77+'2020 prov A9 '!B77+'2020 prov A11'!B77</f>
        <v>#REF!</v>
      </c>
      <c r="C79" s="12" t="e">
        <f>#REF!+#REF!+'2020-prov A3'!C77+'2020-prov_A4'!C77+'2020-prov A5'!C77+'2020-prov A6'!C77+'2020-prov A7'!C77+'2020 prov A8'!C77+'2020 prov A9 '!C77+'2020 prov A11'!C77</f>
        <v>#REF!</v>
      </c>
      <c r="D79" s="12" t="e">
        <f>#REF!+#REF!+'2020-prov A3'!#REF!+'2020-prov_A4'!#REF!+'2020-prov A5'!D77+'2020-prov A6'!#REF!+'2020-prov A7'!#REF!+'2020 prov A8'!#REF!+'2020 prov A9 '!#REF!+'2020 prov A11'!#REF!</f>
        <v>#REF!</v>
      </c>
      <c r="E79" s="12" t="e">
        <f>#REF!+#REF!+'2020-prov A3'!D77+'2020-prov_A4'!D77+'2020-prov A5'!E77+'2020-prov A6'!D77+'2020-prov A7'!D77+'2020 prov A8'!D77+'2020 prov A9 '!D77+'2020 prov A11'!D77</f>
        <v>#REF!</v>
      </c>
      <c r="F79" s="12" t="e">
        <f>#REF!+#REF!+'2020-prov A3'!#REF!+'2020-prov_A4'!E77+'2020-prov A5'!F77+'2020-prov A6'!E77+'2020-prov A7'!E77+'2020 prov A8'!E77+'2020 prov A9 '!E77+'2020 prov A11'!E77</f>
        <v>#REF!</v>
      </c>
      <c r="G79" s="12" t="e">
        <f>#REF!+#REF!+'2020-prov A3'!E77+'2020-prov_A4'!F77+'2020-prov A5'!G77+'2020-prov A6'!F77+'2020-prov A7'!F77+'2020 prov A8'!F77+'2020 prov A9 '!F77+'2020 prov A11'!F77</f>
        <v>#REF!</v>
      </c>
      <c r="H79" s="12" t="e">
        <f>#REF!+#REF!+'2020-prov A3'!F77+'2020-prov_A4'!G77+'2020-prov A5'!H77+'2020-prov A6'!G77+'2020-prov A7'!G77+'2020 prov A8'!G77+'2020 prov A9 '!G77+'2020 prov A11'!G77</f>
        <v>#REF!</v>
      </c>
    </row>
    <row r="80" spans="1:8" x14ac:dyDescent="0.2">
      <c r="A80" s="20" t="s">
        <v>73</v>
      </c>
      <c r="B80" s="12" t="e">
        <f>#REF!+#REF!+'2020-prov A3'!B78+'2020-prov_A4'!B78+'2020-prov A5'!B78+'2020-prov A6'!B78+'2020-prov A7'!B78+'2020 prov A8'!B78+'2020 prov A9 '!B78+'2020 prov A11'!B78</f>
        <v>#REF!</v>
      </c>
      <c r="C80" s="12" t="e">
        <f>#REF!+#REF!+'2020-prov A3'!C78+'2020-prov_A4'!C78+'2020-prov A5'!C78+'2020-prov A6'!C78+'2020-prov A7'!C78+'2020 prov A8'!C78+'2020 prov A9 '!C78+'2020 prov A11'!C78</f>
        <v>#REF!</v>
      </c>
      <c r="D80" s="12" t="e">
        <f>#REF!+#REF!+'2020-prov A3'!#REF!+'2020-prov_A4'!#REF!+'2020-prov A5'!D78+'2020-prov A6'!#REF!+'2020-prov A7'!#REF!+'2020 prov A8'!#REF!+'2020 prov A9 '!#REF!+'2020 prov A11'!#REF!</f>
        <v>#REF!</v>
      </c>
      <c r="E80" s="12" t="e">
        <f>#REF!+#REF!+'2020-prov A3'!D78+'2020-prov_A4'!D78+'2020-prov A5'!E78+'2020-prov A6'!D78+'2020-prov A7'!D78+'2020 prov A8'!D78+'2020 prov A9 '!D78+'2020 prov A11'!D78</f>
        <v>#REF!</v>
      </c>
      <c r="F80" s="12" t="e">
        <f>#REF!+#REF!+'2020-prov A3'!#REF!+'2020-prov_A4'!E78+'2020-prov A5'!F78+'2020-prov A6'!E78+'2020-prov A7'!E78+'2020 prov A8'!E78+'2020 prov A9 '!E78+'2020 prov A11'!E78</f>
        <v>#REF!</v>
      </c>
      <c r="G80" s="12" t="e">
        <f>#REF!+#REF!+'2020-prov A3'!E78+'2020-prov_A4'!F78+'2020-prov A5'!G78+'2020-prov A6'!F78+'2020-prov A7'!F78+'2020 prov A8'!F78+'2020 prov A9 '!F78+'2020 prov A11'!F78</f>
        <v>#REF!</v>
      </c>
      <c r="H80" s="12" t="e">
        <f>#REF!+#REF!+'2020-prov A3'!F78+'2020-prov_A4'!G78+'2020-prov A5'!H78+'2020-prov A6'!G78+'2020-prov A7'!G78+'2020 prov A8'!G78+'2020 prov A9 '!G78+'2020 prov A11'!G78</f>
        <v>#REF!</v>
      </c>
    </row>
    <row r="81" spans="1:8" x14ac:dyDescent="0.2">
      <c r="A81" s="20" t="s">
        <v>72</v>
      </c>
      <c r="B81" s="12" t="e">
        <f>#REF!+#REF!+'2020-prov A3'!B79+'2020-prov_A4'!B79+'2020-prov A5'!B79+'2020-prov A6'!B79+'2020-prov A7'!B79+'2020 prov A8'!B79+'2020 prov A9 '!B79+'2020 prov A11'!B79</f>
        <v>#REF!</v>
      </c>
      <c r="C81" s="12" t="e">
        <f>#REF!+#REF!+'2020-prov A3'!C79+'2020-prov_A4'!C79+'2020-prov A5'!C79+'2020-prov A6'!C79+'2020-prov A7'!C79+'2020 prov A8'!C79+'2020 prov A9 '!C79+'2020 prov A11'!C79</f>
        <v>#REF!</v>
      </c>
      <c r="D81" s="12" t="e">
        <f>#REF!+#REF!+'2020-prov A3'!#REF!+'2020-prov_A4'!#REF!+'2020-prov A5'!D79+'2020-prov A6'!#REF!+'2020-prov A7'!#REF!+'2020 prov A8'!#REF!+'2020 prov A9 '!#REF!+'2020 prov A11'!#REF!</f>
        <v>#REF!</v>
      </c>
      <c r="E81" s="12" t="e">
        <f>#REF!+#REF!+'2020-prov A3'!D79+'2020-prov_A4'!D79+'2020-prov A5'!E79+'2020-prov A6'!D79+'2020-prov A7'!D79+'2020 prov A8'!D79+'2020 prov A9 '!D79+'2020 prov A11'!D79</f>
        <v>#REF!</v>
      </c>
      <c r="F81" s="12" t="e">
        <f>#REF!+#REF!+'2020-prov A3'!#REF!+'2020-prov_A4'!E79+'2020-prov A5'!F79+'2020-prov A6'!E79+'2020-prov A7'!E79+'2020 prov A8'!E79+'2020 prov A9 '!E79+'2020 prov A11'!E79</f>
        <v>#REF!</v>
      </c>
      <c r="G81" s="12" t="e">
        <f>#REF!+#REF!+'2020-prov A3'!E79+'2020-prov_A4'!F79+'2020-prov A5'!G79+'2020-prov A6'!F79+'2020-prov A7'!F79+'2020 prov A8'!F79+'2020 prov A9 '!F79+'2020 prov A11'!F79</f>
        <v>#REF!</v>
      </c>
      <c r="H81" s="12" t="e">
        <f>#REF!+#REF!+'2020-prov A3'!F79+'2020-prov_A4'!G79+'2020-prov A5'!H79+'2020-prov A6'!G79+'2020-prov A7'!G79+'2020 prov A8'!G79+'2020 prov A9 '!G79+'2020 prov A11'!G79</f>
        <v>#REF!</v>
      </c>
    </row>
    <row r="82" spans="1:8" x14ac:dyDescent="0.2">
      <c r="A82" s="20" t="s">
        <v>74</v>
      </c>
      <c r="B82" s="12" t="e">
        <f>#REF!+#REF!+'2020-prov A3'!B80+'2020-prov_A4'!B80+'2020-prov A5'!B80+'2020-prov A6'!B80+'2020-prov A7'!B80+'2020 prov A8'!B80+'2020 prov A9 '!B80+'2020 prov A11'!B80</f>
        <v>#REF!</v>
      </c>
      <c r="C82" s="12" t="e">
        <f>#REF!+#REF!+'2020-prov A3'!C80+'2020-prov_A4'!C80+'2020-prov A5'!C80+'2020-prov A6'!C80+'2020-prov A7'!C80+'2020 prov A8'!C80+'2020 prov A9 '!C80+'2020 prov A11'!C80</f>
        <v>#REF!</v>
      </c>
      <c r="D82" s="12" t="e">
        <f>#REF!+#REF!+'2020-prov A3'!#REF!+'2020-prov_A4'!#REF!+'2020-prov A5'!D80+'2020-prov A6'!#REF!+'2020-prov A7'!#REF!+'2020 prov A8'!#REF!+'2020 prov A9 '!#REF!+'2020 prov A11'!#REF!</f>
        <v>#REF!</v>
      </c>
      <c r="E82" s="12" t="e">
        <f>#REF!+#REF!+'2020-prov A3'!D80+'2020-prov_A4'!D80+'2020-prov A5'!E80+'2020-prov A6'!D80+'2020-prov A7'!D80+'2020 prov A8'!D80+'2020 prov A9 '!D80+'2020 prov A11'!D80</f>
        <v>#REF!</v>
      </c>
      <c r="F82" s="12" t="e">
        <f>#REF!+#REF!+'2020-prov A3'!#REF!+'2020-prov_A4'!E80+'2020-prov A5'!F80+'2020-prov A6'!E80+'2020-prov A7'!E80+'2020 prov A8'!E80+'2020 prov A9 '!E80+'2020 prov A11'!E80</f>
        <v>#REF!</v>
      </c>
      <c r="G82" s="12" t="e">
        <f>#REF!+#REF!+'2020-prov A3'!E80+'2020-prov_A4'!F80+'2020-prov A5'!G80+'2020-prov A6'!F80+'2020-prov A7'!F80+'2020 prov A8'!F80+'2020 prov A9 '!F80+'2020 prov A11'!F80</f>
        <v>#REF!</v>
      </c>
      <c r="H82" s="12" t="e">
        <f>#REF!+#REF!+'2020-prov A3'!F80+'2020-prov_A4'!G80+'2020-prov A5'!H80+'2020-prov A6'!G80+'2020-prov A7'!G80+'2020 prov A8'!G80+'2020 prov A9 '!G80+'2020 prov A11'!G80</f>
        <v>#REF!</v>
      </c>
    </row>
    <row r="83" spans="1:8" x14ac:dyDescent="0.2">
      <c r="A83" s="20" t="s">
        <v>75</v>
      </c>
      <c r="B83" s="12" t="e">
        <f>#REF!+#REF!+'2020-prov A3'!B81+'2020-prov_A4'!B81+'2020-prov A5'!B81+'2020-prov A6'!B81+'2020-prov A7'!B81+'2020 prov A8'!B81+'2020 prov A9 '!B81+'2020 prov A11'!B81</f>
        <v>#REF!</v>
      </c>
      <c r="C83" s="12" t="e">
        <f>#REF!+#REF!+'2020-prov A3'!C81+'2020-prov_A4'!C81+'2020-prov A5'!C81+'2020-prov A6'!C81+'2020-prov A7'!C81+'2020 prov A8'!C81+'2020 prov A9 '!C81+'2020 prov A11'!C81</f>
        <v>#REF!</v>
      </c>
      <c r="D83" s="12" t="e">
        <f>#REF!+#REF!+'2020-prov A3'!#REF!+'2020-prov_A4'!#REF!+'2020-prov A5'!D81+'2020-prov A6'!#REF!+'2020-prov A7'!#REF!+'2020 prov A8'!#REF!+'2020 prov A9 '!#REF!+'2020 prov A11'!#REF!</f>
        <v>#REF!</v>
      </c>
      <c r="E83" s="12" t="e">
        <f>#REF!+#REF!+'2020-prov A3'!D81+'2020-prov_A4'!D81+'2020-prov A5'!E81+'2020-prov A6'!D81+'2020-prov A7'!D81+'2020 prov A8'!D81+'2020 prov A9 '!D81+'2020 prov A11'!D81</f>
        <v>#REF!</v>
      </c>
      <c r="F83" s="12" t="e">
        <f>#REF!+#REF!+'2020-prov A3'!#REF!+'2020-prov_A4'!E81+'2020-prov A5'!F81+'2020-prov A6'!E81+'2020-prov A7'!E81+'2020 prov A8'!E81+'2020 prov A9 '!E81+'2020 prov A11'!E81</f>
        <v>#REF!</v>
      </c>
      <c r="G83" s="12" t="e">
        <f>#REF!+#REF!+'2020-prov A3'!E81+'2020-prov_A4'!F81+'2020-prov A5'!G81+'2020-prov A6'!F81+'2020-prov A7'!F81+'2020 prov A8'!F81+'2020 prov A9 '!F81+'2020 prov A11'!F81</f>
        <v>#REF!</v>
      </c>
      <c r="H83" s="12" t="e">
        <f>#REF!+#REF!+'2020-prov A3'!F81+'2020-prov_A4'!G81+'2020-prov A5'!H81+'2020-prov A6'!G81+'2020-prov A7'!G81+'2020 prov A8'!G81+'2020 prov A9 '!G81+'2020 prov A11'!G81</f>
        <v>#REF!</v>
      </c>
    </row>
    <row r="84" spans="1:8" x14ac:dyDescent="0.2">
      <c r="A84" s="20" t="s">
        <v>80</v>
      </c>
      <c r="B84" s="12" t="e">
        <f>#REF!+#REF!+'2020-prov A3'!B82+'2020-prov_A4'!B82+'2020-prov A5'!B82+'2020-prov A6'!B82+'2020-prov A7'!B82+'2020 prov A8'!B82+'2020 prov A9 '!B82+'2020 prov A11'!B82</f>
        <v>#REF!</v>
      </c>
      <c r="C84" s="12" t="e">
        <f>#REF!+#REF!+'2020-prov A3'!C82+'2020-prov_A4'!C82+'2020-prov A5'!C82+'2020-prov A6'!C82+'2020-prov A7'!C82+'2020 prov A8'!C82+'2020 prov A9 '!C82+'2020 prov A11'!C82</f>
        <v>#REF!</v>
      </c>
      <c r="D84" s="12" t="e">
        <f>#REF!+#REF!+'2020-prov A3'!#REF!+'2020-prov_A4'!#REF!+'2020-prov A5'!D82+'2020-prov A6'!#REF!+'2020-prov A7'!#REF!+'2020 prov A8'!#REF!+'2020 prov A9 '!#REF!+'2020 prov A11'!#REF!</f>
        <v>#REF!</v>
      </c>
      <c r="E84" s="12" t="e">
        <f>#REF!+#REF!+'2020-prov A3'!D82+'2020-prov_A4'!D82+'2020-prov A5'!E82+'2020-prov A6'!D82+'2020-prov A7'!D82+'2020 prov A8'!D82+'2020 prov A9 '!D82+'2020 prov A11'!D82</f>
        <v>#REF!</v>
      </c>
      <c r="F84" s="12" t="e">
        <f>#REF!+#REF!+'2020-prov A3'!#REF!+'2020-prov_A4'!E82+'2020-prov A5'!F82+'2020-prov A6'!E82+'2020-prov A7'!E82+'2020 prov A8'!E82+'2020 prov A9 '!E82+'2020 prov A11'!E82</f>
        <v>#REF!</v>
      </c>
      <c r="G84" s="12" t="e">
        <f>#REF!+#REF!+'2020-prov A3'!E82+'2020-prov_A4'!F82+'2020-prov A5'!G82+'2020-prov A6'!F82+'2020-prov A7'!F82+'2020 prov A8'!F82+'2020 prov A9 '!F82+'2020 prov A11'!F82</f>
        <v>#REF!</v>
      </c>
      <c r="H84" s="12" t="e">
        <f>#REF!+#REF!+'2020-prov A3'!F82+'2020-prov_A4'!G82+'2020-prov A5'!H82+'2020-prov A6'!G82+'2020-prov A7'!G82+'2020 prov A8'!G82+'2020 prov A9 '!G82+'2020 prov A11'!G82</f>
        <v>#REF!</v>
      </c>
    </row>
    <row r="85" spans="1:8" x14ac:dyDescent="0.2">
      <c r="A85" s="20" t="s">
        <v>81</v>
      </c>
      <c r="B85" s="12" t="e">
        <f>#REF!+#REF!+'2020-prov A3'!B83+'2020-prov_A4'!B83+'2020-prov A5'!B83+'2020-prov A6'!B83+'2020-prov A7'!B83+'2020 prov A8'!B83+'2020 prov A9 '!B83+'2020 prov A11'!B83</f>
        <v>#REF!</v>
      </c>
      <c r="C85" s="12" t="e">
        <f>#REF!+#REF!+'2020-prov A3'!C83+'2020-prov_A4'!C83+'2020-prov A5'!C83+'2020-prov A6'!C83+'2020-prov A7'!C83+'2020 prov A8'!C83+'2020 prov A9 '!C83+'2020 prov A11'!C83</f>
        <v>#REF!</v>
      </c>
      <c r="D85" s="12" t="e">
        <f>#REF!+#REF!+'2020-prov A3'!#REF!+'2020-prov_A4'!#REF!+'2020-prov A5'!D83+'2020-prov A6'!#REF!+'2020-prov A7'!#REF!+'2020 prov A8'!#REF!+'2020 prov A9 '!#REF!+'2020 prov A11'!#REF!</f>
        <v>#REF!</v>
      </c>
      <c r="E85" s="12" t="e">
        <f>#REF!+#REF!+'2020-prov A3'!D83+'2020-prov_A4'!D83+'2020-prov A5'!E83+'2020-prov A6'!D83+'2020-prov A7'!D83+'2020 prov A8'!D83+'2020 prov A9 '!D83+'2020 prov A11'!D83</f>
        <v>#REF!</v>
      </c>
      <c r="F85" s="12" t="e">
        <f>#REF!+#REF!+'2020-prov A3'!#REF!+'2020-prov_A4'!E83+'2020-prov A5'!F83+'2020-prov A6'!E83+'2020-prov A7'!E83+'2020 prov A8'!E83+'2020 prov A9 '!E83+'2020 prov A11'!E83</f>
        <v>#REF!</v>
      </c>
      <c r="G85" s="12" t="e">
        <f>#REF!+#REF!+'2020-prov A3'!E83+'2020-prov_A4'!F83+'2020-prov A5'!G83+'2020-prov A6'!F83+'2020-prov A7'!F83+'2020 prov A8'!F83+'2020 prov A9 '!F83+'2020 prov A11'!F83</f>
        <v>#REF!</v>
      </c>
      <c r="H85" s="12" t="e">
        <f>#REF!+#REF!+'2020-prov A3'!F83+'2020-prov_A4'!G83+'2020-prov A5'!H83+'2020-prov A6'!G83+'2020-prov A7'!G83+'2020 prov A8'!G83+'2020 prov A9 '!G83+'2020 prov A11'!G83</f>
        <v>#REF!</v>
      </c>
    </row>
    <row r="86" spans="1:8" x14ac:dyDescent="0.2">
      <c r="A86" s="20" t="s">
        <v>76</v>
      </c>
      <c r="B86" s="12" t="e">
        <f>#REF!+#REF!+'2020-prov A3'!B84+'2020-prov_A4'!B84+'2020-prov A5'!B84+'2020-prov A6'!B84+'2020-prov A7'!B84+'2020 prov A8'!B84+'2020 prov A9 '!B84+'2020 prov A11'!B84</f>
        <v>#REF!</v>
      </c>
      <c r="C86" s="12" t="e">
        <f>#REF!+#REF!+'2020-prov A3'!C84+'2020-prov_A4'!C84+'2020-prov A5'!C84+'2020-prov A6'!C84+'2020-prov A7'!C84+'2020 prov A8'!C84+'2020 prov A9 '!C84+'2020 prov A11'!C84</f>
        <v>#REF!</v>
      </c>
      <c r="D86" s="12" t="e">
        <f>#REF!+#REF!+'2020-prov A3'!#REF!+'2020-prov_A4'!#REF!+'2020-prov A5'!D84+'2020-prov A6'!#REF!+'2020-prov A7'!#REF!+'2020 prov A8'!#REF!+'2020 prov A9 '!#REF!+'2020 prov A11'!#REF!</f>
        <v>#REF!</v>
      </c>
      <c r="E86" s="12" t="e">
        <f>#REF!+#REF!+'2020-prov A3'!D84+'2020-prov_A4'!D84+'2020-prov A5'!E84+'2020-prov A6'!D84+'2020-prov A7'!D84+'2020 prov A8'!D84+'2020 prov A9 '!D84+'2020 prov A11'!D84</f>
        <v>#REF!</v>
      </c>
      <c r="F86" s="12" t="e">
        <f>#REF!+#REF!+'2020-prov A3'!#REF!+'2020-prov_A4'!E84+'2020-prov A5'!F84+'2020-prov A6'!E84+'2020-prov A7'!E84+'2020 prov A8'!E84+'2020 prov A9 '!E84+'2020 prov A11'!E84</f>
        <v>#REF!</v>
      </c>
      <c r="G86" s="12" t="e">
        <f>#REF!+#REF!+'2020-prov A3'!E84+'2020-prov_A4'!F84+'2020-prov A5'!G84+'2020-prov A6'!F84+'2020-prov A7'!F84+'2020 prov A8'!F84+'2020 prov A9 '!F84+'2020 prov A11'!F84</f>
        <v>#REF!</v>
      </c>
      <c r="H86" s="12" t="e">
        <f>#REF!+#REF!+'2020-prov A3'!F84+'2020-prov_A4'!G84+'2020-prov A5'!H84+'2020-prov A6'!G84+'2020-prov A7'!G84+'2020 prov A8'!G84+'2020 prov A9 '!G84+'2020 prov A11'!G84</f>
        <v>#REF!</v>
      </c>
    </row>
    <row r="87" spans="1:8" x14ac:dyDescent="0.2">
      <c r="A87" s="20" t="s">
        <v>79</v>
      </c>
      <c r="B87" s="12" t="e">
        <f>#REF!+#REF!+'2020-prov A3'!B85+'2020-prov_A4'!B85+'2020-prov A5'!B85+'2020-prov A6'!B85+'2020-prov A7'!B85+'2020 prov A8'!B85+'2020 prov A9 '!B85+'2020 prov A11'!B85</f>
        <v>#REF!</v>
      </c>
      <c r="C87" s="12" t="e">
        <f>#REF!+#REF!+'2020-prov A3'!C85+'2020-prov_A4'!C85+'2020-prov A5'!C85+'2020-prov A6'!C85+'2020-prov A7'!C85+'2020 prov A8'!C85+'2020 prov A9 '!C85+'2020 prov A11'!C85</f>
        <v>#REF!</v>
      </c>
      <c r="D87" s="12" t="e">
        <f>#REF!+#REF!+'2020-prov A3'!#REF!+'2020-prov_A4'!#REF!+'2020-prov A5'!D85+'2020-prov A6'!#REF!+'2020-prov A7'!#REF!+'2020 prov A8'!#REF!+'2020 prov A9 '!#REF!+'2020 prov A11'!#REF!</f>
        <v>#REF!</v>
      </c>
      <c r="E87" s="12" t="e">
        <f>#REF!+#REF!+'2020-prov A3'!D85+'2020-prov_A4'!D85+'2020-prov A5'!E85+'2020-prov A6'!D85+'2020-prov A7'!D85+'2020 prov A8'!D85+'2020 prov A9 '!D85+'2020 prov A11'!D85</f>
        <v>#REF!</v>
      </c>
      <c r="F87" s="12" t="e">
        <f>#REF!+#REF!+'2020-prov A3'!#REF!+'2020-prov_A4'!E85+'2020-prov A5'!F85+'2020-prov A6'!E85+'2020-prov A7'!E85+'2020 prov A8'!E85+'2020 prov A9 '!E85+'2020 prov A11'!E85</f>
        <v>#REF!</v>
      </c>
      <c r="G87" s="12" t="e">
        <f>#REF!+#REF!+'2020-prov A3'!E85+'2020-prov_A4'!F85+'2020-prov A5'!G85+'2020-prov A6'!F85+'2020-prov A7'!F85+'2020 prov A8'!F85+'2020 prov A9 '!F85+'2020 prov A11'!F85</f>
        <v>#REF!</v>
      </c>
      <c r="H87" s="12" t="e">
        <f>#REF!+#REF!+'2020-prov A3'!F85+'2020-prov_A4'!G85+'2020-prov A5'!H85+'2020-prov A6'!G85+'2020-prov A7'!G85+'2020 prov A8'!G85+'2020 prov A9 '!G85+'2020 prov A11'!G85</f>
        <v>#REF!</v>
      </c>
    </row>
    <row r="88" spans="1:8" x14ac:dyDescent="0.2">
      <c r="A88" s="20" t="s">
        <v>77</v>
      </c>
      <c r="B88" s="12" t="e">
        <f>#REF!+#REF!+'2020-prov A3'!B86+'2020-prov_A4'!B86+'2020-prov A5'!B86+'2020-prov A6'!B86+'2020-prov A7'!B86+'2020 prov A8'!B86+'2020 prov A9 '!B86+'2020 prov A11'!B86</f>
        <v>#REF!</v>
      </c>
      <c r="C88" s="12" t="e">
        <f>#REF!+#REF!+'2020-prov A3'!C86+'2020-prov_A4'!C86+'2020-prov A5'!C86+'2020-prov A6'!C86+'2020-prov A7'!C86+'2020 prov A8'!C86+'2020 prov A9 '!C86+'2020 prov A11'!C86</f>
        <v>#REF!</v>
      </c>
      <c r="D88" s="12" t="e">
        <f>#REF!+#REF!+'2020-prov A3'!#REF!+'2020-prov_A4'!#REF!+'2020-prov A5'!D86+'2020-prov A6'!#REF!+'2020-prov A7'!#REF!+'2020 prov A8'!#REF!+'2020 prov A9 '!#REF!+'2020 prov A11'!#REF!</f>
        <v>#REF!</v>
      </c>
      <c r="E88" s="12" t="e">
        <f>#REF!+#REF!+'2020-prov A3'!D86+'2020-prov_A4'!D86+'2020-prov A5'!E86+'2020-prov A6'!D86+'2020-prov A7'!D86+'2020 prov A8'!D86+'2020 prov A9 '!D86+'2020 prov A11'!D86</f>
        <v>#REF!</v>
      </c>
      <c r="F88" s="12" t="e">
        <f>#REF!+#REF!+'2020-prov A3'!#REF!+'2020-prov_A4'!E86+'2020-prov A5'!F86+'2020-prov A6'!E86+'2020-prov A7'!E86+'2020 prov A8'!E86+'2020 prov A9 '!E86+'2020 prov A11'!E86</f>
        <v>#REF!</v>
      </c>
      <c r="G88" s="12" t="e">
        <f>#REF!+#REF!+'2020-prov A3'!E86+'2020-prov_A4'!F86+'2020-prov A5'!G86+'2020-prov A6'!F86+'2020-prov A7'!F86+'2020 prov A8'!F86+'2020 prov A9 '!F86+'2020 prov A11'!F86</f>
        <v>#REF!</v>
      </c>
      <c r="H88" s="12" t="e">
        <f>#REF!+#REF!+'2020-prov A3'!F86+'2020-prov_A4'!G86+'2020-prov A5'!H86+'2020-prov A6'!G86+'2020-prov A7'!G86+'2020 prov A8'!G86+'2020 prov A9 '!G86+'2020 prov A11'!G86</f>
        <v>#REF!</v>
      </c>
    </row>
    <row r="89" spans="1:8" x14ac:dyDescent="0.2">
      <c r="A89" s="20" t="s">
        <v>82</v>
      </c>
      <c r="B89" s="12" t="e">
        <f>#REF!+#REF!+'2020-prov A3'!B87+'2020-prov_A4'!B87+'2020-prov A5'!B87+'2020-prov A6'!B87+'2020-prov A7'!B87+'2020 prov A8'!B87+'2020 prov A9 '!B87+'2020 prov A11'!B87</f>
        <v>#REF!</v>
      </c>
      <c r="C89" s="12" t="e">
        <f>#REF!+#REF!+'2020-prov A3'!C87+'2020-prov_A4'!C87+'2020-prov A5'!C87+'2020-prov A6'!C87+'2020-prov A7'!C87+'2020 prov A8'!C87+'2020 prov A9 '!C87+'2020 prov A11'!C87</f>
        <v>#REF!</v>
      </c>
      <c r="D89" s="12" t="e">
        <f>#REF!+#REF!+'2020-prov A3'!#REF!+'2020-prov_A4'!#REF!+'2020-prov A5'!D87+'2020-prov A6'!#REF!+'2020-prov A7'!#REF!+'2020 prov A8'!#REF!+'2020 prov A9 '!#REF!+'2020 prov A11'!#REF!</f>
        <v>#REF!</v>
      </c>
      <c r="E89" s="12" t="e">
        <f>#REF!+#REF!+'2020-prov A3'!D87+'2020-prov_A4'!D87+'2020-prov A5'!E87+'2020-prov A6'!D87+'2020-prov A7'!D87+'2020 prov A8'!D87+'2020 prov A9 '!D87+'2020 prov A11'!D87</f>
        <v>#REF!</v>
      </c>
      <c r="F89" s="12" t="e">
        <f>#REF!+#REF!+'2020-prov A3'!#REF!+'2020-prov_A4'!E87+'2020-prov A5'!F87+'2020-prov A6'!E87+'2020-prov A7'!E87+'2020 prov A8'!E87+'2020 prov A9 '!E87+'2020 prov A11'!E87</f>
        <v>#REF!</v>
      </c>
      <c r="G89" s="12" t="e">
        <f>#REF!+#REF!+'2020-prov A3'!E87+'2020-prov_A4'!F87+'2020-prov A5'!G87+'2020-prov A6'!F87+'2020-prov A7'!F87+'2020 prov A8'!F87+'2020 prov A9 '!F87+'2020 prov A11'!F87</f>
        <v>#REF!</v>
      </c>
      <c r="H89" s="12" t="e">
        <f>#REF!+#REF!+'2020-prov A3'!F87+'2020-prov_A4'!G87+'2020-prov A5'!H87+'2020-prov A6'!G87+'2020-prov A7'!G87+'2020 prov A8'!G87+'2020 prov A9 '!G87+'2020 prov A11'!G87</f>
        <v>#REF!</v>
      </c>
    </row>
    <row r="90" spans="1:8" x14ac:dyDescent="0.2">
      <c r="A90" s="20" t="s">
        <v>83</v>
      </c>
      <c r="B90" s="12" t="e">
        <f>#REF!+#REF!+'2020-prov A3'!B88+'2020-prov_A4'!B88+'2020-prov A5'!B88+'2020-prov A6'!B88+'2020-prov A7'!B88+'2020 prov A8'!B88+'2020 prov A9 '!B88+'2020 prov A11'!B88</f>
        <v>#REF!</v>
      </c>
      <c r="C90" s="12" t="e">
        <f>#REF!+#REF!+'2020-prov A3'!C88+'2020-prov_A4'!C88+'2020-prov A5'!C88+'2020-prov A6'!C88+'2020-prov A7'!C88+'2020 prov A8'!C88+'2020 prov A9 '!C88+'2020 prov A11'!C88</f>
        <v>#REF!</v>
      </c>
      <c r="D90" s="12" t="e">
        <f>#REF!+#REF!+'2020-prov A3'!#REF!+'2020-prov_A4'!#REF!+'2020-prov A5'!D88+'2020-prov A6'!#REF!+'2020-prov A7'!#REF!+'2020 prov A8'!#REF!+'2020 prov A9 '!#REF!+'2020 prov A11'!#REF!</f>
        <v>#REF!</v>
      </c>
      <c r="E90" s="12" t="e">
        <f>#REF!+#REF!+'2020-prov A3'!D88+'2020-prov_A4'!D88+'2020-prov A5'!E88+'2020-prov A6'!D88+'2020-prov A7'!D88+'2020 prov A8'!D88+'2020 prov A9 '!D88+'2020 prov A11'!D88</f>
        <v>#REF!</v>
      </c>
      <c r="F90" s="12" t="e">
        <f>#REF!+#REF!+'2020-prov A3'!#REF!+'2020-prov_A4'!E88+'2020-prov A5'!F88+'2020-prov A6'!E88+'2020-prov A7'!E88+'2020 prov A8'!E88+'2020 prov A9 '!E88+'2020 prov A11'!E88</f>
        <v>#REF!</v>
      </c>
      <c r="G90" s="12" t="e">
        <f>#REF!+#REF!+'2020-prov A3'!E88+'2020-prov_A4'!F88+'2020-prov A5'!G88+'2020-prov A6'!F88+'2020-prov A7'!F88+'2020 prov A8'!F88+'2020 prov A9 '!F88+'2020 prov A11'!F88</f>
        <v>#REF!</v>
      </c>
      <c r="H90" s="12" t="e">
        <f>#REF!+#REF!+'2020-prov A3'!F88+'2020-prov_A4'!G88+'2020-prov A5'!H88+'2020-prov A6'!G88+'2020-prov A7'!G88+'2020 prov A8'!G88+'2020 prov A9 '!G88+'2020 prov A11'!G88</f>
        <v>#REF!</v>
      </c>
    </row>
    <row r="91" spans="1:8" x14ac:dyDescent="0.2">
      <c r="A91" s="20" t="s">
        <v>86</v>
      </c>
      <c r="B91" s="12" t="e">
        <f>#REF!+#REF!+'2020-prov A3'!B89+'2020-prov_A4'!B89+'2020-prov A5'!B89+'2020-prov A6'!B89+'2020-prov A7'!B89+'2020 prov A8'!B89+'2020 prov A9 '!B89+'2020 prov A11'!B89</f>
        <v>#REF!</v>
      </c>
      <c r="C91" s="12" t="e">
        <f>#REF!+#REF!+'2020-prov A3'!C89+'2020-prov_A4'!C89+'2020-prov A5'!C89+'2020-prov A6'!C89+'2020-prov A7'!C89+'2020 prov A8'!C89+'2020 prov A9 '!C89+'2020 prov A11'!C89</f>
        <v>#REF!</v>
      </c>
      <c r="D91" s="12" t="e">
        <f>#REF!+#REF!+'2020-prov A3'!#REF!+'2020-prov_A4'!#REF!+'2020-prov A5'!D89+'2020-prov A6'!#REF!+'2020-prov A7'!#REF!+'2020 prov A8'!#REF!+'2020 prov A9 '!#REF!+'2020 prov A11'!#REF!</f>
        <v>#REF!</v>
      </c>
      <c r="E91" s="12" t="e">
        <f>#REF!+#REF!+'2020-prov A3'!D89+'2020-prov_A4'!D89+'2020-prov A5'!E89+'2020-prov A6'!D89+'2020-prov A7'!D89+'2020 prov A8'!D89+'2020 prov A9 '!D89+'2020 prov A11'!D89</f>
        <v>#REF!</v>
      </c>
      <c r="F91" s="12" t="e">
        <f>#REF!+#REF!+'2020-prov A3'!#REF!+'2020-prov_A4'!E89+'2020-prov A5'!F89+'2020-prov A6'!E89+'2020-prov A7'!E89+'2020 prov A8'!E89+'2020 prov A9 '!E89+'2020 prov A11'!E89</f>
        <v>#REF!</v>
      </c>
      <c r="G91" s="12" t="e">
        <f>#REF!+#REF!+'2020-prov A3'!E89+'2020-prov_A4'!F89+'2020-prov A5'!G89+'2020-prov A6'!F89+'2020-prov A7'!F89+'2020 prov A8'!F89+'2020 prov A9 '!F89+'2020 prov A11'!F89</f>
        <v>#REF!</v>
      </c>
      <c r="H91" s="12" t="e">
        <f>#REF!+#REF!+'2020-prov A3'!F89+'2020-prov_A4'!G89+'2020-prov A5'!H89+'2020-prov A6'!G89+'2020-prov A7'!G89+'2020 prov A8'!G89+'2020 prov A9 '!G89+'2020 prov A11'!G89</f>
        <v>#REF!</v>
      </c>
    </row>
    <row r="92" spans="1:8" x14ac:dyDescent="0.2">
      <c r="A92" s="20" t="s">
        <v>84</v>
      </c>
      <c r="B92" s="12" t="e">
        <f>#REF!+#REF!+'2020-prov A3'!B90+'2020-prov_A4'!B90+'2020-prov A5'!B90+'2020-prov A6'!B90+'2020-prov A7'!B90+'2020 prov A8'!B90+'2020 prov A9 '!B90+'2020 prov A11'!B90</f>
        <v>#REF!</v>
      </c>
      <c r="C92" s="12" t="e">
        <f>#REF!+#REF!+'2020-prov A3'!C90+'2020-prov_A4'!C90+'2020-prov A5'!C90+'2020-prov A6'!C90+'2020-prov A7'!C90+'2020 prov A8'!C90+'2020 prov A9 '!C90+'2020 prov A11'!C90</f>
        <v>#REF!</v>
      </c>
      <c r="D92" s="12" t="e">
        <f>#REF!+#REF!+'2020-prov A3'!#REF!+'2020-prov_A4'!#REF!+'2020-prov A5'!D90+'2020-prov A6'!#REF!+'2020-prov A7'!#REF!+'2020 prov A8'!#REF!+'2020 prov A9 '!#REF!+'2020 prov A11'!#REF!</f>
        <v>#REF!</v>
      </c>
      <c r="E92" s="12" t="e">
        <f>#REF!+#REF!+'2020-prov A3'!D90+'2020-prov_A4'!D90+'2020-prov A5'!E90+'2020-prov A6'!D90+'2020-prov A7'!D90+'2020 prov A8'!D90+'2020 prov A9 '!D90+'2020 prov A11'!D90</f>
        <v>#REF!</v>
      </c>
      <c r="F92" s="12" t="e">
        <f>#REF!+#REF!+'2020-prov A3'!#REF!+'2020-prov_A4'!E90+'2020-prov A5'!F90+'2020-prov A6'!E90+'2020-prov A7'!E90+'2020 prov A8'!E90+'2020 prov A9 '!E90+'2020 prov A11'!E90</f>
        <v>#REF!</v>
      </c>
      <c r="G92" s="12" t="e">
        <f>#REF!+#REF!+'2020-prov A3'!E90+'2020-prov_A4'!F90+'2020-prov A5'!G90+'2020-prov A6'!F90+'2020-prov A7'!F90+'2020 prov A8'!F90+'2020 prov A9 '!F90+'2020 prov A11'!F90</f>
        <v>#REF!</v>
      </c>
      <c r="H92" s="12" t="e">
        <f>#REF!+#REF!+'2020-prov A3'!F90+'2020-prov_A4'!G90+'2020-prov A5'!H90+'2020-prov A6'!G90+'2020-prov A7'!G90+'2020 prov A8'!G90+'2020 prov A9 '!G90+'2020 prov A11'!G90</f>
        <v>#REF!</v>
      </c>
    </row>
    <row r="93" spans="1:8" x14ac:dyDescent="0.2">
      <c r="A93" s="20" t="s">
        <v>85</v>
      </c>
      <c r="B93" s="12" t="e">
        <f>#REF!+#REF!+'2020-prov A3'!B91+'2020-prov_A4'!B91+'2020-prov A5'!B91+'2020-prov A6'!B91+'2020-prov A7'!B91+'2020 prov A8'!B91+'2020 prov A9 '!B91+'2020 prov A11'!B91</f>
        <v>#REF!</v>
      </c>
      <c r="C93" s="12" t="e">
        <f>#REF!+#REF!+'2020-prov A3'!C91+'2020-prov_A4'!C91+'2020-prov A5'!C91+'2020-prov A6'!C91+'2020-prov A7'!C91+'2020 prov A8'!C91+'2020 prov A9 '!C91+'2020 prov A11'!C91</f>
        <v>#REF!</v>
      </c>
      <c r="D93" s="12" t="e">
        <f>#REF!+#REF!+'2020-prov A3'!#REF!+'2020-prov_A4'!#REF!+'2020-prov A5'!D91+'2020-prov A6'!#REF!+'2020-prov A7'!#REF!+'2020 prov A8'!#REF!+'2020 prov A9 '!#REF!+'2020 prov A11'!#REF!</f>
        <v>#REF!</v>
      </c>
      <c r="E93" s="12" t="e">
        <f>#REF!+#REF!+'2020-prov A3'!D91+'2020-prov_A4'!D91+'2020-prov A5'!E91+'2020-prov A6'!D91+'2020-prov A7'!D91+'2020 prov A8'!D91+'2020 prov A9 '!D91+'2020 prov A11'!D91</f>
        <v>#REF!</v>
      </c>
      <c r="F93" s="12" t="e">
        <f>#REF!+#REF!+'2020-prov A3'!#REF!+'2020-prov_A4'!E91+'2020-prov A5'!F91+'2020-prov A6'!E91+'2020-prov A7'!E91+'2020 prov A8'!E91+'2020 prov A9 '!E91+'2020 prov A11'!E91</f>
        <v>#REF!</v>
      </c>
      <c r="G93" s="12" t="e">
        <f>#REF!+#REF!+'2020-prov A3'!E91+'2020-prov_A4'!F91+'2020-prov A5'!G91+'2020-prov A6'!F91+'2020-prov A7'!F91+'2020 prov A8'!F91+'2020 prov A9 '!F91+'2020 prov A11'!F91</f>
        <v>#REF!</v>
      </c>
      <c r="H93" s="12" t="e">
        <f>#REF!+#REF!+'2020-prov A3'!F91+'2020-prov_A4'!G91+'2020-prov A5'!H91+'2020-prov A6'!G91+'2020-prov A7'!G91+'2020 prov A8'!G91+'2020 prov A9 '!G91+'2020 prov A11'!G91</f>
        <v>#REF!</v>
      </c>
    </row>
    <row r="94" spans="1:8" x14ac:dyDescent="0.2">
      <c r="A94" s="20" t="s">
        <v>88</v>
      </c>
      <c r="B94" s="12" t="e">
        <f>#REF!+#REF!+'2020-prov A3'!B92+'2020-prov_A4'!B92+'2020-prov A5'!B92+'2020-prov A6'!B92+'2020-prov A7'!B92+'2020 prov A8'!B92+'2020 prov A9 '!B92+'2020 prov A11'!B92</f>
        <v>#REF!</v>
      </c>
      <c r="C94" s="12" t="e">
        <f>#REF!+#REF!+'2020-prov A3'!C92+'2020-prov_A4'!C92+'2020-prov A5'!C92+'2020-prov A6'!C92+'2020-prov A7'!C92+'2020 prov A8'!C92+'2020 prov A9 '!C92+'2020 prov A11'!C92</f>
        <v>#REF!</v>
      </c>
      <c r="D94" s="12" t="e">
        <f>#REF!+#REF!+'2020-prov A3'!#REF!+'2020-prov_A4'!#REF!+'2020-prov A5'!D92+'2020-prov A6'!#REF!+'2020-prov A7'!#REF!+'2020 prov A8'!#REF!+'2020 prov A9 '!#REF!+'2020 prov A11'!#REF!</f>
        <v>#REF!</v>
      </c>
      <c r="E94" s="12" t="e">
        <f>#REF!+#REF!+'2020-prov A3'!D92+'2020-prov_A4'!D92+'2020-prov A5'!E92+'2020-prov A6'!D92+'2020-prov A7'!D92+'2020 prov A8'!D92+'2020 prov A9 '!D92+'2020 prov A11'!D92</f>
        <v>#REF!</v>
      </c>
      <c r="F94" s="12" t="e">
        <f>#REF!+#REF!+'2020-prov A3'!#REF!+'2020-prov_A4'!E92+'2020-prov A5'!F92+'2020-prov A6'!E92+'2020-prov A7'!E92+'2020 prov A8'!E92+'2020 prov A9 '!E92+'2020 prov A11'!E92</f>
        <v>#REF!</v>
      </c>
      <c r="G94" s="12" t="e">
        <f>#REF!+#REF!+'2020-prov A3'!E92+'2020-prov_A4'!F92+'2020-prov A5'!G92+'2020-prov A6'!F92+'2020-prov A7'!F92+'2020 prov A8'!F92+'2020 prov A9 '!F92+'2020 prov A11'!F92</f>
        <v>#REF!</v>
      </c>
      <c r="H94" s="12" t="e">
        <f>#REF!+#REF!+'2020-prov A3'!F92+'2020-prov_A4'!G92+'2020-prov A5'!H92+'2020-prov A6'!G92+'2020-prov A7'!G92+'2020 prov A8'!G92+'2020 prov A9 '!G92+'2020 prov A11'!G92</f>
        <v>#REF!</v>
      </c>
    </row>
    <row r="95" spans="1:8" x14ac:dyDescent="0.2">
      <c r="A95" s="20" t="s">
        <v>87</v>
      </c>
      <c r="B95" s="12" t="e">
        <f>#REF!+#REF!+'2020-prov A3'!B93+'2020-prov_A4'!B93+'2020-prov A5'!B93+'2020-prov A6'!B93+'2020-prov A7'!B93+'2020 prov A8'!B93+'2020 prov A9 '!B93+'2020 prov A11'!B93</f>
        <v>#REF!</v>
      </c>
      <c r="C95" s="12" t="e">
        <f>#REF!+#REF!+'2020-prov A3'!C93+'2020-prov_A4'!C93+'2020-prov A5'!C93+'2020-prov A6'!C93+'2020-prov A7'!C93+'2020 prov A8'!C93+'2020 prov A9 '!C93+'2020 prov A11'!C93</f>
        <v>#REF!</v>
      </c>
      <c r="D95" s="12" t="e">
        <f>#REF!+#REF!+'2020-prov A3'!#REF!+'2020-prov_A4'!#REF!+'2020-prov A5'!D93+'2020-prov A6'!#REF!+'2020-prov A7'!#REF!+'2020 prov A8'!#REF!+'2020 prov A9 '!#REF!+'2020 prov A11'!#REF!</f>
        <v>#REF!</v>
      </c>
      <c r="E95" s="12" t="e">
        <f>#REF!+#REF!+'2020-prov A3'!D93+'2020-prov_A4'!D93+'2020-prov A5'!E93+'2020-prov A6'!D93+'2020-prov A7'!D93+'2020 prov A8'!D93+'2020 prov A9 '!D93+'2020 prov A11'!D93</f>
        <v>#REF!</v>
      </c>
      <c r="F95" s="12" t="e">
        <f>#REF!+#REF!+'2020-prov A3'!#REF!+'2020-prov_A4'!E93+'2020-prov A5'!F93+'2020-prov A6'!E93+'2020-prov A7'!E93+'2020 prov A8'!E93+'2020 prov A9 '!E93+'2020 prov A11'!E93</f>
        <v>#REF!</v>
      </c>
      <c r="G95" s="12" t="e">
        <f>#REF!+#REF!+'2020-prov A3'!E93+'2020-prov_A4'!F93+'2020-prov A5'!G93+'2020-prov A6'!F93+'2020-prov A7'!F93+'2020 prov A8'!F93+'2020 prov A9 '!F93+'2020 prov A11'!F93</f>
        <v>#REF!</v>
      </c>
      <c r="H95" s="12" t="e">
        <f>#REF!+#REF!+'2020-prov A3'!F93+'2020-prov_A4'!G93+'2020-prov A5'!H93+'2020-prov A6'!G93+'2020-prov A7'!G93+'2020 prov A8'!G93+'2020 prov A9 '!G93+'2020 prov A11'!G93</f>
        <v>#REF!</v>
      </c>
    </row>
    <row r="96" spans="1:8" x14ac:dyDescent="0.2">
      <c r="A96" s="20" t="s">
        <v>89</v>
      </c>
      <c r="B96" s="12" t="e">
        <f>#REF!+#REF!+'2020-prov A3'!B94+'2020-prov_A4'!B94+'2020-prov A5'!B94+'2020-prov A6'!B94+'2020-prov A7'!B94+'2020 prov A8'!B94+'2020 prov A9 '!B94+'2020 prov A11'!B94</f>
        <v>#REF!</v>
      </c>
      <c r="C96" s="12" t="e">
        <f>#REF!+#REF!+'2020-prov A3'!C94+'2020-prov_A4'!C94+'2020-prov A5'!C94+'2020-prov A6'!C94+'2020-prov A7'!C94+'2020 prov A8'!C94+'2020 prov A9 '!C94+'2020 prov A11'!C94</f>
        <v>#REF!</v>
      </c>
      <c r="D96" s="12" t="e">
        <f>#REF!+#REF!+'2020-prov A3'!#REF!+'2020-prov_A4'!#REF!+'2020-prov A5'!D94+'2020-prov A6'!#REF!+'2020-prov A7'!#REF!+'2020 prov A8'!#REF!+'2020 prov A9 '!#REF!+'2020 prov A11'!#REF!</f>
        <v>#REF!</v>
      </c>
      <c r="E96" s="12" t="e">
        <f>#REF!+#REF!+'2020-prov A3'!D94+'2020-prov_A4'!D94+'2020-prov A5'!E94+'2020-prov A6'!D94+'2020-prov A7'!D94+'2020 prov A8'!D94+'2020 prov A9 '!D94+'2020 prov A11'!D94</f>
        <v>#REF!</v>
      </c>
      <c r="F96" s="12" t="e">
        <f>#REF!+#REF!+'2020-prov A3'!#REF!+'2020-prov_A4'!E94+'2020-prov A5'!F94+'2020-prov A6'!E94+'2020-prov A7'!E94+'2020 prov A8'!E94+'2020 prov A9 '!E94+'2020 prov A11'!E94</f>
        <v>#REF!</v>
      </c>
      <c r="G96" s="12" t="e">
        <f>#REF!+#REF!+'2020-prov A3'!E94+'2020-prov_A4'!F94+'2020-prov A5'!G94+'2020-prov A6'!F94+'2020-prov A7'!F94+'2020 prov A8'!F94+'2020 prov A9 '!F94+'2020 prov A11'!F94</f>
        <v>#REF!</v>
      </c>
      <c r="H96" s="12" t="e">
        <f>#REF!+#REF!+'2020-prov A3'!F94+'2020-prov_A4'!G94+'2020-prov A5'!H94+'2020-prov A6'!G94+'2020-prov A7'!G94+'2020 prov A8'!G94+'2020 prov A9 '!G94+'2020 prov A11'!G94</f>
        <v>#REF!</v>
      </c>
    </row>
    <row r="97" spans="1:8" x14ac:dyDescent="0.2">
      <c r="A97" s="20" t="s">
        <v>90</v>
      </c>
      <c r="B97" s="12" t="e">
        <f>#REF!+#REF!+'2020-prov A3'!B95+'2020-prov_A4'!B95+'2020-prov A5'!B95+'2020-prov A6'!B95+'2020-prov A7'!B95+'2020 prov A8'!B95+'2020 prov A9 '!B95+'2020 prov A11'!B95</f>
        <v>#REF!</v>
      </c>
      <c r="C97" s="12" t="e">
        <f>#REF!+#REF!+'2020-prov A3'!C95+'2020-prov_A4'!C95+'2020-prov A5'!C95+'2020-prov A6'!C95+'2020-prov A7'!C95+'2020 prov A8'!C95+'2020 prov A9 '!C95+'2020 prov A11'!C95</f>
        <v>#REF!</v>
      </c>
      <c r="D97" s="12" t="e">
        <f>#REF!+#REF!+'2020-prov A3'!#REF!+'2020-prov_A4'!#REF!+'2020-prov A5'!D95+'2020-prov A6'!#REF!+'2020-prov A7'!#REF!+'2020 prov A8'!#REF!+'2020 prov A9 '!#REF!+'2020 prov A11'!#REF!</f>
        <v>#REF!</v>
      </c>
      <c r="E97" s="12" t="e">
        <f>#REF!+#REF!+'2020-prov A3'!D95+'2020-prov_A4'!D95+'2020-prov A5'!E95+'2020-prov A6'!D95+'2020-prov A7'!D95+'2020 prov A8'!D95+'2020 prov A9 '!D95+'2020 prov A11'!D95</f>
        <v>#REF!</v>
      </c>
      <c r="F97" s="12" t="e">
        <f>#REF!+#REF!+'2020-prov A3'!#REF!+'2020-prov_A4'!E95+'2020-prov A5'!F95+'2020-prov A6'!E95+'2020-prov A7'!E95+'2020 prov A8'!E95+'2020 prov A9 '!E95+'2020 prov A11'!E95</f>
        <v>#REF!</v>
      </c>
      <c r="G97" s="12" t="e">
        <f>#REF!+#REF!+'2020-prov A3'!E95+'2020-prov_A4'!F95+'2020-prov A5'!G95+'2020-prov A6'!F95+'2020-prov A7'!F95+'2020 prov A8'!F95+'2020 prov A9 '!F95+'2020 prov A11'!F95</f>
        <v>#REF!</v>
      </c>
      <c r="H97" s="12" t="e">
        <f>#REF!+#REF!+'2020-prov A3'!F95+'2020-prov_A4'!G95+'2020-prov A5'!H95+'2020-prov A6'!G95+'2020-prov A7'!G95+'2020 prov A8'!G95+'2020 prov A9 '!G95+'2020 prov A11'!G95</f>
        <v>#REF!</v>
      </c>
    </row>
    <row r="98" spans="1:8" x14ac:dyDescent="0.2">
      <c r="A98" s="20" t="s">
        <v>93</v>
      </c>
      <c r="B98" s="12" t="e">
        <f>#REF!+#REF!+'2020-prov A3'!B96+'2020-prov_A4'!B96+'2020-prov A5'!B96+'2020-prov A6'!B96+'2020-prov A7'!B96+'2020 prov A8'!B96+'2020 prov A9 '!B96+'2020 prov A11'!B96</f>
        <v>#REF!</v>
      </c>
      <c r="C98" s="12" t="e">
        <f>#REF!+#REF!+'2020-prov A3'!C96+'2020-prov_A4'!C96+'2020-prov A5'!C96+'2020-prov A6'!C96+'2020-prov A7'!C96+'2020 prov A8'!C96+'2020 prov A9 '!C96+'2020 prov A11'!C96</f>
        <v>#REF!</v>
      </c>
      <c r="D98" s="12" t="e">
        <f>#REF!+#REF!+'2020-prov A3'!#REF!+'2020-prov_A4'!#REF!+'2020-prov A5'!D96+'2020-prov A6'!#REF!+'2020-prov A7'!#REF!+'2020 prov A8'!#REF!+'2020 prov A9 '!#REF!+'2020 prov A11'!#REF!</f>
        <v>#REF!</v>
      </c>
      <c r="E98" s="12" t="e">
        <f>#REF!+#REF!+'2020-prov A3'!D96+'2020-prov_A4'!D96+'2020-prov A5'!E96+'2020-prov A6'!D96+'2020-prov A7'!D96+'2020 prov A8'!D96+'2020 prov A9 '!D96+'2020 prov A11'!D96</f>
        <v>#REF!</v>
      </c>
      <c r="F98" s="12" t="e">
        <f>#REF!+#REF!+'2020-prov A3'!#REF!+'2020-prov_A4'!E96+'2020-prov A5'!F96+'2020-prov A6'!E96+'2020-prov A7'!E96+'2020 prov A8'!E96+'2020 prov A9 '!E96+'2020 prov A11'!E96</f>
        <v>#REF!</v>
      </c>
      <c r="G98" s="12" t="e">
        <f>#REF!+#REF!+'2020-prov A3'!E96+'2020-prov_A4'!F96+'2020-prov A5'!G96+'2020-prov A6'!F96+'2020-prov A7'!F96+'2020 prov A8'!F96+'2020 prov A9 '!F96+'2020 prov A11'!F96</f>
        <v>#REF!</v>
      </c>
      <c r="H98" s="12" t="e">
        <f>#REF!+#REF!+'2020-prov A3'!F96+'2020-prov_A4'!G96+'2020-prov A5'!H96+'2020-prov A6'!G96+'2020-prov A7'!G96+'2020 prov A8'!G96+'2020 prov A9 '!G96+'2020 prov A11'!G96</f>
        <v>#REF!</v>
      </c>
    </row>
    <row r="99" spans="1:8" x14ac:dyDescent="0.2">
      <c r="A99" s="20" t="s">
        <v>91</v>
      </c>
      <c r="B99" s="12" t="e">
        <f>#REF!+#REF!+'2020-prov A3'!B97+'2020-prov_A4'!B97+'2020-prov A5'!B97+'2020-prov A6'!B97+'2020-prov A7'!B97+'2020 prov A8'!B97+'2020 prov A9 '!B97+'2020 prov A11'!B97</f>
        <v>#REF!</v>
      </c>
      <c r="C99" s="12" t="e">
        <f>#REF!+#REF!+'2020-prov A3'!C97+'2020-prov_A4'!C97+'2020-prov A5'!C97+'2020-prov A6'!C97+'2020-prov A7'!C97+'2020 prov A8'!C97+'2020 prov A9 '!C97+'2020 prov A11'!C97</f>
        <v>#REF!</v>
      </c>
      <c r="D99" s="12" t="e">
        <f>#REF!+#REF!+'2020-prov A3'!#REF!+'2020-prov_A4'!#REF!+'2020-prov A5'!D97+'2020-prov A6'!#REF!+'2020-prov A7'!#REF!+'2020 prov A8'!#REF!+'2020 prov A9 '!#REF!+'2020 prov A11'!#REF!</f>
        <v>#REF!</v>
      </c>
      <c r="E99" s="12" t="e">
        <f>#REF!+#REF!+'2020-prov A3'!D97+'2020-prov_A4'!D97+'2020-prov A5'!E97+'2020-prov A6'!D97+'2020-prov A7'!D97+'2020 prov A8'!D97+'2020 prov A9 '!D97+'2020 prov A11'!D97</f>
        <v>#REF!</v>
      </c>
      <c r="F99" s="12" t="e">
        <f>#REF!+#REF!+'2020-prov A3'!#REF!+'2020-prov_A4'!E97+'2020-prov A5'!F97+'2020-prov A6'!E97+'2020-prov A7'!E97+'2020 prov A8'!E97+'2020 prov A9 '!E97+'2020 prov A11'!E97</f>
        <v>#REF!</v>
      </c>
      <c r="G99" s="12" t="e">
        <f>#REF!+#REF!+'2020-prov A3'!E97+'2020-prov_A4'!F97+'2020-prov A5'!G97+'2020-prov A6'!F97+'2020-prov A7'!F97+'2020 prov A8'!F97+'2020 prov A9 '!F97+'2020 prov A11'!F97</f>
        <v>#REF!</v>
      </c>
      <c r="H99" s="12" t="e">
        <f>#REF!+#REF!+'2020-prov A3'!F97+'2020-prov_A4'!G97+'2020-prov A5'!H97+'2020-prov A6'!G97+'2020-prov A7'!G97+'2020 prov A8'!G97+'2020 prov A9 '!G97+'2020 prov A11'!G97</f>
        <v>#REF!</v>
      </c>
    </row>
    <row r="100" spans="1:8" x14ac:dyDescent="0.2">
      <c r="A100" s="20" t="s">
        <v>92</v>
      </c>
      <c r="B100" s="12" t="e">
        <f>#REF!+#REF!+'2020-prov A3'!B98+'2020-prov_A4'!B98+'2020-prov A5'!B98+'2020-prov A6'!B98+'2020-prov A7'!B98+'2020 prov A8'!B98+'2020 prov A9 '!B98+'2020 prov A11'!B98</f>
        <v>#REF!</v>
      </c>
      <c r="C100" s="12" t="e">
        <f>#REF!+#REF!+'2020-prov A3'!C98+'2020-prov_A4'!C98+'2020-prov A5'!C98+'2020-prov A6'!C98+'2020-prov A7'!C98+'2020 prov A8'!C98+'2020 prov A9 '!C98+'2020 prov A11'!C98</f>
        <v>#REF!</v>
      </c>
      <c r="D100" s="12" t="e">
        <f>#REF!+#REF!+'2020-prov A3'!#REF!+'2020-prov_A4'!#REF!+'2020-prov A5'!D98+'2020-prov A6'!#REF!+'2020-prov A7'!#REF!+'2020 prov A8'!#REF!+'2020 prov A9 '!#REF!+'2020 prov A11'!#REF!</f>
        <v>#REF!</v>
      </c>
      <c r="E100" s="12" t="e">
        <f>#REF!+#REF!+'2020-prov A3'!D98+'2020-prov_A4'!D98+'2020-prov A5'!E98+'2020-prov A6'!D98+'2020-prov A7'!D98+'2020 prov A8'!D98+'2020 prov A9 '!D98+'2020 prov A11'!D98</f>
        <v>#REF!</v>
      </c>
      <c r="F100" s="12" t="e">
        <f>#REF!+#REF!+'2020-prov A3'!#REF!+'2020-prov_A4'!E98+'2020-prov A5'!F98+'2020-prov A6'!E98+'2020-prov A7'!E98+'2020 prov A8'!E98+'2020 prov A9 '!E98+'2020 prov A11'!E98</f>
        <v>#REF!</v>
      </c>
      <c r="G100" s="12" t="e">
        <f>#REF!+#REF!+'2020-prov A3'!E98+'2020-prov_A4'!F98+'2020-prov A5'!G98+'2020-prov A6'!F98+'2020-prov A7'!F98+'2020 prov A8'!F98+'2020 prov A9 '!F98+'2020 prov A11'!F98</f>
        <v>#REF!</v>
      </c>
      <c r="H100" s="12" t="e">
        <f>#REF!+#REF!+'2020-prov A3'!F98+'2020-prov_A4'!G98+'2020-prov A5'!H98+'2020-prov A6'!G98+'2020-prov A7'!G98+'2020 prov A8'!G98+'2020 prov A9 '!G98+'2020 prov A11'!G98</f>
        <v>#REF!</v>
      </c>
    </row>
    <row r="101" spans="1:8" x14ac:dyDescent="0.2">
      <c r="A101" s="20" t="s">
        <v>95</v>
      </c>
      <c r="B101" s="12" t="e">
        <f>#REF!+#REF!+'2020-prov A3'!B99+'2020-prov_A4'!B99+'2020-prov A5'!B99+'2020-prov A6'!B99+'2020-prov A7'!B99+'2020 prov A8'!B99+'2020 prov A9 '!B99+'2020 prov A11'!B99</f>
        <v>#REF!</v>
      </c>
      <c r="C101" s="12" t="e">
        <f>#REF!+#REF!+'2020-prov A3'!C99+'2020-prov_A4'!C99+'2020-prov A5'!C99+'2020-prov A6'!C99+'2020-prov A7'!C99+'2020 prov A8'!C99+'2020 prov A9 '!C99+'2020 prov A11'!C99</f>
        <v>#REF!</v>
      </c>
      <c r="D101" s="12" t="e">
        <f>#REF!+#REF!+'2020-prov A3'!#REF!+'2020-prov_A4'!#REF!+'2020-prov A5'!D99+'2020-prov A6'!#REF!+'2020-prov A7'!#REF!+'2020 prov A8'!#REF!+'2020 prov A9 '!#REF!+'2020 prov A11'!#REF!</f>
        <v>#REF!</v>
      </c>
      <c r="E101" s="12" t="e">
        <f>#REF!+#REF!+'2020-prov A3'!D99+'2020-prov_A4'!D99+'2020-prov A5'!E99+'2020-prov A6'!D99+'2020-prov A7'!D99+'2020 prov A8'!D99+'2020 prov A9 '!D99+'2020 prov A11'!D99</f>
        <v>#REF!</v>
      </c>
      <c r="F101" s="12" t="e">
        <f>#REF!+#REF!+'2020-prov A3'!#REF!+'2020-prov_A4'!E99+'2020-prov A5'!F99+'2020-prov A6'!E99+'2020-prov A7'!E99+'2020 prov A8'!E99+'2020 prov A9 '!E99+'2020 prov A11'!E99</f>
        <v>#REF!</v>
      </c>
      <c r="G101" s="12" t="e">
        <f>#REF!+#REF!+'2020-prov A3'!E99+'2020-prov_A4'!F99+'2020-prov A5'!G99+'2020-prov A6'!F99+'2020-prov A7'!F99+'2020 prov A8'!F99+'2020 prov A9 '!F99+'2020 prov A11'!F99</f>
        <v>#REF!</v>
      </c>
      <c r="H101" s="12" t="e">
        <f>#REF!+#REF!+'2020-prov A3'!F99+'2020-prov_A4'!G99+'2020-prov A5'!H99+'2020-prov A6'!G99+'2020-prov A7'!G99+'2020 prov A8'!G99+'2020 prov A9 '!G99+'2020 prov A11'!G99</f>
        <v>#REF!</v>
      </c>
    </row>
    <row r="102" spans="1:8" x14ac:dyDescent="0.2">
      <c r="A102" s="20" t="s">
        <v>97</v>
      </c>
      <c r="B102" s="12" t="e">
        <f>#REF!+#REF!+'2020-prov A3'!B100+'2020-prov_A4'!B100+'2020-prov A5'!B100+'2020-prov A6'!B100+'2020-prov A7'!B100+'2020 prov A8'!B100+'2020 prov A9 '!B100+'2020 prov A11'!B100</f>
        <v>#REF!</v>
      </c>
      <c r="C102" s="12" t="e">
        <f>#REF!+#REF!+'2020-prov A3'!C100+'2020-prov_A4'!C100+'2020-prov A5'!C100+'2020-prov A6'!C100+'2020-prov A7'!C100+'2020 prov A8'!C100+'2020 prov A9 '!C100+'2020 prov A11'!C100</f>
        <v>#REF!</v>
      </c>
      <c r="D102" s="12" t="e">
        <f>#REF!+#REF!+'2020-prov A3'!#REF!+'2020-prov_A4'!#REF!+'2020-prov A5'!D100+'2020-prov A6'!#REF!+'2020-prov A7'!#REF!+'2020 prov A8'!#REF!+'2020 prov A9 '!#REF!+'2020 prov A11'!#REF!</f>
        <v>#REF!</v>
      </c>
      <c r="E102" s="12" t="e">
        <f>#REF!+#REF!+'2020-prov A3'!D100+'2020-prov_A4'!D100+'2020-prov A5'!E100+'2020-prov A6'!D100+'2020-prov A7'!D100+'2020 prov A8'!D100+'2020 prov A9 '!D100+'2020 prov A11'!D100</f>
        <v>#REF!</v>
      </c>
      <c r="F102" s="12" t="e">
        <f>#REF!+#REF!+'2020-prov A3'!#REF!+'2020-prov_A4'!E100+'2020-prov A5'!F100+'2020-prov A6'!E100+'2020-prov A7'!E100+'2020 prov A8'!E100+'2020 prov A9 '!E100+'2020 prov A11'!E100</f>
        <v>#REF!</v>
      </c>
      <c r="G102" s="12" t="e">
        <f>#REF!+#REF!+'2020-prov A3'!E100+'2020-prov_A4'!F100+'2020-prov A5'!G100+'2020-prov A6'!F100+'2020-prov A7'!F100+'2020 prov A8'!F100+'2020 prov A9 '!F100+'2020 prov A11'!F100</f>
        <v>#REF!</v>
      </c>
      <c r="H102" s="12" t="e">
        <f>#REF!+#REF!+'2020-prov A3'!F100+'2020-prov_A4'!G100+'2020-prov A5'!H100+'2020-prov A6'!G100+'2020-prov A7'!G100+'2020 prov A8'!G100+'2020 prov A9 '!G100+'2020 prov A11'!G100</f>
        <v>#REF!</v>
      </c>
    </row>
    <row r="103" spans="1:8" x14ac:dyDescent="0.2">
      <c r="A103" s="20" t="s">
        <v>94</v>
      </c>
      <c r="B103" s="12" t="e">
        <f>#REF!+#REF!+'2020-prov A3'!B101+'2020-prov_A4'!B101+'2020-prov A5'!B101+'2020-prov A6'!B101+'2020-prov A7'!B101+'2020 prov A8'!B101+'2020 prov A9 '!B101+'2020 prov A11'!B101</f>
        <v>#REF!</v>
      </c>
      <c r="C103" s="12" t="e">
        <f>#REF!+#REF!+'2020-prov A3'!C101+'2020-prov_A4'!C101+'2020-prov A5'!C101+'2020-prov A6'!C101+'2020-prov A7'!C101+'2020 prov A8'!C101+'2020 prov A9 '!C101+'2020 prov A11'!C101</f>
        <v>#REF!</v>
      </c>
      <c r="D103" s="12" t="e">
        <f>#REF!+#REF!+'2020-prov A3'!#REF!+'2020-prov_A4'!#REF!+'2020-prov A5'!D101+'2020-prov A6'!#REF!+'2020-prov A7'!#REF!+'2020 prov A8'!#REF!+'2020 prov A9 '!#REF!+'2020 prov A11'!#REF!</f>
        <v>#REF!</v>
      </c>
      <c r="E103" s="12" t="e">
        <f>#REF!+#REF!+'2020-prov A3'!D101+'2020-prov_A4'!D101+'2020-prov A5'!E101+'2020-prov A6'!D101+'2020-prov A7'!D101+'2020 prov A8'!D101+'2020 prov A9 '!D101+'2020 prov A11'!D101</f>
        <v>#REF!</v>
      </c>
      <c r="F103" s="12" t="e">
        <f>#REF!+#REF!+'2020-prov A3'!#REF!+'2020-prov_A4'!E101+'2020-prov A5'!F101+'2020-prov A6'!E101+'2020-prov A7'!E101+'2020 prov A8'!E101+'2020 prov A9 '!E101+'2020 prov A11'!E101</f>
        <v>#REF!</v>
      </c>
      <c r="G103" s="12" t="e">
        <f>#REF!+#REF!+'2020-prov A3'!E101+'2020-prov_A4'!F101+'2020-prov A5'!G101+'2020-prov A6'!F101+'2020-prov A7'!F101+'2020 prov A8'!F101+'2020 prov A9 '!F101+'2020 prov A11'!F101</f>
        <v>#REF!</v>
      </c>
      <c r="H103" s="12" t="e">
        <f>#REF!+#REF!+'2020-prov A3'!F101+'2020-prov_A4'!G101+'2020-prov A5'!H101+'2020-prov A6'!G101+'2020-prov A7'!G101+'2020 prov A8'!G101+'2020 prov A9 '!G101+'2020 prov A11'!G101</f>
        <v>#REF!</v>
      </c>
    </row>
    <row r="104" spans="1:8" x14ac:dyDescent="0.2">
      <c r="A104" s="20" t="s">
        <v>96</v>
      </c>
      <c r="B104" s="12" t="e">
        <f>#REF!+#REF!+'2020-prov A3'!B102+'2020-prov_A4'!B102+'2020-prov A5'!B102+'2020-prov A6'!B102+'2020-prov A7'!B102+'2020 prov A8'!B102+'2020 prov A9 '!B102+'2020 prov A11'!B102</f>
        <v>#REF!</v>
      </c>
      <c r="C104" s="12" t="e">
        <f>#REF!+#REF!+'2020-prov A3'!C102+'2020-prov_A4'!C102+'2020-prov A5'!C102+'2020-prov A6'!C102+'2020-prov A7'!C102+'2020 prov A8'!C102+'2020 prov A9 '!C102+'2020 prov A11'!C102</f>
        <v>#REF!</v>
      </c>
      <c r="D104" s="12" t="e">
        <f>#REF!+#REF!+'2020-prov A3'!#REF!+'2020-prov_A4'!#REF!+'2020-prov A5'!D102+'2020-prov A6'!#REF!+'2020-prov A7'!#REF!+'2020 prov A8'!#REF!+'2020 prov A9 '!#REF!+'2020 prov A11'!#REF!</f>
        <v>#REF!</v>
      </c>
      <c r="E104" s="12" t="e">
        <f>#REF!+#REF!+'2020-prov A3'!D102+'2020-prov_A4'!D102+'2020-prov A5'!E102+'2020-prov A6'!D102+'2020-prov A7'!D102+'2020 prov A8'!D102+'2020 prov A9 '!D102+'2020 prov A11'!D102</f>
        <v>#REF!</v>
      </c>
      <c r="F104" s="12" t="e">
        <f>#REF!+#REF!+'2020-prov A3'!#REF!+'2020-prov_A4'!E102+'2020-prov A5'!F102+'2020-prov A6'!E102+'2020-prov A7'!E102+'2020 prov A8'!E102+'2020 prov A9 '!E102+'2020 prov A11'!E102</f>
        <v>#REF!</v>
      </c>
      <c r="G104" s="12" t="e">
        <f>#REF!+#REF!+'2020-prov A3'!E102+'2020-prov_A4'!F102+'2020-prov A5'!G102+'2020-prov A6'!F102+'2020-prov A7'!F102+'2020 prov A8'!F102+'2020 prov A9 '!F102+'2020 prov A11'!F102</f>
        <v>#REF!</v>
      </c>
      <c r="H104" s="12" t="e">
        <f>#REF!+#REF!+'2020-prov A3'!F102+'2020-prov_A4'!G102+'2020-prov A5'!H102+'2020-prov A6'!G102+'2020-prov A7'!G102+'2020 prov A8'!G102+'2020 prov A9 '!G102+'2020 prov A11'!G102</f>
        <v>#REF!</v>
      </c>
    </row>
    <row r="105" spans="1:8" ht="26.25" thickBot="1" x14ac:dyDescent="0.25">
      <c r="A105" s="21" t="s">
        <v>115</v>
      </c>
      <c r="B105" s="12" t="e">
        <f>SUM(B4:B104)</f>
        <v>#REF!</v>
      </c>
      <c r="C105" s="12" t="e">
        <f t="shared" ref="C105:H105" si="0">SUM(C4:C104)</f>
        <v>#REF!</v>
      </c>
      <c r="D105" s="12" t="e">
        <f t="shared" si="0"/>
        <v>#REF!</v>
      </c>
      <c r="E105" s="12" t="e">
        <f t="shared" si="0"/>
        <v>#REF!</v>
      </c>
      <c r="F105" s="12" t="e">
        <f t="shared" si="0"/>
        <v>#REF!</v>
      </c>
      <c r="G105" s="12" t="e">
        <f t="shared" si="0"/>
        <v>#REF!</v>
      </c>
      <c r="H105" s="12" t="e">
        <f t="shared" si="0"/>
        <v>#REF!</v>
      </c>
    </row>
    <row r="107" spans="1:8" ht="26.25" thickBot="1" x14ac:dyDescent="0.25">
      <c r="A107" s="21" t="s">
        <v>116</v>
      </c>
      <c r="B107" s="4">
        <v>8999843</v>
      </c>
      <c r="C107" s="5">
        <v>6016564134.7099991</v>
      </c>
      <c r="D107" s="6">
        <v>48251022.600000009</v>
      </c>
      <c r="E107" s="5">
        <v>7412.53</v>
      </c>
      <c r="F107" s="5">
        <v>631739234144.55017</v>
      </c>
      <c r="G107" s="5">
        <v>132594088.11000004</v>
      </c>
      <c r="H107" s="5">
        <v>10148463.489999996</v>
      </c>
    </row>
    <row r="109" spans="1:8" ht="13.5" thickBot="1" x14ac:dyDescent="0.25">
      <c r="A109" s="21" t="s">
        <v>117</v>
      </c>
      <c r="B109" s="4" t="e">
        <f>B105-B107</f>
        <v>#REF!</v>
      </c>
      <c r="C109" s="4" t="e">
        <f t="shared" ref="C109:H109" si="1">C105-C107</f>
        <v>#REF!</v>
      </c>
      <c r="D109" s="4" t="e">
        <f t="shared" si="1"/>
        <v>#REF!</v>
      </c>
      <c r="E109" s="4" t="e">
        <f t="shared" si="1"/>
        <v>#REF!</v>
      </c>
      <c r="F109" s="4" t="e">
        <f t="shared" si="1"/>
        <v>#REF!</v>
      </c>
      <c r="G109" s="4" t="e">
        <f t="shared" si="1"/>
        <v>#REF!</v>
      </c>
      <c r="H109" s="4" t="e">
        <f t="shared" si="1"/>
        <v>#REF!</v>
      </c>
    </row>
  </sheetData>
  <mergeCells count="2">
    <mergeCell ref="A1:H1"/>
    <mergeCell ref="A2:H2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10</vt:i4>
      </vt:variant>
    </vt:vector>
  </HeadingPairs>
  <TitlesOfParts>
    <vt:vector size="23" baseType="lpstr">
      <vt:lpstr>2020-prov A1</vt:lpstr>
      <vt:lpstr>2019-prov A2</vt:lpstr>
      <vt:lpstr>2020-prov A3</vt:lpstr>
      <vt:lpstr>2020-prov_A4</vt:lpstr>
      <vt:lpstr>2020-prov A5</vt:lpstr>
      <vt:lpstr>2020-prov A6</vt:lpstr>
      <vt:lpstr>2020-prov A7</vt:lpstr>
      <vt:lpstr>2020 prov A8</vt:lpstr>
      <vt:lpstr>2020 prov A9 </vt:lpstr>
      <vt:lpstr>2020 prov A11</vt:lpstr>
      <vt:lpstr>2020 prov A10</vt:lpstr>
      <vt:lpstr>2011-CAP tot--A10</vt:lpstr>
      <vt:lpstr>2009-TOT A (senza 10)</vt:lpstr>
      <vt:lpstr>'2011-CAP tot--A10'!Titoli_stampa</vt:lpstr>
      <vt:lpstr>'2020 prov A10'!Titoli_stampa</vt:lpstr>
      <vt:lpstr>'2020 prov A11'!Titoli_stampa</vt:lpstr>
      <vt:lpstr>'2020 prov A8'!Titoli_stampa</vt:lpstr>
      <vt:lpstr>'2020 prov A9 '!Titoli_stampa</vt:lpstr>
      <vt:lpstr>'2020-prov A3'!Titoli_stampa</vt:lpstr>
      <vt:lpstr>'2020-prov A5'!Titoli_stampa</vt:lpstr>
      <vt:lpstr>'2020-prov A6'!Titoli_stampa</vt:lpstr>
      <vt:lpstr>'2020-prov A7'!Titoli_stampa</vt:lpstr>
      <vt:lpstr>'2020-prov_A4'!Titoli_stampa</vt:lpstr>
    </vt:vector>
  </TitlesOfParts>
  <Company>sogei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sogei</dc:creator>
  <cp:lastModifiedBy>LUCCHESE FILIPPO</cp:lastModifiedBy>
  <cp:lastPrinted>2008-10-09T06:42:41Z</cp:lastPrinted>
  <dcterms:created xsi:type="dcterms:W3CDTF">2007-12-19T15:31:56Z</dcterms:created>
  <dcterms:modified xsi:type="dcterms:W3CDTF">2021-07-20T12:59:35Z</dcterms:modified>
</cp:coreProperties>
</file>