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85" yWindow="-15" windowWidth="8400" windowHeight="5760" tabRatio="821"/>
  </bookViews>
  <sheets>
    <sheet name="2020_CAP_E1" sheetId="1" r:id="rId1"/>
    <sheet name="2020_CAP_E2" sheetId="2" r:id="rId2"/>
    <sheet name="2020_CAP_E3" sheetId="3" r:id="rId3"/>
    <sheet name="2020_CAP_E4" sheetId="4" r:id="rId4"/>
    <sheet name="2020_CAP_E5" sheetId="5" r:id="rId5"/>
    <sheet name="2020_CAP_E6" sheetId="6" r:id="rId6"/>
    <sheet name="2020_CAP_E7" sheetId="7" r:id="rId7"/>
    <sheet name="2020_CAP_E8" sheetId="8" r:id="rId8"/>
    <sheet name="2020_CAP_E9" sheetId="9" r:id="rId9"/>
  </sheets>
  <definedNames>
    <definedName name="_xlnm._FilterDatabase" localSheetId="0" hidden="1">'2020_CAP_E1'!$A$4:$G$107</definedName>
    <definedName name="_xlnm._FilterDatabase" localSheetId="1" hidden="1">'2020_CAP_E2'!$A$4:$G$107</definedName>
    <definedName name="_xlnm._FilterDatabase" localSheetId="2" hidden="1">'2020_CAP_E3'!$A$4:$G$4</definedName>
    <definedName name="_xlnm._FilterDatabase" localSheetId="3" hidden="1">'2020_CAP_E4'!$A$4:$G$4</definedName>
    <definedName name="_xlnm._FilterDatabase" localSheetId="4" hidden="1">'2020_CAP_E5'!$A$4:$G$4</definedName>
    <definedName name="_xlnm._FilterDatabase" localSheetId="5" hidden="1">'2020_CAP_E6'!$A$4:$G$4</definedName>
    <definedName name="_xlnm._FilterDatabase" localSheetId="6" hidden="1">'2020_CAP_E7'!$A$4:$G$107</definedName>
    <definedName name="_xlnm._FilterDatabase" localSheetId="7" hidden="1">'2020_CAP_E8'!$A$4:$G$4</definedName>
    <definedName name="_xlnm._FilterDatabase" localSheetId="8" hidden="1">'2020_CAP_E9'!$A$4:$G$107</definedName>
  </definedNames>
  <calcPr calcId="145621"/>
</workbook>
</file>

<file path=xl/calcChain.xml><?xml version="1.0" encoding="utf-8"?>
<calcChain xmlns="http://schemas.openxmlformats.org/spreadsheetml/2006/main">
  <c r="F3" i="9" l="1"/>
  <c r="E3" i="9"/>
  <c r="G3" i="8"/>
  <c r="F3" i="8"/>
  <c r="E3" i="8"/>
  <c r="G3" i="7"/>
  <c r="F3" i="7"/>
  <c r="E3" i="7"/>
  <c r="G3" i="5"/>
  <c r="F3" i="5"/>
  <c r="E3" i="5"/>
  <c r="G3" i="4"/>
  <c r="F3" i="4"/>
  <c r="E3" i="4"/>
  <c r="G3" i="3"/>
  <c r="F3" i="3"/>
  <c r="E3" i="3"/>
  <c r="G3" i="2"/>
  <c r="F3" i="2"/>
  <c r="E3" i="2"/>
  <c r="F3" i="1"/>
  <c r="G3" i="1"/>
  <c r="E3" i="1"/>
  <c r="G3" i="9" l="1"/>
  <c r="G3" i="6"/>
  <c r="F3" i="6"/>
  <c r="E3" i="6"/>
</calcChain>
</file>

<file path=xl/sharedStrings.xml><?xml version="1.0" encoding="utf-8"?>
<sst xmlns="http://schemas.openxmlformats.org/spreadsheetml/2006/main" count="3798" uniqueCount="249">
  <si>
    <t>Area</t>
  </si>
  <si>
    <t>Regione</t>
  </si>
  <si>
    <t>Provincia</t>
  </si>
  <si>
    <t>Capoluoghi</t>
  </si>
  <si>
    <t>Totale Rendita Catastale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</si>
  <si>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</si>
  <si>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</si>
  <si>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</si>
  <si>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</si>
  <si>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</si>
  <si>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</si>
  <si>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</si>
  <si>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</si>
  <si>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</si>
  <si>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</si>
  <si>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</si>
  <si>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</si>
  <si>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</si>
  <si>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</si>
  <si>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</si>
  <si>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</si>
  <si>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</si>
  <si>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</si>
  <si>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</si>
  <si>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</si>
  <si>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</si>
  <si>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</si>
  <si>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</si>
  <si>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</si>
  <si>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</si>
  <si>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</si>
  <si>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</si>
  <si>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</si>
  <si>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</si>
  <si>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</si>
  <si>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</si>
  <si>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</si>
  <si>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</si>
  <si>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</si>
  <si>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</si>
  <si>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</si>
  <si>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</si>
  <si>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</si>
  <si>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</si>
  <si>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</si>
  <si>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</si>
  <si>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</si>
  <si>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</si>
  <si>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</si>
  <si>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</si>
  <si>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</si>
  <si>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</si>
  <si>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</si>
  <si>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</si>
  <si>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</si>
  <si>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</si>
  <si>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</si>
  <si>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</si>
  <si>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</si>
  <si>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</si>
  <si>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</si>
  <si>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</si>
  <si>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</si>
  <si>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</si>
  <si>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</si>
  <si>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</si>
  <si>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</si>
  <si>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</si>
  <si>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</si>
  <si>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</si>
  <si>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</si>
  <si>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</si>
  <si>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</si>
  <si>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</si>
  <si>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</si>
  <si>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</si>
  <si>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</si>
  <si>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</si>
  <si>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</si>
  <si>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</si>
  <si>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</si>
  <si>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</si>
  <si>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</si>
  <si>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</si>
  <si>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</si>
  <si>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</si>
  <si>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</si>
  <si>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</si>
  <si>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</si>
  <si>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</si>
  <si>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</si>
  <si>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</si>
  <si>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</si>
  <si>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</si>
  <si>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</si>
  <si>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</si>
  <si>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</si>
  <si>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</si>
  <si>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</si>
  <si>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</si>
  <si>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</si>
  <si>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</si>
  <si>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</si>
  <si>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</si>
  <si>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</si>
  <si>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</si>
  <si>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</si>
  <si>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</si>
  <si>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</si>
  <si>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</si>
  <si>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</si>
  <si>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</si>
  <si>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</si>
  <si>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</si>
  <si>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</si>
  <si>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</si>
  <si>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</si>
  <si>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</si>
  <si>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</si>
  <si>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</si>
  <si>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</si>
  <si>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</si>
  <si>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</si>
  <si>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</si>
  <si>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</si>
  <si>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</si>
  <si>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</si>
  <si>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</si>
  <si>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</si>
  <si>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</si>
  <si>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</si>
  <si>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</si>
  <si>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</si>
  <si>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</si>
  <si>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</si>
  <si>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</si>
  <si>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</si>
  <si>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</si>
  <si>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</si>
  <si>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</si>
  <si>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</si>
  <si>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</si>
  <si>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</si>
  <si>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</si>
  <si>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</si>
  <si>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</si>
  <si>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</si>
  <si>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</si>
  <si>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</si>
  <si>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</si>
  <si>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</si>
  <si>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</si>
  <si>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</si>
  <si>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</si>
  <si>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</si>
  <si>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</si>
  <si>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</si>
  <si>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</si>
  <si>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</si>
  <si>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</si>
  <si>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</si>
  <si>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</si>
  <si>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</si>
  <si>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</si>
  <si>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</si>
  <si>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</si>
  <si>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</si>
  <si>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</si>
  <si>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</si>
  <si>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</si>
  <si>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</si>
  <si>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</si>
  <si>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</si>
  <si>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</si>
  <si>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</si>
  <si>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</si>
  <si>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</si>
  <si>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</si>
  <si>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</si>
  <si>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</si>
  <si>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</si>
  <si>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</si>
  <si>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</si>
  <si>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</si>
  <si>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</si>
  <si>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</si>
  <si>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</si>
  <si>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</si>
  <si>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</si>
  <si>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</si>
  <si>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</si>
  <si>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</si>
  <si>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</si>
  <si>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</si>
  <si>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</si>
  <si>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</si>
  <si>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</si>
  <si>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</si>
  <si>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</si>
  <si>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</si>
  <si>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</si>
  <si>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</si>
  <si>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</si>
  <si>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</si>
  <si>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</si>
  <si>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</si>
  <si>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</si>
  <si>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</si>
  <si>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</si>
  <si>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</si>
  <si>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</si>
  <si>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</si>
  <si>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</si>
  <si>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</si>
  <si>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</si>
  <si>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</si>
  <si>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</si>
  <si>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</si>
  <si>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</si>
  <si>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</si>
  <si>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</si>
  <si>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</si>
  <si>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</si>
  <si>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</si>
  <si>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</si>
  <si>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</si>
  <si>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</si>
  <si>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</si>
  <si>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</si>
  <si>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</si>
  <si>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</si>
  <si>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</si>
  <si>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</si>
  <si>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</si>
  <si>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</si>
  <si>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TOTALE CAPOLUOGHI</t>
  </si>
  <si>
    <t>IMMOBILI A DESTINAZIONE PARTICOLARE</t>
  </si>
  <si>
    <t>CATEGORIA E4: RECINTI CHIUSI PER SPECIALI ESIGENZE PUBBLICHE</t>
  </si>
  <si>
    <t>CATEGORIA E5: FABBRICATI COSTITUENTI FORTIFICAZIONI E LORO DIPENDENZE</t>
  </si>
  <si>
    <t>CATEGORIA E7: FABBRICATI DESTINATI ALL'ESERCIZIO PUBBLICO DEI CULTI</t>
  </si>
  <si>
    <t>CATEGORIA E3: COSTRUZIONI E FABBRICATI PER SPECIALI ESIGENZE PUBBLICHE</t>
  </si>
  <si>
    <r>
      <t xml:space="preserve">CATEGORIA E1:  STAZIONI </t>
    </r>
    <r>
      <rPr>
        <sz val="12"/>
        <rFont val="Calibri"/>
        <family val="2"/>
        <scheme val="minor"/>
      </rPr>
      <t>per servizi di trasporto, terrestri, marittimi ed aerei</t>
    </r>
  </si>
  <si>
    <r>
      <t xml:space="preserve">CATEGORIA E2: PONTI COMUNALI E PROVINCIALI </t>
    </r>
    <r>
      <rPr>
        <sz val="12"/>
        <rFont val="Calibri"/>
        <family val="2"/>
        <scheme val="minor"/>
      </rPr>
      <t>soggetti a pedaggio</t>
    </r>
  </si>
  <si>
    <r>
      <t xml:space="preserve">CATEGORIA E6: FARI, SEMAFORI, TORRI </t>
    </r>
    <r>
      <rPr>
        <sz val="12"/>
        <rFont val="Calibri"/>
        <family val="2"/>
        <scheme val="minor"/>
      </rPr>
      <t>per rendere pubblico l'orologio comunale</t>
    </r>
  </si>
  <si>
    <r>
      <t xml:space="preserve">CATEGORIA E8: FABBRICATI  E COSTRUZIONI NEI CIMITERI, </t>
    </r>
    <r>
      <rPr>
        <sz val="12"/>
        <rFont val="Calibri"/>
        <family val="2"/>
        <scheme val="minor"/>
      </rPr>
      <t>esclusi i colombari, i sepolcri e le tombe di famiglia</t>
    </r>
  </si>
  <si>
    <r>
      <t xml:space="preserve">CATEGORIA E9: EDIFICI A DESTINAZIONE PARTICOLARE </t>
    </r>
    <r>
      <rPr>
        <sz val="12"/>
        <rFont val="Calibri"/>
        <family val="2"/>
        <scheme val="minor"/>
      </rPr>
      <t>non compresi nelle categorie precedenti del gruppo E</t>
    </r>
  </si>
  <si>
    <t>N° U.I.U.
con rendita</t>
  </si>
  <si>
    <t>N° U.I.U.
senza rendita</t>
  </si>
  <si>
    <t>REGGIO DI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</si>
</sst>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left"/>
    </xf>
    <xf numFmtId="43" fontId="3" fillId="0" borderId="0" xfId="2" applyFont="1"/>
    <xf numFmtId="164" fontId="3" fillId="0" borderId="0" xfId="2" applyNumberFormat="1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7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241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2665</v>
      </c>
      <c r="F3" s="2">
        <f t="shared" ref="F3:G3" si="0">SUBTOTAL(9,F5:F107)</f>
        <v>181931908.15000007</v>
      </c>
      <c r="G3" s="2">
        <f t="shared" si="0"/>
        <v>66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5</v>
      </c>
      <c r="F5" s="7">
        <v>98423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21</v>
      </c>
      <c r="F6" s="7">
        <v>652861.5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62</v>
      </c>
      <c r="F7" s="7">
        <v>723300.26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4</v>
      </c>
      <c r="F8" s="7">
        <v>66943.5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19</v>
      </c>
      <c r="F9" s="7">
        <v>303303.24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7</v>
      </c>
      <c r="F10" s="7">
        <v>18079.150000000001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27</v>
      </c>
      <c r="F11" s="7">
        <v>151385.21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17</v>
      </c>
      <c r="F12" s="7">
        <v>329591.3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100</v>
      </c>
      <c r="F13" s="7">
        <v>4776000.8899999997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7</v>
      </c>
      <c r="F14" s="7">
        <v>112644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12</v>
      </c>
      <c r="F15" s="7">
        <v>206397.87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14</v>
      </c>
      <c r="F16" s="7">
        <v>691464.68</v>
      </c>
      <c r="G16" s="7">
        <v>2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6</v>
      </c>
      <c r="F17" s="7">
        <v>37391.550000000003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133</v>
      </c>
      <c r="F18" s="7">
        <v>14374810.050000001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13</v>
      </c>
      <c r="F19" s="7">
        <v>1265341.55</v>
      </c>
      <c r="G19" s="7">
        <v>3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29</v>
      </c>
      <c r="F20" s="7">
        <v>898049</v>
      </c>
      <c r="G20" s="7">
        <v>1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12</v>
      </c>
      <c r="F21" s="7">
        <v>480956.58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41</v>
      </c>
      <c r="F22" s="7">
        <v>11308430.039999999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12</v>
      </c>
      <c r="F23" s="7">
        <v>110586.98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5</v>
      </c>
      <c r="F24" s="7">
        <v>283212.07</v>
      </c>
      <c r="G24" s="7">
        <v>3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2</v>
      </c>
      <c r="F25" s="7">
        <v>192200.97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20</v>
      </c>
      <c r="F26" s="7">
        <v>6622795.8600000003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10</v>
      </c>
      <c r="F27" s="7">
        <v>313951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4</v>
      </c>
      <c r="F28" s="7">
        <v>37238.07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20</v>
      </c>
      <c r="F29" s="7">
        <v>120624.66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8</v>
      </c>
      <c r="F30" s="7">
        <v>393898.76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9</v>
      </c>
      <c r="F31" s="7">
        <v>56560.35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6</v>
      </c>
      <c r="F32" s="7">
        <v>78554.210000000006</v>
      </c>
      <c r="G32" s="7">
        <v>4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15</v>
      </c>
      <c r="F33" s="7">
        <v>350623.2</v>
      </c>
      <c r="G33" s="7">
        <v>8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3</v>
      </c>
      <c r="F34" s="7">
        <v>15463.29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22</v>
      </c>
      <c r="F35" s="7">
        <v>243257.62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48</v>
      </c>
      <c r="F36" s="7">
        <v>3816386.66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17</v>
      </c>
      <c r="F37" s="7">
        <v>1266487.77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15</v>
      </c>
      <c r="F38" s="7">
        <v>168590.96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9</v>
      </c>
      <c r="F39" s="7">
        <v>85783.3</v>
      </c>
      <c r="G39" s="7">
        <v>1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133</v>
      </c>
      <c r="F40" s="7">
        <v>11552673.539999999</v>
      </c>
      <c r="G40" s="7">
        <v>3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14</v>
      </c>
      <c r="F41" s="7">
        <v>188388.1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14</v>
      </c>
      <c r="F42" s="7">
        <v>147683.14000000001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7</v>
      </c>
      <c r="F43" s="7">
        <v>80412.320000000007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4</v>
      </c>
      <c r="F44" s="7">
        <v>85203.839999999997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5</v>
      </c>
      <c r="F45" s="7">
        <v>106060.54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25</v>
      </c>
      <c r="F46" s="7">
        <v>775839.43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12</v>
      </c>
      <c r="F47" s="7">
        <v>100886.27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5</v>
      </c>
      <c r="F48" s="7">
        <v>76877.58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8</v>
      </c>
      <c r="F49" s="7">
        <v>171457</v>
      </c>
      <c r="G49" s="7">
        <v>3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62</v>
      </c>
      <c r="F50" s="7">
        <v>2987098.72</v>
      </c>
      <c r="G50" s="7">
        <v>2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2</v>
      </c>
      <c r="F51" s="7">
        <v>32159.4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18</v>
      </c>
      <c r="F52" s="7">
        <v>148554.81</v>
      </c>
      <c r="G52" s="7">
        <v>4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10</v>
      </c>
      <c r="F53" s="7">
        <v>30349.5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13</v>
      </c>
      <c r="F54" s="7">
        <v>280697.68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4</v>
      </c>
      <c r="F55" s="7">
        <v>99583.56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11</v>
      </c>
      <c r="F56" s="7">
        <v>63025.62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21</v>
      </c>
      <c r="F57" s="7">
        <v>2126108.91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153</v>
      </c>
      <c r="F58" s="7">
        <v>31689288.440000001</v>
      </c>
      <c r="G58" s="7">
        <v>5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18</v>
      </c>
      <c r="F59" s="7">
        <v>391917.25</v>
      </c>
      <c r="G59" s="7">
        <v>1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139</v>
      </c>
      <c r="F60" s="7">
        <v>17798588.809999999</v>
      </c>
      <c r="G60" s="7">
        <v>2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28</v>
      </c>
      <c r="F61" s="7">
        <v>340362.61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8</v>
      </c>
      <c r="F62" s="7">
        <v>89800.54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24</v>
      </c>
      <c r="F63" s="7">
        <v>225426.62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23</v>
      </c>
      <c r="F64" s="7">
        <v>831459.09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20</v>
      </c>
      <c r="F65" s="7">
        <v>749278.52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9</v>
      </c>
      <c r="F66" s="7">
        <v>323246.46999999997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7</v>
      </c>
      <c r="F67" s="7">
        <v>101061.77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21</v>
      </c>
      <c r="F68" s="7">
        <v>257015.29</v>
      </c>
      <c r="G68" s="7">
        <v>1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9</v>
      </c>
      <c r="F69" s="7">
        <v>68401.33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10</v>
      </c>
      <c r="F70" s="7">
        <v>1732226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18</v>
      </c>
      <c r="F71" s="7">
        <v>245162.35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40</v>
      </c>
      <c r="F72" s="7">
        <v>1664907.23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26</v>
      </c>
      <c r="F73" s="7">
        <v>211804.62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3</v>
      </c>
      <c r="F74" s="7">
        <v>237692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7</v>
      </c>
      <c r="F75" s="7">
        <v>79277.42</v>
      </c>
      <c r="G75" s="7">
        <v>2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11</v>
      </c>
      <c r="F76" s="7">
        <v>404794.15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7</v>
      </c>
      <c r="F77" s="7">
        <v>22191.88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93</v>
      </c>
      <c r="F78" s="7">
        <v>5020881.92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21</v>
      </c>
      <c r="F79" s="7">
        <v>389453.52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13</v>
      </c>
      <c r="F80" s="7">
        <v>1140940.28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11</v>
      </c>
      <c r="F81" s="7">
        <v>17642.18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17</v>
      </c>
      <c r="F82" s="7">
        <v>788224.63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203</v>
      </c>
      <c r="F83" s="7">
        <v>21707431.420000002</v>
      </c>
      <c r="G83" s="7">
        <v>8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9</v>
      </c>
      <c r="F84" s="7">
        <v>170568.25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26</v>
      </c>
      <c r="F85" s="7">
        <v>724001.36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6</v>
      </c>
      <c r="F86" s="7">
        <v>137262.06</v>
      </c>
      <c r="G86" s="7">
        <v>8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37</v>
      </c>
      <c r="F87" s="7">
        <v>1307272.21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12</v>
      </c>
      <c r="F88" s="7">
        <v>84350.04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6</v>
      </c>
      <c r="F89" s="7">
        <v>153107.38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3</v>
      </c>
      <c r="F90" s="7">
        <v>84942.720000000001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22</v>
      </c>
      <c r="F91" s="7">
        <v>160846.35999999999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4</v>
      </c>
      <c r="F92" s="7">
        <v>9385.5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8</v>
      </c>
      <c r="F93" s="7">
        <v>87383.39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70</v>
      </c>
      <c r="F94" s="7">
        <v>3968989.95</v>
      </c>
      <c r="G94" s="7">
        <v>1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14</v>
      </c>
      <c r="F95" s="7">
        <v>355301.73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20</v>
      </c>
      <c r="F96" s="7">
        <v>559317.61</v>
      </c>
      <c r="G96" s="7">
        <v>4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17</v>
      </c>
      <c r="F97" s="7">
        <v>472427.07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105</v>
      </c>
      <c r="F98" s="7">
        <v>1961306.91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16</v>
      </c>
      <c r="F99" s="7">
        <v>492334.9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11</v>
      </c>
      <c r="F100" s="7">
        <v>113625.55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153</v>
      </c>
      <c r="F101" s="7">
        <v>13223280.060000001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11</v>
      </c>
      <c r="F102" s="7">
        <v>53743.05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6</v>
      </c>
      <c r="F103" s="7">
        <v>64568.22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26</v>
      </c>
      <c r="F104" s="7">
        <v>1186157.31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7</v>
      </c>
      <c r="F105" s="7">
        <v>62550.06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8</v>
      </c>
      <c r="F106" s="7">
        <v>227889.52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7</v>
      </c>
      <c r="F107" s="7">
        <v>38171.54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1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242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10</v>
      </c>
      <c r="F3" s="2">
        <f t="shared" ref="F3:G3" si="0">SUBTOTAL(9,F5:F107)</f>
        <v>19582.43</v>
      </c>
      <c r="G3" s="2">
        <f t="shared" si="0"/>
        <v>0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0</v>
      </c>
      <c r="F5" s="7">
        <v>0</v>
      </c>
      <c r="G5" s="7">
        <v>0</v>
      </c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0</v>
      </c>
      <c r="F6" s="7">
        <v>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0</v>
      </c>
      <c r="F7" s="7">
        <v>0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0</v>
      </c>
      <c r="F8" s="7">
        <v>0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0</v>
      </c>
      <c r="F9" s="7">
        <v>0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0</v>
      </c>
      <c r="F10" s="7">
        <v>0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0</v>
      </c>
      <c r="F11" s="7">
        <v>0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0</v>
      </c>
      <c r="F13" s="7">
        <v>0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0</v>
      </c>
      <c r="F14" s="7">
        <v>0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0</v>
      </c>
      <c r="F16" s="7">
        <v>0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0</v>
      </c>
      <c r="F17" s="7">
        <v>0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0</v>
      </c>
      <c r="F18" s="7">
        <v>0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0</v>
      </c>
      <c r="F19" s="7">
        <v>0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0</v>
      </c>
      <c r="F20" s="7">
        <v>0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0</v>
      </c>
      <c r="F21" s="7">
        <v>0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0</v>
      </c>
      <c r="F22" s="7">
        <v>0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0</v>
      </c>
      <c r="F23" s="7">
        <v>0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0</v>
      </c>
      <c r="F24" s="7">
        <v>0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0</v>
      </c>
      <c r="F25" s="7">
        <v>0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0</v>
      </c>
      <c r="F27" s="7">
        <v>0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0</v>
      </c>
      <c r="F28" s="7">
        <v>0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0</v>
      </c>
      <c r="F29" s="7">
        <v>0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0</v>
      </c>
      <c r="F30" s="7">
        <v>0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0</v>
      </c>
      <c r="F31" s="7">
        <v>0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0</v>
      </c>
      <c r="F32" s="7">
        <v>0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0</v>
      </c>
      <c r="F33" s="7">
        <v>0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0</v>
      </c>
      <c r="F35" s="7">
        <v>0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0</v>
      </c>
      <c r="F36" s="7">
        <v>0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0</v>
      </c>
      <c r="F37" s="7">
        <v>0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0</v>
      </c>
      <c r="F38" s="7">
        <v>0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0</v>
      </c>
      <c r="F39" s="7">
        <v>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1</v>
      </c>
      <c r="F40" s="7">
        <v>85.31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0</v>
      </c>
      <c r="F41" s="7">
        <v>0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0</v>
      </c>
      <c r="F42" s="7">
        <v>0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0</v>
      </c>
      <c r="F43" s="7">
        <v>0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0</v>
      </c>
      <c r="F45" s="7">
        <v>0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0</v>
      </c>
      <c r="F46" s="7">
        <v>0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0</v>
      </c>
      <c r="F47" s="7">
        <v>0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0</v>
      </c>
      <c r="F48" s="7">
        <v>0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2</v>
      </c>
      <c r="F50" s="7">
        <v>2178.85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0</v>
      </c>
      <c r="F52" s="7">
        <v>0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0</v>
      </c>
      <c r="F53" s="7">
        <v>0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0</v>
      </c>
      <c r="F54" s="7">
        <v>0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0</v>
      </c>
      <c r="F55" s="7">
        <v>0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0</v>
      </c>
      <c r="F56" s="7">
        <v>0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0</v>
      </c>
      <c r="F57" s="7">
        <v>0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0</v>
      </c>
      <c r="F58" s="7">
        <v>0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0</v>
      </c>
      <c r="F59" s="7">
        <v>0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0</v>
      </c>
      <c r="F60" s="7">
        <v>0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0</v>
      </c>
      <c r="F61" s="7">
        <v>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0</v>
      </c>
      <c r="F62" s="7">
        <v>0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0</v>
      </c>
      <c r="F63" s="7">
        <v>0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0</v>
      </c>
      <c r="F64" s="7">
        <v>0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4</v>
      </c>
      <c r="F65" s="7">
        <v>15684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0</v>
      </c>
      <c r="F66" s="7">
        <v>0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0</v>
      </c>
      <c r="F67" s="7">
        <v>0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0</v>
      </c>
      <c r="F68" s="7">
        <v>0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0</v>
      </c>
      <c r="F69" s="7">
        <v>0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0</v>
      </c>
      <c r="F70" s="7">
        <v>0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0</v>
      </c>
      <c r="F71" s="7">
        <v>0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0</v>
      </c>
      <c r="F72" s="7">
        <v>0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0</v>
      </c>
      <c r="F73" s="7">
        <v>0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0</v>
      </c>
      <c r="F74" s="7">
        <v>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0</v>
      </c>
      <c r="F75" s="7">
        <v>0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0</v>
      </c>
      <c r="F77" s="7">
        <v>0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</v>
      </c>
      <c r="F78" s="7">
        <v>1500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0</v>
      </c>
      <c r="F79" s="7">
        <v>0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0</v>
      </c>
      <c r="F82" s="7">
        <v>0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0</v>
      </c>
      <c r="F83" s="7">
        <v>0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0</v>
      </c>
      <c r="F84" s="7">
        <v>0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0</v>
      </c>
      <c r="F85" s="7">
        <v>0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0</v>
      </c>
      <c r="F86" s="7">
        <v>0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0</v>
      </c>
      <c r="F87" s="7">
        <v>0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0</v>
      </c>
      <c r="F89" s="7">
        <v>0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0</v>
      </c>
      <c r="F91" s="7">
        <v>0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0</v>
      </c>
      <c r="F93" s="7">
        <v>0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0</v>
      </c>
      <c r="F94" s="7">
        <v>0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0</v>
      </c>
      <c r="F95" s="7">
        <v>0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0</v>
      </c>
      <c r="F96" s="7">
        <v>0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0</v>
      </c>
      <c r="F97" s="7">
        <v>0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0</v>
      </c>
      <c r="F98" s="7">
        <v>0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0</v>
      </c>
      <c r="F101" s="7">
        <v>0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</v>
      </c>
      <c r="F104" s="7">
        <v>103.29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1</v>
      </c>
      <c r="F105" s="7">
        <v>30.98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0</v>
      </c>
      <c r="F106" s="7">
        <v>0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5.85546875" style="1" bestFit="1" customWidth="1"/>
    <col min="10" max="10" width="15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240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10334</v>
      </c>
      <c r="F3" s="2">
        <f t="shared" ref="F3:G3" si="0">SUBTOTAL(9,F5:F107)</f>
        <v>80463170.900000006</v>
      </c>
      <c r="G3" s="2">
        <f t="shared" si="0"/>
        <v>212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42</v>
      </c>
      <c r="F5" s="7">
        <v>118423.13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76</v>
      </c>
      <c r="F6" s="7">
        <v>406383.92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122</v>
      </c>
      <c r="F7" s="7">
        <v>387708.32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35</v>
      </c>
      <c r="F8" s="7">
        <v>78600.820000000007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72</v>
      </c>
      <c r="F9" s="7">
        <v>325917.40999999997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112</v>
      </c>
      <c r="F10" s="7">
        <v>131950.79999999999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85</v>
      </c>
      <c r="F11" s="7">
        <v>340579.2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40</v>
      </c>
      <c r="F12" s="7">
        <v>209069.02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226</v>
      </c>
      <c r="F13" s="7">
        <v>2082497.53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21</v>
      </c>
      <c r="F14" s="7">
        <v>59983.64</v>
      </c>
      <c r="G14" s="7">
        <v>1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50</v>
      </c>
      <c r="F15" s="7">
        <v>162047.44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76</v>
      </c>
      <c r="F16" s="7">
        <v>629006.35</v>
      </c>
      <c r="G16" s="7">
        <v>38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40</v>
      </c>
      <c r="F17" s="7">
        <v>126283.24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184</v>
      </c>
      <c r="F18" s="7">
        <v>970853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42</v>
      </c>
      <c r="F19" s="7">
        <v>1182149.1100000001</v>
      </c>
      <c r="G19" s="7">
        <v>4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198</v>
      </c>
      <c r="F20" s="7">
        <v>743274.38</v>
      </c>
      <c r="G20" s="7">
        <v>4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53</v>
      </c>
      <c r="F21" s="7">
        <v>206514.68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101</v>
      </c>
      <c r="F22" s="7">
        <v>1612341.25</v>
      </c>
      <c r="G22" s="7">
        <v>4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52</v>
      </c>
      <c r="F23" s="7">
        <v>135040.78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38</v>
      </c>
      <c r="F24" s="7">
        <v>229143.05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34</v>
      </c>
      <c r="F25" s="7">
        <v>107854.02</v>
      </c>
      <c r="G25" s="7">
        <v>2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151</v>
      </c>
      <c r="F26" s="7">
        <v>632785.56999999995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58</v>
      </c>
      <c r="F27" s="7">
        <v>567024.21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52</v>
      </c>
      <c r="F28" s="7">
        <v>336225.33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94</v>
      </c>
      <c r="F29" s="7">
        <v>312902.69</v>
      </c>
      <c r="G29" s="7">
        <v>1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20</v>
      </c>
      <c r="F30" s="7">
        <v>67562.87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44</v>
      </c>
      <c r="F31" s="7">
        <v>273545.83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29</v>
      </c>
      <c r="F32" s="7">
        <v>134928.46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64</v>
      </c>
      <c r="F33" s="7">
        <v>357547.71</v>
      </c>
      <c r="G33" s="7">
        <v>14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17</v>
      </c>
      <c r="F34" s="7">
        <v>158008.1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97</v>
      </c>
      <c r="F35" s="7">
        <v>397680.4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196</v>
      </c>
      <c r="F36" s="7">
        <v>835689.64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108</v>
      </c>
      <c r="F37" s="7">
        <v>339829.96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72</v>
      </c>
      <c r="F38" s="7">
        <v>185667.6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55</v>
      </c>
      <c r="F39" s="7">
        <v>223570.67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438</v>
      </c>
      <c r="F40" s="7">
        <v>808528.69</v>
      </c>
      <c r="G40" s="7">
        <v>10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36</v>
      </c>
      <c r="F41" s="7">
        <v>106940.45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65</v>
      </c>
      <c r="F42" s="7">
        <v>211966.5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48</v>
      </c>
      <c r="F43" s="7">
        <v>169871.15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19</v>
      </c>
      <c r="F44" s="7">
        <v>56536.54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45</v>
      </c>
      <c r="F45" s="7">
        <v>92683.75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44</v>
      </c>
      <c r="F46" s="7">
        <v>137689.21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126</v>
      </c>
      <c r="F47" s="7">
        <v>461296.09</v>
      </c>
      <c r="G47" s="7">
        <v>2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68</v>
      </c>
      <c r="F48" s="7">
        <v>199462.99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30</v>
      </c>
      <c r="F49" s="7">
        <v>66761.09</v>
      </c>
      <c r="G49" s="7">
        <v>2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80</v>
      </c>
      <c r="F50" s="7">
        <v>242323.41</v>
      </c>
      <c r="G50" s="7">
        <v>4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27</v>
      </c>
      <c r="F51" s="7">
        <v>118758.11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70</v>
      </c>
      <c r="F52" s="7">
        <v>395063.01</v>
      </c>
      <c r="G52" s="7">
        <v>2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46</v>
      </c>
      <c r="F53" s="7">
        <v>116528.78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49</v>
      </c>
      <c r="F54" s="7">
        <v>298917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40</v>
      </c>
      <c r="F55" s="7">
        <v>202479.72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43</v>
      </c>
      <c r="F56" s="7">
        <v>87609.13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99</v>
      </c>
      <c r="F57" s="7">
        <v>219068.95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519</v>
      </c>
      <c r="F58" s="7">
        <v>26046105.370000001</v>
      </c>
      <c r="G58" s="7">
        <v>36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129</v>
      </c>
      <c r="F59" s="7">
        <v>561343.31000000006</v>
      </c>
      <c r="G59" s="7">
        <v>9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325</v>
      </c>
      <c r="F60" s="7">
        <v>2725432.94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77</v>
      </c>
      <c r="F61" s="7">
        <v>372658.63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23</v>
      </c>
      <c r="F62" s="7">
        <v>162940.29999999999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25</v>
      </c>
      <c r="F63" s="7">
        <v>72760.039999999994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116</v>
      </c>
      <c r="F64" s="7">
        <v>754578.4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287</v>
      </c>
      <c r="F65" s="7">
        <v>881258.98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153</v>
      </c>
      <c r="F66" s="7">
        <v>990850.53</v>
      </c>
      <c r="G66" s="7">
        <v>2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59</v>
      </c>
      <c r="F67" s="7">
        <v>243530.04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161</v>
      </c>
      <c r="F68" s="7">
        <v>910379.83</v>
      </c>
      <c r="G68" s="7">
        <v>24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76</v>
      </c>
      <c r="F69" s="7">
        <v>265560.40999999997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66</v>
      </c>
      <c r="F70" s="7">
        <v>335067.63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112</v>
      </c>
      <c r="F71" s="7">
        <v>525629.52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82</v>
      </c>
      <c r="F72" s="7">
        <v>290855.17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77</v>
      </c>
      <c r="F73" s="7">
        <v>189816.04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26</v>
      </c>
      <c r="F74" s="7">
        <v>113580.31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27</v>
      </c>
      <c r="F75" s="7">
        <v>245740.49</v>
      </c>
      <c r="G75" s="7">
        <v>1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87</v>
      </c>
      <c r="F76" s="7">
        <v>995594.8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61</v>
      </c>
      <c r="F77" s="7">
        <v>159035.35999999999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90</v>
      </c>
      <c r="F78" s="7">
        <v>249685.92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83</v>
      </c>
      <c r="F79" s="7">
        <v>329640.25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111</v>
      </c>
      <c r="F80" s="7">
        <v>1045785.11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44</v>
      </c>
      <c r="F81" s="7">
        <v>129690.49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89</v>
      </c>
      <c r="F82" s="7">
        <v>272264.02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1106</v>
      </c>
      <c r="F83" s="7">
        <v>10756330.279999999</v>
      </c>
      <c r="G83" s="7">
        <v>26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49</v>
      </c>
      <c r="F84" s="7">
        <v>237867.31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51</v>
      </c>
      <c r="F85" s="7">
        <v>187143.48</v>
      </c>
      <c r="G85" s="7">
        <v>2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60</v>
      </c>
      <c r="F86" s="7">
        <v>189779.33</v>
      </c>
      <c r="G86" s="7">
        <v>2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51</v>
      </c>
      <c r="F87" s="7">
        <v>158214.99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98</v>
      </c>
      <c r="F88" s="7">
        <v>1262514.6599999999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71</v>
      </c>
      <c r="F89" s="7">
        <v>432583.64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10</v>
      </c>
      <c r="F90" s="7">
        <v>42828.17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284</v>
      </c>
      <c r="F91" s="7">
        <v>693380.95</v>
      </c>
      <c r="G91" s="7">
        <v>1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47</v>
      </c>
      <c r="F92" s="7">
        <v>191070.77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60</v>
      </c>
      <c r="F93" s="7">
        <v>173408.46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421</v>
      </c>
      <c r="F94" s="7">
        <v>3125820.21</v>
      </c>
      <c r="G94" s="7">
        <v>16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58</v>
      </c>
      <c r="F95" s="7">
        <v>462964.09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40</v>
      </c>
      <c r="F96" s="7">
        <v>861867.92</v>
      </c>
      <c r="G96" s="7">
        <v>4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47</v>
      </c>
      <c r="F97" s="7">
        <v>234423.16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133</v>
      </c>
      <c r="F98" s="7">
        <v>478480.18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72</v>
      </c>
      <c r="F99" s="7">
        <v>735909.62</v>
      </c>
      <c r="G99" s="7">
        <v>1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63</v>
      </c>
      <c r="F100" s="7">
        <v>206798.3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190</v>
      </c>
      <c r="F101" s="7">
        <v>646673.18000000005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26</v>
      </c>
      <c r="F102" s="7">
        <v>61146.33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45</v>
      </c>
      <c r="F103" s="7">
        <v>126490.39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148</v>
      </c>
      <c r="F104" s="7">
        <v>587356.02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24</v>
      </c>
      <c r="F105" s="7">
        <v>58750.74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83</v>
      </c>
      <c r="F106" s="7">
        <v>442053.87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63</v>
      </c>
      <c r="F107" s="7">
        <v>178456.26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A33" sqref="A33"/>
      <selection pane="topRight" activeCell="A33" sqref="A33"/>
      <selection pane="bottomLeft" activeCell="A33" sqref="A33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237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185</v>
      </c>
      <c r="F3" s="2">
        <f t="shared" ref="F3:G3" si="0">SUBTOTAL(9,F5:F107)</f>
        <v>6109047.4900000002</v>
      </c>
      <c r="G3" s="2">
        <f t="shared" si="0"/>
        <v>2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2</v>
      </c>
      <c r="F5" s="7">
        <v>16830.599999999999</v>
      </c>
      <c r="G5" s="7">
        <v>0</v>
      </c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0</v>
      </c>
      <c r="F6" s="7">
        <v>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5</v>
      </c>
      <c r="F7" s="7">
        <v>25642.82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2</v>
      </c>
      <c r="F8" s="7">
        <v>91307.92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0</v>
      </c>
      <c r="F9" s="7">
        <v>0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0</v>
      </c>
      <c r="F10" s="7">
        <v>0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1</v>
      </c>
      <c r="F11" s="7">
        <v>12967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5</v>
      </c>
      <c r="F13" s="7">
        <v>65685.64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0</v>
      </c>
      <c r="F14" s="7">
        <v>0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4</v>
      </c>
      <c r="F16" s="7">
        <v>127396.03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1</v>
      </c>
      <c r="F17" s="7">
        <v>3225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</v>
      </c>
      <c r="F18" s="7">
        <v>7630.65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1</v>
      </c>
      <c r="F19" s="7">
        <v>1382687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3</v>
      </c>
      <c r="F20" s="7">
        <v>3601.44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</v>
      </c>
      <c r="F21" s="7">
        <v>29652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0</v>
      </c>
      <c r="F22" s="7">
        <v>0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0</v>
      </c>
      <c r="F23" s="7">
        <v>0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2</v>
      </c>
      <c r="F24" s="7">
        <v>58894.67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0</v>
      </c>
      <c r="F25" s="7">
        <v>0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1</v>
      </c>
      <c r="F27" s="7">
        <v>11856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0</v>
      </c>
      <c r="F28" s="7">
        <v>0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2</v>
      </c>
      <c r="F29" s="7">
        <v>101039.62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1</v>
      </c>
      <c r="F30" s="7">
        <v>5009.63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10</v>
      </c>
      <c r="F31" s="7">
        <v>113871.92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0</v>
      </c>
      <c r="F32" s="7">
        <v>0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6</v>
      </c>
      <c r="F33" s="7">
        <v>101121.78</v>
      </c>
      <c r="G33" s="7">
        <v>1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</v>
      </c>
      <c r="F35" s="7">
        <v>628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0</v>
      </c>
      <c r="F36" s="7">
        <v>0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</v>
      </c>
      <c r="F37" s="7">
        <v>2870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</v>
      </c>
      <c r="F38" s="7">
        <v>38290.11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0</v>
      </c>
      <c r="F39" s="7">
        <v>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8</v>
      </c>
      <c r="F40" s="7">
        <v>21040.65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0</v>
      </c>
      <c r="F41" s="7">
        <v>0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0</v>
      </c>
      <c r="F42" s="7">
        <v>0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0</v>
      </c>
      <c r="F43" s="7">
        <v>0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2</v>
      </c>
      <c r="F44" s="7">
        <v>17246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0</v>
      </c>
      <c r="F45" s="7">
        <v>0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2</v>
      </c>
      <c r="F46" s="7">
        <v>60615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1</v>
      </c>
      <c r="F47" s="7">
        <v>7146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2</v>
      </c>
      <c r="F48" s="7">
        <v>7579.34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1</v>
      </c>
      <c r="F50" s="7">
        <v>59960.639999999999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1</v>
      </c>
      <c r="F52" s="7">
        <v>48000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0</v>
      </c>
      <c r="F53" s="7">
        <v>0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0</v>
      </c>
      <c r="F54" s="7">
        <v>0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0</v>
      </c>
      <c r="F55" s="7">
        <v>0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4</v>
      </c>
      <c r="F56" s="7">
        <v>7457.84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1</v>
      </c>
      <c r="F57" s="7">
        <v>28007.97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4</v>
      </c>
      <c r="F58" s="7">
        <v>99327.72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54</v>
      </c>
      <c r="F59" s="7">
        <v>869100.58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</v>
      </c>
      <c r="F60" s="7">
        <v>15000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0</v>
      </c>
      <c r="F61" s="7">
        <v>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</v>
      </c>
      <c r="F62" s="7">
        <v>1452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0</v>
      </c>
      <c r="F63" s="7">
        <v>0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0</v>
      </c>
      <c r="F64" s="7">
        <v>0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2</v>
      </c>
      <c r="F65" s="7">
        <v>7566.08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0</v>
      </c>
      <c r="F66" s="7">
        <v>0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0</v>
      </c>
      <c r="F67" s="7">
        <v>0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0</v>
      </c>
      <c r="F68" s="7">
        <v>0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3</v>
      </c>
      <c r="F69" s="7">
        <v>7887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1</v>
      </c>
      <c r="F70" s="7">
        <v>3171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</v>
      </c>
      <c r="F71" s="7">
        <v>60026.92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0</v>
      </c>
      <c r="F72" s="7">
        <v>0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0</v>
      </c>
      <c r="F73" s="7">
        <v>0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1</v>
      </c>
      <c r="F74" s="7">
        <v>6197.49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1</v>
      </c>
      <c r="F75" s="7">
        <v>3038.49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0</v>
      </c>
      <c r="F77" s="7">
        <v>0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0</v>
      </c>
      <c r="F78" s="7">
        <v>0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3</v>
      </c>
      <c r="F79" s="7">
        <v>10293.450000000001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0</v>
      </c>
      <c r="F82" s="7">
        <v>0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6</v>
      </c>
      <c r="F83" s="7">
        <v>246987.14</v>
      </c>
      <c r="G83" s="7">
        <v>1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0</v>
      </c>
      <c r="F84" s="7">
        <v>0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0</v>
      </c>
      <c r="F85" s="7">
        <v>0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1</v>
      </c>
      <c r="F86" s="7">
        <v>4974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1</v>
      </c>
      <c r="F87" s="7">
        <v>31018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</v>
      </c>
      <c r="F88" s="7">
        <v>300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0</v>
      </c>
      <c r="F89" s="7">
        <v>0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1</v>
      </c>
      <c r="F91" s="7">
        <v>14430.32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</v>
      </c>
      <c r="F92" s="7">
        <v>8031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0</v>
      </c>
      <c r="F93" s="7">
        <v>0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10</v>
      </c>
      <c r="F94" s="7">
        <v>544519.61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3</v>
      </c>
      <c r="F95" s="7">
        <v>11359.46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0</v>
      </c>
      <c r="F96" s="7">
        <v>0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</v>
      </c>
      <c r="F97" s="7">
        <v>218000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0</v>
      </c>
      <c r="F98" s="7">
        <v>0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</v>
      </c>
      <c r="F101" s="7">
        <v>1668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1</v>
      </c>
      <c r="F103" s="7">
        <v>5203.3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9</v>
      </c>
      <c r="F104" s="7">
        <v>1391144.72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3</v>
      </c>
      <c r="F106" s="7">
        <v>91089.94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28515625" style="1" bestFit="1" customWidth="1"/>
    <col min="9" max="9" width="14.710937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238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177</v>
      </c>
      <c r="F3" s="2">
        <f t="shared" ref="F3:G3" si="0">SUBTOTAL(9,F5:F107)</f>
        <v>1421968.7600000002</v>
      </c>
      <c r="G3" s="2">
        <f t="shared" si="0"/>
        <v>11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0</v>
      </c>
      <c r="F5" s="7">
        <v>0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1</v>
      </c>
      <c r="F6" s="7">
        <v>18450</v>
      </c>
      <c r="G6" s="7">
        <v>1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8</v>
      </c>
      <c r="F7" s="7">
        <v>403.32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1</v>
      </c>
      <c r="F8" s="7">
        <v>1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0</v>
      </c>
      <c r="F9" s="7">
        <v>0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0</v>
      </c>
      <c r="F10" s="7">
        <v>0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0</v>
      </c>
      <c r="F11" s="7">
        <v>0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0</v>
      </c>
      <c r="F13" s="7">
        <v>0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0</v>
      </c>
      <c r="F14" s="7">
        <v>0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0</v>
      </c>
      <c r="F16" s="7">
        <v>0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0</v>
      </c>
      <c r="F17" s="7">
        <v>0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</v>
      </c>
      <c r="F18" s="7">
        <v>1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</v>
      </c>
      <c r="F19" s="7">
        <v>6813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</v>
      </c>
      <c r="F20" s="7">
        <v>2082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37</v>
      </c>
      <c r="F21" s="7">
        <v>73235.789999999994</v>
      </c>
      <c r="G21" s="7">
        <v>4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1</v>
      </c>
      <c r="F22" s="7">
        <v>186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0</v>
      </c>
      <c r="F23" s="7">
        <v>0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0</v>
      </c>
      <c r="F24" s="7">
        <v>0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0</v>
      </c>
      <c r="F25" s="7">
        <v>0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0</v>
      </c>
      <c r="F27" s="7">
        <v>0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0</v>
      </c>
      <c r="F28" s="7">
        <v>0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0</v>
      </c>
      <c r="F29" s="7">
        <v>0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0</v>
      </c>
      <c r="F30" s="7">
        <v>0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4</v>
      </c>
      <c r="F31" s="7">
        <v>14373.36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0</v>
      </c>
      <c r="F32" s="7">
        <v>0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0</v>
      </c>
      <c r="F33" s="7">
        <v>0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</v>
      </c>
      <c r="F35" s="7">
        <v>1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0</v>
      </c>
      <c r="F36" s="7">
        <v>0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0</v>
      </c>
      <c r="F37" s="7">
        <v>0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</v>
      </c>
      <c r="F38" s="7">
        <v>96.02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0</v>
      </c>
      <c r="F39" s="7">
        <v>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9</v>
      </c>
      <c r="F40" s="7">
        <v>126060</v>
      </c>
      <c r="G40" s="7">
        <v>3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0</v>
      </c>
      <c r="F41" s="7">
        <v>0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</v>
      </c>
      <c r="F42" s="7">
        <v>2928.31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0</v>
      </c>
      <c r="F43" s="7">
        <v>0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0</v>
      </c>
      <c r="F45" s="7">
        <v>0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0</v>
      </c>
      <c r="F46" s="7">
        <v>0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0</v>
      </c>
      <c r="F47" s="7">
        <v>0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</v>
      </c>
      <c r="F48" s="7">
        <v>16522.2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1</v>
      </c>
      <c r="F50" s="7">
        <v>306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0</v>
      </c>
      <c r="F52" s="7">
        <v>0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0</v>
      </c>
      <c r="F53" s="7">
        <v>0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3</v>
      </c>
      <c r="F54" s="7">
        <v>545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0</v>
      </c>
      <c r="F55" s="7">
        <v>0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</v>
      </c>
      <c r="F56" s="7">
        <v>8381.34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10</v>
      </c>
      <c r="F57" s="7">
        <v>140465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2</v>
      </c>
      <c r="F58" s="7">
        <v>789.48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0</v>
      </c>
      <c r="F59" s="7">
        <v>0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5</v>
      </c>
      <c r="F60" s="7">
        <v>500697.23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0</v>
      </c>
      <c r="F61" s="7">
        <v>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0</v>
      </c>
      <c r="F62" s="7">
        <v>0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0</v>
      </c>
      <c r="F63" s="7">
        <v>0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3</v>
      </c>
      <c r="F64" s="7">
        <v>18130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4</v>
      </c>
      <c r="F65" s="7">
        <v>849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0</v>
      </c>
      <c r="F66" s="7">
        <v>0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0</v>
      </c>
      <c r="F67" s="7">
        <v>0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1</v>
      </c>
      <c r="F68" s="7">
        <v>180</v>
      </c>
      <c r="G68" s="7">
        <v>1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0</v>
      </c>
      <c r="F69" s="7">
        <v>0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0</v>
      </c>
      <c r="F70" s="7">
        <v>0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0</v>
      </c>
      <c r="F71" s="7">
        <v>0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1</v>
      </c>
      <c r="F72" s="7">
        <v>1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2</v>
      </c>
      <c r="F73" s="7">
        <v>14289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0</v>
      </c>
      <c r="F74" s="7">
        <v>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0</v>
      </c>
      <c r="F75" s="7">
        <v>0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0</v>
      </c>
      <c r="F77" s="7">
        <v>0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0</v>
      </c>
      <c r="F78" s="7">
        <v>0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3</v>
      </c>
      <c r="F79" s="7">
        <v>80747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0</v>
      </c>
      <c r="F82" s="7">
        <v>0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2</v>
      </c>
      <c r="F83" s="7">
        <v>5.87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0</v>
      </c>
      <c r="F84" s="7">
        <v>0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0</v>
      </c>
      <c r="F85" s="7">
        <v>0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5</v>
      </c>
      <c r="F86" s="7">
        <v>258</v>
      </c>
      <c r="G86" s="7">
        <v>1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0</v>
      </c>
      <c r="F87" s="7">
        <v>0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2</v>
      </c>
      <c r="F89" s="7">
        <v>37168.43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4</v>
      </c>
      <c r="F91" s="7">
        <v>3082.92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0</v>
      </c>
      <c r="F93" s="7">
        <v>0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1</v>
      </c>
      <c r="F94" s="7">
        <v>167.84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1</v>
      </c>
      <c r="F95" s="7">
        <v>1000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2</v>
      </c>
      <c r="F96" s="7">
        <v>15627.53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0</v>
      </c>
      <c r="F97" s="7">
        <v>0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0</v>
      </c>
      <c r="F98" s="7">
        <v>0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42</v>
      </c>
      <c r="F101" s="7">
        <v>160967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11</v>
      </c>
      <c r="F104" s="7">
        <v>173749.5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1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1</v>
      </c>
      <c r="F106" s="7">
        <v>3408.62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28515625" style="1" bestFit="1" customWidth="1"/>
    <col min="9" max="9" width="12.85546875" style="1" bestFit="1" customWidth="1"/>
    <col min="10" max="10" width="12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243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147</v>
      </c>
      <c r="F3" s="2">
        <f t="shared" ref="F3:G3" si="0">SUBTOTAL(9,F5:F107)</f>
        <v>309810.36</v>
      </c>
      <c r="G3" s="2">
        <f t="shared" si="0"/>
        <v>26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0</v>
      </c>
      <c r="F5" s="7">
        <v>0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0</v>
      </c>
      <c r="F6" s="7">
        <v>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6</v>
      </c>
      <c r="F7" s="7">
        <v>7086.58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0</v>
      </c>
      <c r="F8" s="7">
        <v>0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</v>
      </c>
      <c r="F9" s="7">
        <v>4320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1</v>
      </c>
      <c r="F10" s="7">
        <v>426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</v>
      </c>
      <c r="F11" s="7">
        <v>122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1</v>
      </c>
      <c r="F13" s="7">
        <v>486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1</v>
      </c>
      <c r="F14" s="7">
        <v>196.75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0</v>
      </c>
      <c r="F16" s="7">
        <v>0</v>
      </c>
      <c r="G16" s="7">
        <v>1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0</v>
      </c>
      <c r="F17" s="7">
        <v>0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0</v>
      </c>
      <c r="F18" s="7">
        <v>0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0</v>
      </c>
      <c r="F19" s="7">
        <v>0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2</v>
      </c>
      <c r="F20" s="7">
        <v>2361</v>
      </c>
      <c r="G20" s="7">
        <v>1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2</v>
      </c>
      <c r="F21" s="7">
        <v>4466.78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2</v>
      </c>
      <c r="F22" s="7">
        <v>30000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0</v>
      </c>
      <c r="F23" s="7">
        <v>0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0</v>
      </c>
      <c r="F24" s="7">
        <v>0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1</v>
      </c>
      <c r="F25" s="7">
        <v>67.5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0</v>
      </c>
      <c r="F27" s="7">
        <v>0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8</v>
      </c>
      <c r="F28" s="7">
        <v>19808.45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1</v>
      </c>
      <c r="F29" s="7">
        <v>100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0</v>
      </c>
      <c r="F30" s="7">
        <v>0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0</v>
      </c>
      <c r="F31" s="7">
        <v>0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3</v>
      </c>
      <c r="F32" s="7">
        <v>3784.08</v>
      </c>
      <c r="G32" s="7">
        <v>3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1</v>
      </c>
      <c r="F33" s="7">
        <v>9017.33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</v>
      </c>
      <c r="F35" s="7">
        <v>134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0</v>
      </c>
      <c r="F36" s="7">
        <v>0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</v>
      </c>
      <c r="F37" s="7">
        <v>3780.46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</v>
      </c>
      <c r="F38" s="7">
        <v>23193.75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0</v>
      </c>
      <c r="F39" s="7">
        <v>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4</v>
      </c>
      <c r="F40" s="7">
        <v>400</v>
      </c>
      <c r="G40" s="7">
        <v>2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0</v>
      </c>
      <c r="F41" s="7">
        <v>0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2</v>
      </c>
      <c r="F42" s="7">
        <v>1471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3</v>
      </c>
      <c r="F43" s="7">
        <v>315.62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3</v>
      </c>
      <c r="F45" s="7">
        <v>1638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4</v>
      </c>
      <c r="F46" s="7">
        <v>2319.7800000000002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1</v>
      </c>
      <c r="F47" s="7">
        <v>960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</v>
      </c>
      <c r="F48" s="7">
        <v>3000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11</v>
      </c>
      <c r="F50" s="7">
        <v>96479.5</v>
      </c>
      <c r="G50" s="7">
        <v>2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0</v>
      </c>
      <c r="F52" s="7">
        <v>0</v>
      </c>
      <c r="G52" s="7">
        <v>3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1</v>
      </c>
      <c r="F53" s="7">
        <v>61.97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3</v>
      </c>
      <c r="F54" s="7">
        <v>300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0</v>
      </c>
      <c r="F55" s="7">
        <v>0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0</v>
      </c>
      <c r="F56" s="7">
        <v>0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4</v>
      </c>
      <c r="F57" s="7">
        <v>2190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0</v>
      </c>
      <c r="F58" s="7">
        <v>0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0</v>
      </c>
      <c r="F59" s="7">
        <v>0</v>
      </c>
      <c r="G59" s="7">
        <v>1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3</v>
      </c>
      <c r="F60" s="7">
        <v>20010.16</v>
      </c>
      <c r="G60" s="7">
        <v>2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0</v>
      </c>
      <c r="F61" s="7">
        <v>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0</v>
      </c>
      <c r="F62" s="7">
        <v>0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2</v>
      </c>
      <c r="F63" s="7">
        <v>14961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</v>
      </c>
      <c r="F64" s="7">
        <v>650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2</v>
      </c>
      <c r="F65" s="7">
        <v>1000</v>
      </c>
      <c r="G65" s="7">
        <v>2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2</v>
      </c>
      <c r="F66" s="7">
        <v>20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2</v>
      </c>
      <c r="F67" s="7">
        <v>1680.8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0</v>
      </c>
      <c r="F68" s="7">
        <v>0</v>
      </c>
      <c r="G68" s="7">
        <v>3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3</v>
      </c>
      <c r="F69" s="7">
        <v>4907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0</v>
      </c>
      <c r="F70" s="7">
        <v>0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</v>
      </c>
      <c r="F71" s="7">
        <v>87.79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1</v>
      </c>
      <c r="F72" s="7">
        <v>54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0</v>
      </c>
      <c r="F73" s="7">
        <v>0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0</v>
      </c>
      <c r="F74" s="7">
        <v>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0</v>
      </c>
      <c r="F75" s="7">
        <v>0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3</v>
      </c>
      <c r="F77" s="7">
        <v>37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3</v>
      </c>
      <c r="F78" s="7">
        <v>4385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1</v>
      </c>
      <c r="F79" s="7">
        <v>108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</v>
      </c>
      <c r="F80" s="7">
        <v>49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</v>
      </c>
      <c r="F82" s="7">
        <v>1230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0</v>
      </c>
      <c r="F83" s="7">
        <v>0</v>
      </c>
      <c r="G83" s="7">
        <v>1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1</v>
      </c>
      <c r="F84" s="7">
        <v>1350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</v>
      </c>
      <c r="F85" s="7">
        <v>24.63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0</v>
      </c>
      <c r="F86" s="7">
        <v>0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3</v>
      </c>
      <c r="F87" s="7">
        <v>1081.05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7</v>
      </c>
      <c r="F89" s="7">
        <v>8589.98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</v>
      </c>
      <c r="F90" s="7">
        <v>1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2</v>
      </c>
      <c r="F91" s="7">
        <v>7819.47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6</v>
      </c>
      <c r="F93" s="7">
        <v>1428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0</v>
      </c>
      <c r="F94" s="7">
        <v>0</v>
      </c>
      <c r="G94" s="7">
        <v>1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4</v>
      </c>
      <c r="F95" s="7">
        <v>590.5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0</v>
      </c>
      <c r="F96" s="7">
        <v>0</v>
      </c>
      <c r="G96" s="7">
        <v>3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</v>
      </c>
      <c r="F97" s="7">
        <v>7938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4</v>
      </c>
      <c r="F98" s="7">
        <v>1297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2</v>
      </c>
      <c r="F99" s="7">
        <v>1614.43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1</v>
      </c>
      <c r="F100" s="7">
        <v>1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8</v>
      </c>
      <c r="F101" s="7">
        <v>10036</v>
      </c>
      <c r="G101" s="7">
        <v>1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2</v>
      </c>
      <c r="F103" s="7">
        <v>2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</v>
      </c>
      <c r="F104" s="7">
        <v>10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1</v>
      </c>
      <c r="F106" s="7">
        <v>1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</v>
      </c>
      <c r="F107" s="7">
        <v>360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5.85546875" style="1" bestFit="1" customWidth="1"/>
    <col min="10" max="10" width="15.7109375" style="1" bestFit="1" customWidth="1"/>
    <col min="11" max="11" width="10.425781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239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2383</v>
      </c>
      <c r="F3" s="2">
        <f t="shared" ref="F3:G3" si="0">SUBTOTAL(9,F5:F107)</f>
        <v>16613052.360000003</v>
      </c>
      <c r="G3" s="2">
        <f t="shared" si="0"/>
        <v>7461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14</v>
      </c>
      <c r="F5" s="7">
        <v>120629.5</v>
      </c>
      <c r="G5" s="7">
        <v>40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3</v>
      </c>
      <c r="F6" s="7">
        <v>11950.39</v>
      </c>
      <c r="G6" s="7">
        <v>91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19</v>
      </c>
      <c r="F7" s="7">
        <v>31864.81</v>
      </c>
      <c r="G7" s="7">
        <v>54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6</v>
      </c>
      <c r="F8" s="7">
        <v>77057.37</v>
      </c>
      <c r="G8" s="7">
        <v>18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22</v>
      </c>
      <c r="F9" s="7">
        <v>136251.01</v>
      </c>
      <c r="G9" s="7">
        <v>135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20</v>
      </c>
      <c r="F10" s="7">
        <v>48154.73</v>
      </c>
      <c r="G10" s="7">
        <v>78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8</v>
      </c>
      <c r="F11" s="7">
        <v>24815</v>
      </c>
      <c r="G11" s="7">
        <v>74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9</v>
      </c>
      <c r="F12" s="7">
        <v>60941.599999999999</v>
      </c>
      <c r="G12" s="7">
        <v>39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52</v>
      </c>
      <c r="F13" s="7">
        <v>455267.66</v>
      </c>
      <c r="G13" s="7">
        <v>71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3</v>
      </c>
      <c r="F14" s="7">
        <v>2393.14</v>
      </c>
      <c r="G14" s="7">
        <v>71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12</v>
      </c>
      <c r="F15" s="7">
        <v>74004.34</v>
      </c>
      <c r="G15" s="7">
        <v>39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31</v>
      </c>
      <c r="F16" s="7">
        <v>598724.35</v>
      </c>
      <c r="G16" s="7">
        <v>49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11</v>
      </c>
      <c r="F17" s="7">
        <v>25850.639999999999</v>
      </c>
      <c r="G17" s="7">
        <v>48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29</v>
      </c>
      <c r="F18" s="7">
        <v>99070.02</v>
      </c>
      <c r="G18" s="7">
        <v>138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</v>
      </c>
      <c r="F19" s="7">
        <v>13752</v>
      </c>
      <c r="G19" s="7">
        <v>50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19</v>
      </c>
      <c r="F20" s="7">
        <v>201882.85</v>
      </c>
      <c r="G20" s="7">
        <v>98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14</v>
      </c>
      <c r="F21" s="7">
        <v>109766.15</v>
      </c>
      <c r="G21" s="7">
        <v>26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17</v>
      </c>
      <c r="F22" s="7">
        <v>578917.11</v>
      </c>
      <c r="G22" s="7">
        <v>40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10</v>
      </c>
      <c r="F23" s="7">
        <v>116647.6</v>
      </c>
      <c r="G23" s="7">
        <v>50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4</v>
      </c>
      <c r="F24" s="7">
        <v>46642.2</v>
      </c>
      <c r="G24" s="7">
        <v>24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15</v>
      </c>
      <c r="F25" s="7">
        <v>86031.27</v>
      </c>
      <c r="G25" s="7">
        <v>57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39</v>
      </c>
      <c r="F26" s="7">
        <v>211101.65</v>
      </c>
      <c r="G26" s="7">
        <v>121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25</v>
      </c>
      <c r="F27" s="7">
        <v>159172.14000000001</v>
      </c>
      <c r="G27" s="7">
        <v>29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14</v>
      </c>
      <c r="F28" s="7">
        <v>38498.71</v>
      </c>
      <c r="G28" s="7">
        <v>39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12</v>
      </c>
      <c r="F29" s="7">
        <v>88417.8</v>
      </c>
      <c r="G29" s="7">
        <v>52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18</v>
      </c>
      <c r="F30" s="7">
        <v>158558</v>
      </c>
      <c r="G30" s="7">
        <v>33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45</v>
      </c>
      <c r="F31" s="7">
        <v>8744.9699999999993</v>
      </c>
      <c r="G31" s="7">
        <v>2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16</v>
      </c>
      <c r="F32" s="7">
        <v>64170.14</v>
      </c>
      <c r="G32" s="7">
        <v>18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4</v>
      </c>
      <c r="F33" s="7">
        <v>11.01</v>
      </c>
      <c r="G33" s="7">
        <v>48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7</v>
      </c>
      <c r="F34" s="7">
        <v>69250.8</v>
      </c>
      <c r="G34" s="7">
        <v>38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22</v>
      </c>
      <c r="F35" s="7">
        <v>84578.93</v>
      </c>
      <c r="G35" s="7">
        <v>90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41</v>
      </c>
      <c r="F36" s="7">
        <v>357244.55</v>
      </c>
      <c r="G36" s="7">
        <v>57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22</v>
      </c>
      <c r="F37" s="7">
        <v>251885.23</v>
      </c>
      <c r="G37" s="7">
        <v>35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21</v>
      </c>
      <c r="F38" s="7">
        <v>991.53</v>
      </c>
      <c r="G38" s="7">
        <v>64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</v>
      </c>
      <c r="F39" s="7">
        <v>12000</v>
      </c>
      <c r="G39" s="7">
        <v>16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32</v>
      </c>
      <c r="F40" s="7">
        <v>157496.18</v>
      </c>
      <c r="G40" s="7">
        <v>334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4</v>
      </c>
      <c r="F41" s="7">
        <v>272.61</v>
      </c>
      <c r="G41" s="7">
        <v>25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42</v>
      </c>
      <c r="F42" s="7">
        <v>251753.73</v>
      </c>
      <c r="G42" s="7">
        <v>3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14</v>
      </c>
      <c r="F43" s="7">
        <v>64899.71</v>
      </c>
      <c r="G43" s="7">
        <v>50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18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21</v>
      </c>
      <c r="F45" s="7">
        <v>105006.57</v>
      </c>
      <c r="G45" s="7">
        <v>126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17</v>
      </c>
      <c r="F46" s="7">
        <v>80831.53</v>
      </c>
      <c r="G46" s="7">
        <v>50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23</v>
      </c>
      <c r="F47" s="7">
        <v>346783.65</v>
      </c>
      <c r="G47" s="7">
        <v>11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5</v>
      </c>
      <c r="F48" s="7">
        <v>3580.09</v>
      </c>
      <c r="G48" s="7">
        <v>62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18</v>
      </c>
      <c r="F49" s="7">
        <v>7984</v>
      </c>
      <c r="G49" s="7">
        <v>37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39</v>
      </c>
      <c r="F50" s="7">
        <v>250694.96</v>
      </c>
      <c r="G50" s="7">
        <v>32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14</v>
      </c>
      <c r="F51" s="7">
        <v>51161.7</v>
      </c>
      <c r="G51" s="7">
        <v>35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101</v>
      </c>
      <c r="F52" s="7">
        <v>336694.74</v>
      </c>
      <c r="G52" s="7">
        <v>121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4</v>
      </c>
      <c r="F53" s="7">
        <v>4</v>
      </c>
      <c r="G53" s="7">
        <v>31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13</v>
      </c>
      <c r="F54" s="7">
        <v>70525.47</v>
      </c>
      <c r="G54" s="7">
        <v>31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17</v>
      </c>
      <c r="F55" s="7">
        <v>55377.85</v>
      </c>
      <c r="G55" s="7">
        <v>43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30</v>
      </c>
      <c r="F56" s="7">
        <v>200227.82</v>
      </c>
      <c r="G56" s="7">
        <v>34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171</v>
      </c>
      <c r="F57" s="7">
        <v>1472321.08</v>
      </c>
      <c r="G57" s="7">
        <v>32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74</v>
      </c>
      <c r="F58" s="7">
        <v>434003.94</v>
      </c>
      <c r="G58" s="7">
        <v>255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21</v>
      </c>
      <c r="F59" s="7">
        <v>50509.47</v>
      </c>
      <c r="G59" s="7">
        <v>63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102</v>
      </c>
      <c r="F60" s="7">
        <v>1264021.07</v>
      </c>
      <c r="G60" s="7">
        <v>493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8</v>
      </c>
      <c r="F61" s="7">
        <v>24175.99</v>
      </c>
      <c r="G61" s="7">
        <v>58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9</v>
      </c>
      <c r="F62" s="7">
        <v>56263.7</v>
      </c>
      <c r="G62" s="7">
        <v>11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7</v>
      </c>
      <c r="F63" s="7">
        <v>73680.55</v>
      </c>
      <c r="G63" s="7">
        <v>28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15</v>
      </c>
      <c r="F64" s="7">
        <v>98115.520000000004</v>
      </c>
      <c r="G64" s="7">
        <v>97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43</v>
      </c>
      <c r="F65" s="7">
        <v>662472.65</v>
      </c>
      <c r="G65" s="7">
        <v>260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22</v>
      </c>
      <c r="F66" s="7">
        <v>21498.15</v>
      </c>
      <c r="G66" s="7">
        <v>98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10</v>
      </c>
      <c r="F67" s="7">
        <v>72027.009999999995</v>
      </c>
      <c r="G67" s="7">
        <v>22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40</v>
      </c>
      <c r="F68" s="7">
        <v>439451.07</v>
      </c>
      <c r="G68" s="7">
        <v>199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49</v>
      </c>
      <c r="F69" s="7">
        <v>236652.41</v>
      </c>
      <c r="G69" s="7">
        <v>22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30</v>
      </c>
      <c r="F70" s="7">
        <v>191058.96</v>
      </c>
      <c r="G70" s="7">
        <v>19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32</v>
      </c>
      <c r="F71" s="7">
        <v>43661.22</v>
      </c>
      <c r="G71" s="7">
        <v>43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1</v>
      </c>
      <c r="F72" s="7">
        <v>6933</v>
      </c>
      <c r="G72" s="7">
        <v>80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21</v>
      </c>
      <c r="F73" s="7">
        <v>42751.94</v>
      </c>
      <c r="G73" s="7">
        <v>91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13</v>
      </c>
      <c r="F74" s="7">
        <v>85655.43</v>
      </c>
      <c r="G74" s="7">
        <v>14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11</v>
      </c>
      <c r="F75" s="7">
        <v>49412.55</v>
      </c>
      <c r="G75" s="7">
        <v>33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18</v>
      </c>
      <c r="F76" s="7">
        <v>64367.06</v>
      </c>
      <c r="G76" s="7">
        <v>18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44</v>
      </c>
      <c r="F77" s="7">
        <v>116280.09</v>
      </c>
      <c r="G77" s="7">
        <v>30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17</v>
      </c>
      <c r="F78" s="7">
        <v>90860.24</v>
      </c>
      <c r="G78" s="7">
        <v>85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29</v>
      </c>
      <c r="F79" s="7">
        <v>152264.32999999999</v>
      </c>
      <c r="G79" s="7">
        <v>105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9</v>
      </c>
      <c r="F80" s="7">
        <v>11740.74</v>
      </c>
      <c r="G80" s="7">
        <v>75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7</v>
      </c>
      <c r="F81" s="7">
        <v>16177</v>
      </c>
      <c r="G81" s="7">
        <v>64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58</v>
      </c>
      <c r="F82" s="7">
        <v>230556.71</v>
      </c>
      <c r="G82" s="7">
        <v>26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62</v>
      </c>
      <c r="F83" s="7">
        <v>656717.03</v>
      </c>
      <c r="G83" s="7">
        <v>610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</v>
      </c>
      <c r="F84" s="7">
        <v>11449.85</v>
      </c>
      <c r="G84" s="7">
        <v>26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37</v>
      </c>
      <c r="F85" s="7">
        <v>377950.59</v>
      </c>
      <c r="G85" s="7">
        <v>64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16</v>
      </c>
      <c r="F86" s="7">
        <v>133305.12</v>
      </c>
      <c r="G86" s="7">
        <v>40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9</v>
      </c>
      <c r="F87" s="7">
        <v>74885.149999999994</v>
      </c>
      <c r="G87" s="7">
        <v>51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51</v>
      </c>
      <c r="F88" s="7">
        <v>642129.66</v>
      </c>
      <c r="G88" s="7">
        <v>63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16</v>
      </c>
      <c r="F89" s="7">
        <v>373189.71</v>
      </c>
      <c r="G89" s="7">
        <v>37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</v>
      </c>
      <c r="F90" s="7">
        <v>90</v>
      </c>
      <c r="G90" s="7">
        <v>27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77</v>
      </c>
      <c r="F91" s="7">
        <v>199498.13</v>
      </c>
      <c r="G91" s="7">
        <v>10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14</v>
      </c>
      <c r="F92" s="7">
        <v>150728.95000000001</v>
      </c>
      <c r="G92" s="7">
        <v>73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21</v>
      </c>
      <c r="F93" s="7">
        <v>118965.79</v>
      </c>
      <c r="G93" s="7">
        <v>96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74</v>
      </c>
      <c r="F94" s="7">
        <v>503663.78</v>
      </c>
      <c r="G94" s="7">
        <v>188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6</v>
      </c>
      <c r="F95" s="7">
        <v>50325.65</v>
      </c>
      <c r="G95" s="7">
        <v>49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19</v>
      </c>
      <c r="F96" s="7">
        <v>58917.49</v>
      </c>
      <c r="G96" s="7">
        <v>78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11</v>
      </c>
      <c r="F97" s="7">
        <v>169618.58</v>
      </c>
      <c r="G97" s="7">
        <v>57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15</v>
      </c>
      <c r="F98" s="7">
        <v>76366.58</v>
      </c>
      <c r="G98" s="7">
        <v>46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5</v>
      </c>
      <c r="F99" s="7">
        <v>11775.98</v>
      </c>
      <c r="G99" s="7">
        <v>50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4</v>
      </c>
      <c r="F100" s="7">
        <v>9675.4500000000007</v>
      </c>
      <c r="G100" s="7">
        <v>79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28</v>
      </c>
      <c r="F101" s="7">
        <v>153711.62</v>
      </c>
      <c r="G101" s="7">
        <v>165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3</v>
      </c>
      <c r="F102" s="7">
        <v>27396.5</v>
      </c>
      <c r="G102" s="7">
        <v>36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9</v>
      </c>
      <c r="F103" s="7">
        <v>27329.66</v>
      </c>
      <c r="G103" s="7">
        <v>45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19</v>
      </c>
      <c r="F104" s="7">
        <v>238419.54</v>
      </c>
      <c r="G104" s="7">
        <v>120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5</v>
      </c>
      <c r="F105" s="7">
        <v>11086.06</v>
      </c>
      <c r="G105" s="7">
        <v>30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14</v>
      </c>
      <c r="F106" s="7">
        <v>65454.8</v>
      </c>
      <c r="G106" s="7">
        <v>61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</v>
      </c>
      <c r="F107" s="7">
        <v>54955</v>
      </c>
      <c r="G107" s="7">
        <v>64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244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283</v>
      </c>
      <c r="F3" s="2">
        <f t="shared" ref="F3:G3" si="0">SUBTOTAL(9,F5:F107)</f>
        <v>1149822.4200000002</v>
      </c>
      <c r="G3" s="2">
        <f t="shared" si="0"/>
        <v>525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4</v>
      </c>
      <c r="F5" s="7">
        <v>13860</v>
      </c>
      <c r="G5" s="7">
        <v>2</v>
      </c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0</v>
      </c>
      <c r="F6" s="7">
        <v>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5</v>
      </c>
      <c r="F7" s="7">
        <v>3527.39</v>
      </c>
      <c r="G7" s="7">
        <v>5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3</v>
      </c>
      <c r="F8" s="7">
        <v>40988.400000000001</v>
      </c>
      <c r="G8" s="7">
        <v>3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10</v>
      </c>
      <c r="F9" s="7">
        <v>2263.6999999999998</v>
      </c>
      <c r="G9" s="7">
        <v>1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0</v>
      </c>
      <c r="F10" s="7">
        <v>0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14</v>
      </c>
      <c r="F11" s="7">
        <v>2363.8000000000002</v>
      </c>
      <c r="G11" s="7">
        <v>3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7</v>
      </c>
      <c r="F13" s="7">
        <v>22322.67</v>
      </c>
      <c r="G13" s="7">
        <v>2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0</v>
      </c>
      <c r="F14" s="7">
        <v>0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2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2</v>
      </c>
      <c r="F16" s="7">
        <v>5893.89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1</v>
      </c>
      <c r="F17" s="7">
        <v>37000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6</v>
      </c>
      <c r="F18" s="7">
        <v>34586.5</v>
      </c>
      <c r="G18" s="7">
        <v>6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3</v>
      </c>
      <c r="F19" s="7">
        <v>31102.77</v>
      </c>
      <c r="G19" s="7">
        <v>3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</v>
      </c>
      <c r="F20" s="7">
        <v>10395</v>
      </c>
      <c r="G20" s="7">
        <v>6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</v>
      </c>
      <c r="F21" s="7">
        <v>7272.33</v>
      </c>
      <c r="G21" s="7">
        <v>1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0</v>
      </c>
      <c r="F22" s="7">
        <v>0</v>
      </c>
      <c r="G22" s="7">
        <v>1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2</v>
      </c>
      <c r="F23" s="7">
        <v>215.84</v>
      </c>
      <c r="G23" s="7">
        <v>1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0</v>
      </c>
      <c r="F24" s="7">
        <v>0</v>
      </c>
      <c r="G24" s="7">
        <v>3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0</v>
      </c>
      <c r="F25" s="7">
        <v>0</v>
      </c>
      <c r="G25" s="7">
        <v>1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2</v>
      </c>
      <c r="F27" s="7">
        <v>4374</v>
      </c>
      <c r="G27" s="7">
        <v>1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0</v>
      </c>
      <c r="F28" s="7">
        <v>0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1</v>
      </c>
      <c r="F29" s="7">
        <v>30660</v>
      </c>
      <c r="G29" s="7">
        <v>9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0</v>
      </c>
      <c r="F30" s="7">
        <v>0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3</v>
      </c>
      <c r="F31" s="7">
        <v>19186.28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8</v>
      </c>
      <c r="F32" s="7">
        <v>44297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6</v>
      </c>
      <c r="F33" s="7">
        <v>0.13</v>
      </c>
      <c r="G33" s="7">
        <v>1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1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2</v>
      </c>
      <c r="F35" s="7">
        <v>21957</v>
      </c>
      <c r="G35" s="7">
        <v>39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9</v>
      </c>
      <c r="F36" s="7">
        <v>332.43</v>
      </c>
      <c r="G36" s="7">
        <v>1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0</v>
      </c>
      <c r="F37" s="7">
        <v>0</v>
      </c>
      <c r="G37" s="7">
        <v>1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58</v>
      </c>
      <c r="F38" s="7">
        <v>118.27</v>
      </c>
      <c r="G38" s="7">
        <v>55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</v>
      </c>
      <c r="F39" s="7">
        <v>155880</v>
      </c>
      <c r="G39" s="7">
        <v>1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2</v>
      </c>
      <c r="F40" s="7">
        <v>200</v>
      </c>
      <c r="G40" s="7">
        <v>18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1</v>
      </c>
      <c r="F41" s="7">
        <v>12</v>
      </c>
      <c r="G41" s="7">
        <v>6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2</v>
      </c>
      <c r="F42" s="7">
        <v>14382.9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0</v>
      </c>
      <c r="F43" s="7">
        <v>0</v>
      </c>
      <c r="G43" s="7">
        <v>11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1</v>
      </c>
      <c r="F45" s="7">
        <v>6048</v>
      </c>
      <c r="G45" s="7">
        <v>2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2</v>
      </c>
      <c r="F46" s="7">
        <v>2</v>
      </c>
      <c r="G46" s="7">
        <v>5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4</v>
      </c>
      <c r="F47" s="7">
        <v>72554</v>
      </c>
      <c r="G47" s="7">
        <v>1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</v>
      </c>
      <c r="F48" s="7">
        <v>392.5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21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3</v>
      </c>
      <c r="F50" s="7">
        <v>61884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1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0</v>
      </c>
      <c r="F52" s="7">
        <v>0</v>
      </c>
      <c r="G52" s="7">
        <v>72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0</v>
      </c>
      <c r="F53" s="7">
        <v>0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1</v>
      </c>
      <c r="F54" s="7">
        <v>14139</v>
      </c>
      <c r="G54" s="7">
        <v>4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1</v>
      </c>
      <c r="F55" s="7">
        <v>604.77</v>
      </c>
      <c r="G55" s="7">
        <v>9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</v>
      </c>
      <c r="F56" s="7">
        <v>647.01</v>
      </c>
      <c r="G56" s="7">
        <v>1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2</v>
      </c>
      <c r="F57" s="7">
        <v>2757.87</v>
      </c>
      <c r="G57" s="7">
        <v>9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1</v>
      </c>
      <c r="F58" s="7">
        <v>1724.97</v>
      </c>
      <c r="G58" s="7">
        <v>6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</v>
      </c>
      <c r="F59" s="7">
        <v>5178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3</v>
      </c>
      <c r="F60" s="7">
        <v>14480</v>
      </c>
      <c r="G60" s="7">
        <v>7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1</v>
      </c>
      <c r="F61" s="7">
        <v>2520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0</v>
      </c>
      <c r="F62" s="7">
        <v>0</v>
      </c>
      <c r="G62" s="7">
        <v>1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5</v>
      </c>
      <c r="F63" s="7">
        <v>5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</v>
      </c>
      <c r="F64" s="7">
        <v>38700</v>
      </c>
      <c r="G64" s="7">
        <v>19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0</v>
      </c>
      <c r="F65" s="7">
        <v>0</v>
      </c>
      <c r="G65" s="7">
        <v>6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2</v>
      </c>
      <c r="F66" s="7">
        <v>28717</v>
      </c>
      <c r="G66" s="7">
        <v>8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</v>
      </c>
      <c r="F67" s="7">
        <v>1</v>
      </c>
      <c r="G67" s="7">
        <v>2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0</v>
      </c>
      <c r="F68" s="7">
        <v>0</v>
      </c>
      <c r="G68" s="7">
        <v>23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1</v>
      </c>
      <c r="F69" s="7">
        <v>3822</v>
      </c>
      <c r="G69" s="7">
        <v>6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0</v>
      </c>
      <c r="F70" s="7">
        <v>0</v>
      </c>
      <c r="G70" s="7">
        <v>1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</v>
      </c>
      <c r="F71" s="7">
        <v>6294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0</v>
      </c>
      <c r="F72" s="7">
        <v>0</v>
      </c>
      <c r="G72" s="7">
        <v>3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3</v>
      </c>
      <c r="F73" s="7">
        <v>4312.5</v>
      </c>
      <c r="G73" s="7">
        <v>3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0</v>
      </c>
      <c r="F74" s="7">
        <v>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0</v>
      </c>
      <c r="F75" s="7">
        <v>0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0</v>
      </c>
      <c r="F77" s="7">
        <v>0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21</v>
      </c>
      <c r="F78" s="7">
        <v>19713.16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0</v>
      </c>
      <c r="F79" s="7">
        <v>0</v>
      </c>
      <c r="G79" s="7">
        <v>18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4</v>
      </c>
      <c r="F80" s="7">
        <v>516.09</v>
      </c>
      <c r="G80" s="7">
        <v>2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2</v>
      </c>
      <c r="F81" s="7">
        <v>2117.2399999999998</v>
      </c>
      <c r="G81" s="7">
        <v>11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15</v>
      </c>
      <c r="F82" s="7">
        <v>41257.03</v>
      </c>
      <c r="G82" s="7">
        <v>3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1</v>
      </c>
      <c r="F83" s="7">
        <v>3908</v>
      </c>
      <c r="G83" s="7">
        <v>13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</v>
      </c>
      <c r="F84" s="7">
        <v>1810.31</v>
      </c>
      <c r="G84" s="7">
        <v>1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0</v>
      </c>
      <c r="F85" s="7">
        <v>0</v>
      </c>
      <c r="G85" s="7">
        <v>1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0</v>
      </c>
      <c r="F86" s="7">
        <v>0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2</v>
      </c>
      <c r="F87" s="7">
        <v>10103.91</v>
      </c>
      <c r="G87" s="7">
        <v>2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15</v>
      </c>
      <c r="F88" s="7">
        <v>8037.87</v>
      </c>
      <c r="G88" s="7">
        <v>5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</v>
      </c>
      <c r="F89" s="7">
        <v>70022.62</v>
      </c>
      <c r="G89" s="7">
        <v>2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</v>
      </c>
      <c r="F90" s="7">
        <v>201.41</v>
      </c>
      <c r="G90" s="7">
        <v>1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0</v>
      </c>
      <c r="F91" s="7">
        <v>0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0</v>
      </c>
      <c r="F93" s="7">
        <v>0</v>
      </c>
      <c r="G93" s="7">
        <v>3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21</v>
      </c>
      <c r="F94" s="7">
        <v>156132</v>
      </c>
      <c r="G94" s="7">
        <v>2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0</v>
      </c>
      <c r="F95" s="7">
        <v>0</v>
      </c>
      <c r="G95" s="7">
        <v>2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0</v>
      </c>
      <c r="F96" s="7">
        <v>0</v>
      </c>
      <c r="G96" s="7">
        <v>9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2</v>
      </c>
      <c r="F97" s="7">
        <v>13543.85</v>
      </c>
      <c r="G97" s="7">
        <v>5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2</v>
      </c>
      <c r="F98" s="7">
        <v>32102.95</v>
      </c>
      <c r="G98" s="7">
        <v>13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2</v>
      </c>
      <c r="F100" s="7">
        <v>12702.06</v>
      </c>
      <c r="G100" s="7">
        <v>15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</v>
      </c>
      <c r="F101" s="7">
        <v>9336</v>
      </c>
      <c r="G101" s="7">
        <v>2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0</v>
      </c>
      <c r="F104" s="7">
        <v>0</v>
      </c>
      <c r="G104" s="7">
        <v>13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1</v>
      </c>
      <c r="F106" s="7">
        <v>342</v>
      </c>
      <c r="G106" s="7">
        <v>8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5.85546875" style="1" bestFit="1" customWidth="1"/>
    <col min="10" max="10" width="15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236</v>
      </c>
      <c r="B1" s="15"/>
      <c r="C1" s="15"/>
      <c r="D1" s="15"/>
      <c r="E1" s="15"/>
      <c r="F1" s="15"/>
      <c r="G1" s="16"/>
    </row>
    <row r="2" spans="1:11" x14ac:dyDescent="0.25">
      <c r="A2" s="17" t="s">
        <v>245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5329</v>
      </c>
      <c r="F3" s="2">
        <f t="shared" ref="F3:G3" si="0">SUBTOTAL(9,F5:F107)</f>
        <v>59222197.919999994</v>
      </c>
      <c r="G3" s="2">
        <f t="shared" si="0"/>
        <v>366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246</v>
      </c>
      <c r="F4" s="4" t="s">
        <v>4</v>
      </c>
      <c r="G4" s="4" t="s">
        <v>247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20</v>
      </c>
      <c r="F5" s="7">
        <v>22991.15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80</v>
      </c>
      <c r="F6" s="7">
        <v>1018650.1</v>
      </c>
      <c r="G6" s="7">
        <v>1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95</v>
      </c>
      <c r="F7" s="7">
        <v>154136.06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17</v>
      </c>
      <c r="F8" s="7">
        <v>104654.57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73</v>
      </c>
      <c r="F9" s="7">
        <v>305808.31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32</v>
      </c>
      <c r="F10" s="7">
        <v>122239.1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29</v>
      </c>
      <c r="F11" s="7">
        <v>197335.19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17</v>
      </c>
      <c r="F12" s="7">
        <v>435615.77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92</v>
      </c>
      <c r="F13" s="7">
        <v>2186056.27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69</v>
      </c>
      <c r="F14" s="7">
        <v>36582.65</v>
      </c>
      <c r="G14" s="7">
        <v>3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13</v>
      </c>
      <c r="F15" s="7">
        <v>62398.26</v>
      </c>
      <c r="G15" s="7">
        <v>3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10</v>
      </c>
      <c r="F16" s="7">
        <v>33814</v>
      </c>
      <c r="G16" s="7">
        <v>45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71</v>
      </c>
      <c r="F17" s="7">
        <v>165832.14000000001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79</v>
      </c>
      <c r="F18" s="7">
        <v>235158.23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21</v>
      </c>
      <c r="F19" s="7">
        <v>224872.84</v>
      </c>
      <c r="G19" s="7">
        <v>5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80</v>
      </c>
      <c r="F20" s="7">
        <v>119790.86</v>
      </c>
      <c r="G20" s="7">
        <v>1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35</v>
      </c>
      <c r="F21" s="7">
        <v>638006.51</v>
      </c>
      <c r="G21" s="7">
        <v>1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30</v>
      </c>
      <c r="F22" s="7">
        <v>624654.03</v>
      </c>
      <c r="G22" s="7">
        <v>4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28</v>
      </c>
      <c r="F23" s="7">
        <v>213713.21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10</v>
      </c>
      <c r="F24" s="7">
        <v>53529.13</v>
      </c>
      <c r="G24" s="7">
        <v>2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8</v>
      </c>
      <c r="F25" s="7">
        <v>10358.370000000001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23</v>
      </c>
      <c r="F26" s="7">
        <v>354847.26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17</v>
      </c>
      <c r="F27" s="7">
        <v>232690.69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32</v>
      </c>
      <c r="F28" s="7">
        <v>184967.6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72</v>
      </c>
      <c r="F29" s="7">
        <v>103298.86</v>
      </c>
      <c r="G29" s="7">
        <v>3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7</v>
      </c>
      <c r="F30" s="7">
        <v>28558.34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15</v>
      </c>
      <c r="F31" s="7">
        <v>33928.639999999999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10</v>
      </c>
      <c r="F32" s="7">
        <v>31306.03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24</v>
      </c>
      <c r="F33" s="7">
        <v>136614.14000000001</v>
      </c>
      <c r="G33" s="7">
        <v>3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15</v>
      </c>
      <c r="F34" s="7">
        <v>13181.72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74</v>
      </c>
      <c r="F35" s="7">
        <v>720388.56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48</v>
      </c>
      <c r="F36" s="7">
        <v>406676.4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36</v>
      </c>
      <c r="F37" s="7">
        <v>302143.65999999997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128</v>
      </c>
      <c r="F38" s="7">
        <v>299840.40000000002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11</v>
      </c>
      <c r="F39" s="7">
        <v>53236.72</v>
      </c>
      <c r="G39" s="7">
        <v>4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193</v>
      </c>
      <c r="F40" s="7">
        <v>233082.1</v>
      </c>
      <c r="G40" s="7">
        <v>13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8</v>
      </c>
      <c r="F41" s="7">
        <v>23660.04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19</v>
      </c>
      <c r="F42" s="7">
        <v>301720.64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55</v>
      </c>
      <c r="F43" s="7">
        <v>252874.87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17</v>
      </c>
      <c r="F44" s="7">
        <v>103985.09</v>
      </c>
      <c r="G44" s="7">
        <v>2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73</v>
      </c>
      <c r="F45" s="7">
        <v>35731.089999999997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92</v>
      </c>
      <c r="F46" s="7">
        <v>292528.61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28</v>
      </c>
      <c r="F47" s="7">
        <v>355402.33</v>
      </c>
      <c r="G47" s="7">
        <v>3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18</v>
      </c>
      <c r="F48" s="7">
        <v>63250.36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14</v>
      </c>
      <c r="F49" s="7">
        <v>79643.539999999994</v>
      </c>
      <c r="G49" s="7">
        <v>25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76</v>
      </c>
      <c r="F50" s="7">
        <v>515880.68</v>
      </c>
      <c r="G50" s="7">
        <v>7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12</v>
      </c>
      <c r="F51" s="7">
        <v>37180.47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28</v>
      </c>
      <c r="F52" s="7">
        <v>205666.58</v>
      </c>
      <c r="G52" s="7">
        <v>33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15</v>
      </c>
      <c r="F53" s="7">
        <v>44632.22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78</v>
      </c>
      <c r="F54" s="7">
        <v>597986.53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13</v>
      </c>
      <c r="F55" s="7">
        <v>22578.14</v>
      </c>
      <c r="G55" s="7">
        <v>9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21</v>
      </c>
      <c r="F56" s="7">
        <v>514733.02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85</v>
      </c>
      <c r="F57" s="7">
        <v>1013836.53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89</v>
      </c>
      <c r="F58" s="7">
        <v>5516493.1299999999</v>
      </c>
      <c r="G58" s="7">
        <v>52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159</v>
      </c>
      <c r="F59" s="7">
        <v>1481150.7</v>
      </c>
      <c r="G59" s="7">
        <v>10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59</v>
      </c>
      <c r="F60" s="7">
        <v>3871975.76</v>
      </c>
      <c r="G60" s="7">
        <v>1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27</v>
      </c>
      <c r="F61" s="7">
        <v>151137.87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6</v>
      </c>
      <c r="F62" s="7">
        <v>216951.55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13</v>
      </c>
      <c r="F63" s="7">
        <v>117761.99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25</v>
      </c>
      <c r="F64" s="7">
        <v>741808.96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193</v>
      </c>
      <c r="F65" s="7">
        <v>1439822.34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338</v>
      </c>
      <c r="F66" s="7">
        <v>125109.41</v>
      </c>
      <c r="G66" s="7">
        <v>4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</v>
      </c>
      <c r="F67" s="7">
        <v>2969.62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41</v>
      </c>
      <c r="F68" s="7">
        <v>135410.62</v>
      </c>
      <c r="G68" s="7">
        <v>74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43</v>
      </c>
      <c r="F69" s="7">
        <v>48001.54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5</v>
      </c>
      <c r="F70" s="7">
        <v>172448.68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92</v>
      </c>
      <c r="F71" s="7">
        <v>252651.49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232</v>
      </c>
      <c r="F72" s="7">
        <v>134398.68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128</v>
      </c>
      <c r="F73" s="7">
        <v>330347.87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18</v>
      </c>
      <c r="F74" s="7">
        <v>130768.68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22</v>
      </c>
      <c r="F75" s="7">
        <v>257140.09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91</v>
      </c>
      <c r="F76" s="7">
        <v>181538.04</v>
      </c>
      <c r="G76" s="7">
        <v>1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13</v>
      </c>
      <c r="F77" s="7">
        <v>97058.32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140</v>
      </c>
      <c r="F78" s="7">
        <v>2106871.96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248</v>
      </c>
      <c r="E79" s="7">
        <v>26</v>
      </c>
      <c r="F79" s="7">
        <v>95059.82</v>
      </c>
      <c r="G79" s="7">
        <v>1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46</v>
      </c>
      <c r="F80" s="7">
        <v>210588.06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17</v>
      </c>
      <c r="F81" s="7">
        <v>27890.99</v>
      </c>
      <c r="G81" s="7">
        <v>7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92</v>
      </c>
      <c r="F82" s="7">
        <v>453657.9</v>
      </c>
      <c r="G82" s="7">
        <v>1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129</v>
      </c>
      <c r="F83" s="7">
        <v>11287736</v>
      </c>
      <c r="G83" s="7">
        <v>9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25</v>
      </c>
      <c r="F84" s="7">
        <v>123540.78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12</v>
      </c>
      <c r="F85" s="7">
        <v>63100.27</v>
      </c>
      <c r="G85" s="7">
        <v>11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20</v>
      </c>
      <c r="F86" s="7">
        <v>221081.18</v>
      </c>
      <c r="G86" s="7">
        <v>14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21</v>
      </c>
      <c r="F87" s="7">
        <v>121980.69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71</v>
      </c>
      <c r="F88" s="7">
        <v>441074.98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24</v>
      </c>
      <c r="F89" s="7">
        <v>1656794.67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38</v>
      </c>
      <c r="F90" s="7">
        <v>519852.35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25</v>
      </c>
      <c r="F91" s="7">
        <v>343254.4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11</v>
      </c>
      <c r="F92" s="7">
        <v>42603.43</v>
      </c>
      <c r="G92" s="7">
        <v>1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49</v>
      </c>
      <c r="F93" s="7">
        <v>60629.72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178</v>
      </c>
      <c r="F94" s="7">
        <v>7153391.4900000002</v>
      </c>
      <c r="G94" s="7">
        <v>7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22</v>
      </c>
      <c r="F95" s="7">
        <v>420909.92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90</v>
      </c>
      <c r="F96" s="7">
        <v>630977.24</v>
      </c>
      <c r="G96" s="7">
        <v>3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28</v>
      </c>
      <c r="F97" s="7">
        <v>453117.37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26</v>
      </c>
      <c r="F98" s="7">
        <v>112787.7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28</v>
      </c>
      <c r="F99" s="7">
        <v>485825.55</v>
      </c>
      <c r="G99" s="7">
        <v>1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54</v>
      </c>
      <c r="F100" s="7">
        <v>234688.24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119</v>
      </c>
      <c r="F101" s="7">
        <v>1161601.3700000001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13</v>
      </c>
      <c r="F102" s="7">
        <v>20979.1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35</v>
      </c>
      <c r="F103" s="7">
        <v>85864.69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59</v>
      </c>
      <c r="F104" s="7">
        <v>179371.11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5</v>
      </c>
      <c r="F105" s="7">
        <v>10188.25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34</v>
      </c>
      <c r="F106" s="7">
        <v>505026.4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31</v>
      </c>
      <c r="F107" s="7">
        <v>24558.34</v>
      </c>
      <c r="G107" s="7">
        <v>2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2020_CAP_E1</vt:lpstr>
      <vt:lpstr>2020_CAP_E2</vt:lpstr>
      <vt:lpstr>2020_CAP_E3</vt:lpstr>
      <vt:lpstr>2020_CAP_E4</vt:lpstr>
      <vt:lpstr>2020_CAP_E5</vt:lpstr>
      <vt:lpstr>2020_CAP_E6</vt:lpstr>
      <vt:lpstr>2020_CAP_E7</vt:lpstr>
      <vt:lpstr>2020_CAP_E8</vt:lpstr>
      <vt:lpstr>2020_CAP_E9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2013-10-08T10:03:22Z</dcterms:created>
  <dcterms:modified xsi:type="dcterms:W3CDTF">2021-07-19T16:17:20Z</dcterms:modified>
</cp:coreProperties>
</file>