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585" yWindow="-15" windowWidth="12630" windowHeight="5760" tabRatio="796" activeTab="7"/>
  </bookViews>
  <sheets>
    <sheet name="2020-cap B1" sheetId="27" r:id="rId1"/>
    <sheet name="2020-cap B2" sheetId="53" r:id="rId2"/>
    <sheet name="2020-cap B3" sheetId="32" r:id="rId3"/>
    <sheet name="2020-cap B4" sheetId="33" r:id="rId4"/>
    <sheet name="2020-cap B5" sheetId="35" r:id="rId5"/>
    <sheet name="2020-cap B6" sheetId="37" r:id="rId6"/>
    <sheet name="2020-cap B7" sheetId="39" r:id="rId7"/>
    <sheet name="2020 cap B8" sheetId="41" r:id="rId8"/>
    <sheet name="2011-CAP tot--A10" sheetId="52" state="hidden" r:id="rId9"/>
    <sheet name="2009-TOT A (senza 10)" sheetId="50" state="hidden" r:id="rId10"/>
  </sheets>
  <definedNames>
    <definedName name="_xlnm._FilterDatabase" localSheetId="7" hidden="1">'2020 cap B8'!$A$4:$G$4</definedName>
    <definedName name="_xlnm._FilterDatabase" localSheetId="0" hidden="1">'2020-cap B1'!$A$4:$G$107</definedName>
    <definedName name="_xlnm._FilterDatabase" localSheetId="1" hidden="1">'2020-cap B2'!$A$4:$G$4</definedName>
    <definedName name="_xlnm._FilterDatabase" localSheetId="2" hidden="1">'2020-cap B3'!$A$4:$G$4</definedName>
    <definedName name="_xlnm._FilterDatabase" localSheetId="3" hidden="1">'2020-cap B4'!$A$4:$G$4</definedName>
    <definedName name="_xlnm._FilterDatabase" localSheetId="4" hidden="1">'2020-cap B5'!$A$4:$G$4</definedName>
    <definedName name="_xlnm._FilterDatabase" localSheetId="5" hidden="1">'2020-cap B6'!$A$4:$G$107</definedName>
    <definedName name="_xlnm._FilterDatabase" localSheetId="6" hidden="1">'2020-cap B7'!$A$4:$G$4</definedName>
    <definedName name="_xlnm.Print_Titles" localSheetId="8">'2011-CAP tot--A10'!$1:$3</definedName>
    <definedName name="_xlnm.Print_Titles" localSheetId="7">'2020 cap B8'!$1:$4</definedName>
    <definedName name="_xlnm.Print_Titles" localSheetId="0">'2020-cap B1'!$1:$4</definedName>
    <definedName name="_xlnm.Print_Titles" localSheetId="2">'2020-cap B3'!$1:$4</definedName>
    <definedName name="_xlnm.Print_Titles" localSheetId="3">'2020-cap B4'!$1:$4</definedName>
    <definedName name="_xlnm.Print_Titles" localSheetId="4">'2020-cap B5'!$1:$4</definedName>
    <definedName name="_xlnm.Print_Titles" localSheetId="5">'2020-cap B6'!$1:$4</definedName>
    <definedName name="_xlnm.Print_Titles" localSheetId="6">'2020-cap B7'!$1:$4</definedName>
  </definedNames>
  <calcPr calcId="145621"/>
</workbook>
</file>

<file path=xl/calcChain.xml><?xml version="1.0" encoding="utf-8"?>
<calcChain xmlns="http://schemas.openxmlformats.org/spreadsheetml/2006/main">
  <c r="E3" i="33" l="1"/>
  <c r="F3" i="33"/>
  <c r="G3" i="33"/>
  <c r="G3" i="41" l="1"/>
  <c r="F3" i="41"/>
  <c r="E3" i="41"/>
  <c r="G3" i="39"/>
  <c r="F3" i="39"/>
  <c r="E3" i="39"/>
  <c r="G3" i="37"/>
  <c r="F3" i="37"/>
  <c r="E3" i="37"/>
  <c r="G3" i="35"/>
  <c r="F3" i="35"/>
  <c r="E3" i="35"/>
  <c r="G3" i="32"/>
  <c r="F3" i="32"/>
  <c r="E3" i="32"/>
  <c r="G3" i="53"/>
  <c r="F3" i="53"/>
  <c r="E3" i="53"/>
  <c r="E3" i="27"/>
  <c r="F3" i="27"/>
  <c r="G3" i="27"/>
  <c r="B5" i="52" l="1"/>
  <c r="C5" i="52"/>
  <c r="D5" i="52"/>
  <c r="E5" i="52"/>
  <c r="F5" i="52"/>
  <c r="G5" i="52"/>
  <c r="H5" i="52"/>
  <c r="B6" i="52"/>
  <c r="C6" i="52"/>
  <c r="D6" i="52"/>
  <c r="E6" i="52"/>
  <c r="F6" i="52"/>
  <c r="G6" i="52"/>
  <c r="H6" i="52"/>
  <c r="B7" i="52"/>
  <c r="C7" i="52"/>
  <c r="D7" i="52"/>
  <c r="E7" i="52"/>
  <c r="F7" i="52"/>
  <c r="G7" i="52"/>
  <c r="H7" i="52"/>
  <c r="B8" i="52"/>
  <c r="C8" i="52"/>
  <c r="D8" i="52"/>
  <c r="E8" i="52"/>
  <c r="F8" i="52"/>
  <c r="G8" i="52"/>
  <c r="H8" i="52"/>
  <c r="B9" i="52"/>
  <c r="C9" i="52"/>
  <c r="D9" i="52"/>
  <c r="E9" i="52"/>
  <c r="F9" i="52"/>
  <c r="G9" i="52"/>
  <c r="H9" i="52"/>
  <c r="B10" i="52"/>
  <c r="C10" i="52"/>
  <c r="D10" i="52"/>
  <c r="E10" i="52"/>
  <c r="F10" i="52"/>
  <c r="G10" i="52"/>
  <c r="H10" i="52"/>
  <c r="B11" i="52"/>
  <c r="C11" i="52"/>
  <c r="D11" i="52"/>
  <c r="E11" i="52"/>
  <c r="F11" i="52"/>
  <c r="G11" i="52"/>
  <c r="H11" i="52"/>
  <c r="B12" i="52"/>
  <c r="C12" i="52"/>
  <c r="D12" i="52"/>
  <c r="E12" i="52"/>
  <c r="F12" i="52"/>
  <c r="G12" i="52"/>
  <c r="H12" i="52"/>
  <c r="B13" i="52"/>
  <c r="C13" i="52"/>
  <c r="D13" i="52"/>
  <c r="E13" i="52"/>
  <c r="F13" i="52"/>
  <c r="G13" i="52"/>
  <c r="H13" i="52"/>
  <c r="B14" i="52"/>
  <c r="C14" i="52"/>
  <c r="D14" i="52"/>
  <c r="E14" i="52"/>
  <c r="F14" i="52"/>
  <c r="G14" i="52"/>
  <c r="H14" i="52"/>
  <c r="B15" i="52"/>
  <c r="C15" i="52"/>
  <c r="D15" i="52"/>
  <c r="E15" i="52"/>
  <c r="F15" i="52"/>
  <c r="G15" i="52"/>
  <c r="H15" i="52"/>
  <c r="B16" i="52"/>
  <c r="C16" i="52"/>
  <c r="D16" i="52"/>
  <c r="E16" i="52"/>
  <c r="F16" i="52"/>
  <c r="G16" i="52"/>
  <c r="H16" i="52"/>
  <c r="B17" i="52"/>
  <c r="C17" i="52"/>
  <c r="D17" i="52"/>
  <c r="E17" i="52"/>
  <c r="F17" i="52"/>
  <c r="G17" i="52"/>
  <c r="H17" i="52"/>
  <c r="B18" i="52"/>
  <c r="C18" i="52"/>
  <c r="D18" i="52"/>
  <c r="E18" i="52"/>
  <c r="F18" i="52"/>
  <c r="G18" i="52"/>
  <c r="H18" i="52"/>
  <c r="B19" i="52"/>
  <c r="C19" i="52"/>
  <c r="D19" i="52"/>
  <c r="E19" i="52"/>
  <c r="F19" i="52"/>
  <c r="G19" i="52"/>
  <c r="H19" i="52"/>
  <c r="B20" i="52"/>
  <c r="C20" i="52"/>
  <c r="D20" i="52"/>
  <c r="E20" i="52"/>
  <c r="F20" i="52"/>
  <c r="G20" i="52"/>
  <c r="H20" i="52"/>
  <c r="B21" i="52"/>
  <c r="C21" i="52"/>
  <c r="D21" i="52"/>
  <c r="E21" i="52"/>
  <c r="F21" i="52"/>
  <c r="G21" i="52"/>
  <c r="H21" i="52"/>
  <c r="B22" i="52"/>
  <c r="C22" i="52"/>
  <c r="D22" i="52"/>
  <c r="E22" i="52"/>
  <c r="F22" i="52"/>
  <c r="G22" i="52"/>
  <c r="H22" i="52"/>
  <c r="B23" i="52"/>
  <c r="C23" i="52"/>
  <c r="D23" i="52"/>
  <c r="E23" i="52"/>
  <c r="F23" i="52"/>
  <c r="G23" i="52"/>
  <c r="H23" i="52"/>
  <c r="B24" i="52"/>
  <c r="C24" i="52"/>
  <c r="D24" i="52"/>
  <c r="E24" i="52"/>
  <c r="F24" i="52"/>
  <c r="G24" i="52"/>
  <c r="H24" i="52"/>
  <c r="B25" i="52"/>
  <c r="C25" i="52"/>
  <c r="D25" i="52"/>
  <c r="E25" i="52"/>
  <c r="F25" i="52"/>
  <c r="G25" i="52"/>
  <c r="H25" i="52"/>
  <c r="B26" i="52"/>
  <c r="C26" i="52"/>
  <c r="D26" i="52"/>
  <c r="E26" i="52"/>
  <c r="F26" i="52"/>
  <c r="G26" i="52"/>
  <c r="H26" i="52"/>
  <c r="B27" i="52"/>
  <c r="C27" i="52"/>
  <c r="D27" i="52"/>
  <c r="E27" i="52"/>
  <c r="F27" i="52"/>
  <c r="G27" i="52"/>
  <c r="H27" i="52"/>
  <c r="B28" i="52"/>
  <c r="C28" i="52"/>
  <c r="D28" i="52"/>
  <c r="E28" i="52"/>
  <c r="F28" i="52"/>
  <c r="G28" i="52"/>
  <c r="H28" i="52"/>
  <c r="B29" i="52"/>
  <c r="C29" i="52"/>
  <c r="D29" i="52"/>
  <c r="E29" i="52"/>
  <c r="F29" i="52"/>
  <c r="G29" i="52"/>
  <c r="H29" i="52"/>
  <c r="B30" i="52"/>
  <c r="C30" i="52"/>
  <c r="D30" i="52"/>
  <c r="E30" i="52"/>
  <c r="F30" i="52"/>
  <c r="G30" i="52"/>
  <c r="H30" i="52"/>
  <c r="B31" i="52"/>
  <c r="C31" i="52"/>
  <c r="D31" i="52"/>
  <c r="E31" i="52"/>
  <c r="F31" i="52"/>
  <c r="G31" i="52"/>
  <c r="H31" i="52"/>
  <c r="B32" i="52"/>
  <c r="C32" i="52"/>
  <c r="D32" i="52"/>
  <c r="E32" i="52"/>
  <c r="F32" i="52"/>
  <c r="G32" i="52"/>
  <c r="H32" i="52"/>
  <c r="B33" i="52"/>
  <c r="C33" i="52"/>
  <c r="D33" i="52"/>
  <c r="E33" i="52"/>
  <c r="F33" i="52"/>
  <c r="G33" i="52"/>
  <c r="H33" i="52"/>
  <c r="B34" i="52"/>
  <c r="C34" i="52"/>
  <c r="D34" i="52"/>
  <c r="E34" i="52"/>
  <c r="F34" i="52"/>
  <c r="G34" i="52"/>
  <c r="H34" i="52"/>
  <c r="B35" i="52"/>
  <c r="C35" i="52"/>
  <c r="D35" i="52"/>
  <c r="E35" i="52"/>
  <c r="F35" i="52"/>
  <c r="G35" i="52"/>
  <c r="H35" i="52"/>
  <c r="B36" i="52"/>
  <c r="C36" i="52"/>
  <c r="D36" i="52"/>
  <c r="E36" i="52"/>
  <c r="F36" i="52"/>
  <c r="G36" i="52"/>
  <c r="H36" i="52"/>
  <c r="B37" i="52"/>
  <c r="C37" i="52"/>
  <c r="D37" i="52"/>
  <c r="E37" i="52"/>
  <c r="F37" i="52"/>
  <c r="G37" i="52"/>
  <c r="H37" i="52"/>
  <c r="B38" i="52"/>
  <c r="C38" i="52"/>
  <c r="D38" i="52"/>
  <c r="E38" i="52"/>
  <c r="F38" i="52"/>
  <c r="G38" i="52"/>
  <c r="H38" i="52"/>
  <c r="B39" i="52"/>
  <c r="C39" i="52"/>
  <c r="D39" i="52"/>
  <c r="E39" i="52"/>
  <c r="F39" i="52"/>
  <c r="G39" i="52"/>
  <c r="H39" i="52"/>
  <c r="B40" i="52"/>
  <c r="C40" i="52"/>
  <c r="D40" i="52"/>
  <c r="E40" i="52"/>
  <c r="F40" i="52"/>
  <c r="G40" i="52"/>
  <c r="H40" i="52"/>
  <c r="B41" i="52"/>
  <c r="C41" i="52"/>
  <c r="D41" i="52"/>
  <c r="E41" i="52"/>
  <c r="F41" i="52"/>
  <c r="G41" i="52"/>
  <c r="H41" i="52"/>
  <c r="B42" i="52"/>
  <c r="C42" i="52"/>
  <c r="D42" i="52"/>
  <c r="E42" i="52"/>
  <c r="F42" i="52"/>
  <c r="G42" i="52"/>
  <c r="H42" i="52"/>
  <c r="B43" i="52"/>
  <c r="C43" i="52"/>
  <c r="D43" i="52"/>
  <c r="E43" i="52"/>
  <c r="F43" i="52"/>
  <c r="G43" i="52"/>
  <c r="H43" i="52"/>
  <c r="B44" i="52"/>
  <c r="C44" i="52"/>
  <c r="D44" i="52"/>
  <c r="E44" i="52"/>
  <c r="F44" i="52"/>
  <c r="G44" i="52"/>
  <c r="H44" i="52"/>
  <c r="B45" i="52"/>
  <c r="C45" i="52"/>
  <c r="D45" i="52"/>
  <c r="E45" i="52"/>
  <c r="F45" i="52"/>
  <c r="G45" i="52"/>
  <c r="H45" i="52"/>
  <c r="B46" i="52"/>
  <c r="C46" i="52"/>
  <c r="D46" i="52"/>
  <c r="E46" i="52"/>
  <c r="F46" i="52"/>
  <c r="G46" i="52"/>
  <c r="H46" i="52"/>
  <c r="B47" i="52"/>
  <c r="C47" i="52"/>
  <c r="D47" i="52"/>
  <c r="E47" i="52"/>
  <c r="F47" i="52"/>
  <c r="G47" i="52"/>
  <c r="H47" i="52"/>
  <c r="B48" i="52"/>
  <c r="C48" i="52"/>
  <c r="D48" i="52"/>
  <c r="E48" i="52"/>
  <c r="F48" i="52"/>
  <c r="G48" i="52"/>
  <c r="H48" i="52"/>
  <c r="B49" i="52"/>
  <c r="C49" i="52"/>
  <c r="D49" i="52"/>
  <c r="E49" i="52"/>
  <c r="F49" i="52"/>
  <c r="G49" i="52"/>
  <c r="H49" i="52"/>
  <c r="B50" i="52"/>
  <c r="C50" i="52"/>
  <c r="D50" i="52"/>
  <c r="E50" i="52"/>
  <c r="F50" i="52"/>
  <c r="G50" i="52"/>
  <c r="H50" i="52"/>
  <c r="B51" i="52"/>
  <c r="C51" i="52"/>
  <c r="D51" i="52"/>
  <c r="E51" i="52"/>
  <c r="F51" i="52"/>
  <c r="G51" i="52"/>
  <c r="H51" i="52"/>
  <c r="B52" i="52"/>
  <c r="C52" i="52"/>
  <c r="D52" i="52"/>
  <c r="E52" i="52"/>
  <c r="F52" i="52"/>
  <c r="G52" i="52"/>
  <c r="H52" i="52"/>
  <c r="B53" i="52"/>
  <c r="C53" i="52"/>
  <c r="D53" i="52"/>
  <c r="E53" i="52"/>
  <c r="F53" i="52"/>
  <c r="G53" i="52"/>
  <c r="H53" i="52"/>
  <c r="B54" i="52"/>
  <c r="C54" i="52"/>
  <c r="D54" i="52"/>
  <c r="E54" i="52"/>
  <c r="F54" i="52"/>
  <c r="G54" i="52"/>
  <c r="H54" i="52"/>
  <c r="B55" i="52"/>
  <c r="C55" i="52"/>
  <c r="D55" i="52"/>
  <c r="E55" i="52"/>
  <c r="F55" i="52"/>
  <c r="G55" i="52"/>
  <c r="H55" i="52"/>
  <c r="B56" i="52"/>
  <c r="C56" i="52"/>
  <c r="D56" i="52"/>
  <c r="E56" i="52"/>
  <c r="F56" i="52"/>
  <c r="G56" i="52"/>
  <c r="H56" i="52"/>
  <c r="B57" i="52"/>
  <c r="C57" i="52"/>
  <c r="D57" i="52"/>
  <c r="E57" i="52"/>
  <c r="F57" i="52"/>
  <c r="G57" i="52"/>
  <c r="H57" i="52"/>
  <c r="B58" i="52"/>
  <c r="C58" i="52"/>
  <c r="D58" i="52"/>
  <c r="E58" i="52"/>
  <c r="F58" i="52"/>
  <c r="G58" i="52"/>
  <c r="H58" i="52"/>
  <c r="B59" i="52"/>
  <c r="C59" i="52"/>
  <c r="D59" i="52"/>
  <c r="E59" i="52"/>
  <c r="F59" i="52"/>
  <c r="G59" i="52"/>
  <c r="H59" i="52"/>
  <c r="B60" i="52"/>
  <c r="C60" i="52"/>
  <c r="D60" i="52"/>
  <c r="E60" i="52"/>
  <c r="F60" i="52"/>
  <c r="G60" i="52"/>
  <c r="H60" i="52"/>
  <c r="B61" i="52"/>
  <c r="C61" i="52"/>
  <c r="D61" i="52"/>
  <c r="E61" i="52"/>
  <c r="F61" i="52"/>
  <c r="G61" i="52"/>
  <c r="H61" i="52"/>
  <c r="B62" i="52"/>
  <c r="C62" i="52"/>
  <c r="D62" i="52"/>
  <c r="E62" i="52"/>
  <c r="F62" i="52"/>
  <c r="G62" i="52"/>
  <c r="H62" i="52"/>
  <c r="B63" i="52"/>
  <c r="C63" i="52"/>
  <c r="D63" i="52"/>
  <c r="E63" i="52"/>
  <c r="F63" i="52"/>
  <c r="G63" i="52"/>
  <c r="H63" i="52"/>
  <c r="B64" i="52"/>
  <c r="C64" i="52"/>
  <c r="D64" i="52"/>
  <c r="E64" i="52"/>
  <c r="F64" i="52"/>
  <c r="G64" i="52"/>
  <c r="H64" i="52"/>
  <c r="B65" i="52"/>
  <c r="C65" i="52"/>
  <c r="D65" i="52"/>
  <c r="E65" i="52"/>
  <c r="F65" i="52"/>
  <c r="G65" i="52"/>
  <c r="H65" i="52"/>
  <c r="B66" i="52"/>
  <c r="C66" i="52"/>
  <c r="D66" i="52"/>
  <c r="E66" i="52"/>
  <c r="F66" i="52"/>
  <c r="G66" i="52"/>
  <c r="H66" i="52"/>
  <c r="B67" i="52"/>
  <c r="C67" i="52"/>
  <c r="D67" i="52"/>
  <c r="E67" i="52"/>
  <c r="F67" i="52"/>
  <c r="G67" i="52"/>
  <c r="H67" i="52"/>
  <c r="B68" i="52"/>
  <c r="C68" i="52"/>
  <c r="D68" i="52"/>
  <c r="E68" i="52"/>
  <c r="F68" i="52"/>
  <c r="G68" i="52"/>
  <c r="H68" i="52"/>
  <c r="B69" i="52"/>
  <c r="C69" i="52"/>
  <c r="D69" i="52"/>
  <c r="E69" i="52"/>
  <c r="F69" i="52"/>
  <c r="G69" i="52"/>
  <c r="H69" i="52"/>
  <c r="B70" i="52"/>
  <c r="C70" i="52"/>
  <c r="D70" i="52"/>
  <c r="E70" i="52"/>
  <c r="F70" i="52"/>
  <c r="G70" i="52"/>
  <c r="H70" i="52"/>
  <c r="B71" i="52"/>
  <c r="C71" i="52"/>
  <c r="D71" i="52"/>
  <c r="E71" i="52"/>
  <c r="F71" i="52"/>
  <c r="G71" i="52"/>
  <c r="H71" i="52"/>
  <c r="B72" i="52"/>
  <c r="C72" i="52"/>
  <c r="D72" i="52"/>
  <c r="E72" i="52"/>
  <c r="F72" i="52"/>
  <c r="G72" i="52"/>
  <c r="H72" i="52"/>
  <c r="B73" i="52"/>
  <c r="C73" i="52"/>
  <c r="D73" i="52"/>
  <c r="E73" i="52"/>
  <c r="F73" i="52"/>
  <c r="G73" i="52"/>
  <c r="H73" i="52"/>
  <c r="B74" i="52"/>
  <c r="C74" i="52"/>
  <c r="D74" i="52"/>
  <c r="E74" i="52"/>
  <c r="F74" i="52"/>
  <c r="G74" i="52"/>
  <c r="H74" i="52"/>
  <c r="B75" i="52"/>
  <c r="C75" i="52"/>
  <c r="D75" i="52"/>
  <c r="E75" i="52"/>
  <c r="F75" i="52"/>
  <c r="G75" i="52"/>
  <c r="H75" i="52"/>
  <c r="B76" i="52"/>
  <c r="C76" i="52"/>
  <c r="D76" i="52"/>
  <c r="E76" i="52"/>
  <c r="F76" i="52"/>
  <c r="G76" i="52"/>
  <c r="H76" i="52"/>
  <c r="B77" i="52"/>
  <c r="C77" i="52"/>
  <c r="D77" i="52"/>
  <c r="E77" i="52"/>
  <c r="F77" i="52"/>
  <c r="G77" i="52"/>
  <c r="H77" i="52"/>
  <c r="B78" i="52"/>
  <c r="C78" i="52"/>
  <c r="D78" i="52"/>
  <c r="E78" i="52"/>
  <c r="F78" i="52"/>
  <c r="G78" i="52"/>
  <c r="H78" i="52"/>
  <c r="B79" i="52"/>
  <c r="C79" i="52"/>
  <c r="D79" i="52"/>
  <c r="E79" i="52"/>
  <c r="F79" i="52"/>
  <c r="G79" i="52"/>
  <c r="H79" i="52"/>
  <c r="B80" i="52"/>
  <c r="C80" i="52"/>
  <c r="D80" i="52"/>
  <c r="E80" i="52"/>
  <c r="F80" i="52"/>
  <c r="G80" i="52"/>
  <c r="H80" i="52"/>
  <c r="B81" i="52"/>
  <c r="C81" i="52"/>
  <c r="D81" i="52"/>
  <c r="E81" i="52"/>
  <c r="F81" i="52"/>
  <c r="G81" i="52"/>
  <c r="H81" i="52"/>
  <c r="B82" i="52"/>
  <c r="C82" i="52"/>
  <c r="D82" i="52"/>
  <c r="E82" i="52"/>
  <c r="F82" i="52"/>
  <c r="G82" i="52"/>
  <c r="H82" i="52"/>
  <c r="B83" i="52"/>
  <c r="C83" i="52"/>
  <c r="D83" i="52"/>
  <c r="E83" i="52"/>
  <c r="F83" i="52"/>
  <c r="G83" i="52"/>
  <c r="H83" i="52"/>
  <c r="B84" i="52"/>
  <c r="C84" i="52"/>
  <c r="D84" i="52"/>
  <c r="E84" i="52"/>
  <c r="F84" i="52"/>
  <c r="G84" i="52"/>
  <c r="H84" i="52"/>
  <c r="B85" i="52"/>
  <c r="C85" i="52"/>
  <c r="D85" i="52"/>
  <c r="E85" i="52"/>
  <c r="F85" i="52"/>
  <c r="G85" i="52"/>
  <c r="H85" i="52"/>
  <c r="B86" i="52"/>
  <c r="C86" i="52"/>
  <c r="D86" i="52"/>
  <c r="E86" i="52"/>
  <c r="F86" i="52"/>
  <c r="G86" i="52"/>
  <c r="H86" i="52"/>
  <c r="B87" i="52"/>
  <c r="C87" i="52"/>
  <c r="D87" i="52"/>
  <c r="E87" i="52"/>
  <c r="F87" i="52"/>
  <c r="G87" i="52"/>
  <c r="H87" i="52"/>
  <c r="B88" i="52"/>
  <c r="C88" i="52"/>
  <c r="D88" i="52"/>
  <c r="E88" i="52"/>
  <c r="F88" i="52"/>
  <c r="G88" i="52"/>
  <c r="H88" i="52"/>
  <c r="B89" i="52"/>
  <c r="C89" i="52"/>
  <c r="D89" i="52"/>
  <c r="E89" i="52"/>
  <c r="F89" i="52"/>
  <c r="G89" i="52"/>
  <c r="H89" i="52"/>
  <c r="B90" i="52"/>
  <c r="C90" i="52"/>
  <c r="D90" i="52"/>
  <c r="E90" i="52"/>
  <c r="F90" i="52"/>
  <c r="G90" i="52"/>
  <c r="H90" i="52"/>
  <c r="B91" i="52"/>
  <c r="C91" i="52"/>
  <c r="D91" i="52"/>
  <c r="E91" i="52"/>
  <c r="F91" i="52"/>
  <c r="G91" i="52"/>
  <c r="H91" i="52"/>
  <c r="B92" i="52"/>
  <c r="C92" i="52"/>
  <c r="D92" i="52"/>
  <c r="E92" i="52"/>
  <c r="F92" i="52"/>
  <c r="G92" i="52"/>
  <c r="H92" i="52"/>
  <c r="B93" i="52"/>
  <c r="C93" i="52"/>
  <c r="D93" i="52"/>
  <c r="E93" i="52"/>
  <c r="F93" i="52"/>
  <c r="G93" i="52"/>
  <c r="H93" i="52"/>
  <c r="B94" i="52"/>
  <c r="C94" i="52"/>
  <c r="D94" i="52"/>
  <c r="E94" i="52"/>
  <c r="F94" i="52"/>
  <c r="G94" i="52"/>
  <c r="H94" i="52"/>
  <c r="B95" i="52"/>
  <c r="C95" i="52"/>
  <c r="D95" i="52"/>
  <c r="E95" i="52"/>
  <c r="F95" i="52"/>
  <c r="G95" i="52"/>
  <c r="H95" i="52"/>
  <c r="B96" i="52"/>
  <c r="C96" i="52"/>
  <c r="D96" i="52"/>
  <c r="E96" i="52"/>
  <c r="F96" i="52"/>
  <c r="G96" i="52"/>
  <c r="H96" i="52"/>
  <c r="B97" i="52"/>
  <c r="C97" i="52"/>
  <c r="D97" i="52"/>
  <c r="E97" i="52"/>
  <c r="F97" i="52"/>
  <c r="G97" i="52"/>
  <c r="H97" i="52"/>
  <c r="B98" i="52"/>
  <c r="C98" i="52"/>
  <c r="D98" i="52"/>
  <c r="E98" i="52"/>
  <c r="F98" i="52"/>
  <c r="G98" i="52"/>
  <c r="H98" i="52"/>
  <c r="B99" i="52"/>
  <c r="C99" i="52"/>
  <c r="D99" i="52"/>
  <c r="E99" i="52"/>
  <c r="F99" i="52"/>
  <c r="G99" i="52"/>
  <c r="H99" i="52"/>
  <c r="B100" i="52"/>
  <c r="C100" i="52"/>
  <c r="D100" i="52"/>
  <c r="E100" i="52"/>
  <c r="F100" i="52"/>
  <c r="G100" i="52"/>
  <c r="H100" i="52"/>
  <c r="B101" i="52"/>
  <c r="C101" i="52"/>
  <c r="D101" i="52"/>
  <c r="E101" i="52"/>
  <c r="F101" i="52"/>
  <c r="G101" i="52"/>
  <c r="H101" i="52"/>
  <c r="B102" i="52"/>
  <c r="C102" i="52"/>
  <c r="D102" i="52"/>
  <c r="E102" i="52"/>
  <c r="F102" i="52"/>
  <c r="G102" i="52"/>
  <c r="H102" i="52"/>
  <c r="B103" i="52"/>
  <c r="C103" i="52"/>
  <c r="D103" i="52"/>
  <c r="E103" i="52"/>
  <c r="F103" i="52"/>
  <c r="G103" i="52"/>
  <c r="H103" i="52"/>
  <c r="B104" i="52"/>
  <c r="C104" i="52"/>
  <c r="D104" i="52"/>
  <c r="E104" i="52"/>
  <c r="F104" i="52"/>
  <c r="G104" i="52"/>
  <c r="H104" i="52"/>
  <c r="D4" i="52"/>
  <c r="D105" i="52" s="1"/>
  <c r="E4" i="52"/>
  <c r="F4" i="52"/>
  <c r="F105" i="52" s="1"/>
  <c r="G4" i="52"/>
  <c r="C4" i="52"/>
  <c r="C105" i="52" s="1"/>
  <c r="B4" i="52"/>
  <c r="B105" i="52" s="1"/>
  <c r="B5" i="50"/>
  <c r="C5" i="50"/>
  <c r="D5" i="50"/>
  <c r="E5" i="50"/>
  <c r="F5" i="50"/>
  <c r="G5" i="50"/>
  <c r="H5" i="50"/>
  <c r="B6" i="50"/>
  <c r="C6" i="50"/>
  <c r="D6" i="50"/>
  <c r="E6" i="50"/>
  <c r="F6" i="50"/>
  <c r="G6" i="50"/>
  <c r="H6" i="50"/>
  <c r="B7" i="50"/>
  <c r="C7" i="50"/>
  <c r="D7" i="50"/>
  <c r="E7" i="50"/>
  <c r="F7" i="50"/>
  <c r="G7" i="50"/>
  <c r="H7" i="50"/>
  <c r="B8" i="50"/>
  <c r="C8" i="50"/>
  <c r="D8" i="50"/>
  <c r="E8" i="50"/>
  <c r="F8" i="50"/>
  <c r="G8" i="50"/>
  <c r="H8" i="50"/>
  <c r="B9" i="50"/>
  <c r="C9" i="50"/>
  <c r="D9" i="50"/>
  <c r="E9" i="50"/>
  <c r="F9" i="50"/>
  <c r="G9" i="50"/>
  <c r="H9" i="50"/>
  <c r="B10" i="50"/>
  <c r="C10" i="50"/>
  <c r="D10" i="50"/>
  <c r="E10" i="50"/>
  <c r="F10" i="50"/>
  <c r="G10" i="50"/>
  <c r="H10" i="50"/>
  <c r="B11" i="50"/>
  <c r="C11" i="50"/>
  <c r="D11" i="50"/>
  <c r="E11" i="50"/>
  <c r="F11" i="50"/>
  <c r="G11" i="50"/>
  <c r="H11" i="50"/>
  <c r="B12" i="50"/>
  <c r="C12" i="50"/>
  <c r="D12" i="50"/>
  <c r="E12" i="50"/>
  <c r="F12" i="50"/>
  <c r="G12" i="50"/>
  <c r="H12" i="50"/>
  <c r="B13" i="50"/>
  <c r="C13" i="50"/>
  <c r="D13" i="50"/>
  <c r="E13" i="50"/>
  <c r="F13" i="50"/>
  <c r="G13" i="50"/>
  <c r="H13" i="50"/>
  <c r="B14" i="50"/>
  <c r="C14" i="50"/>
  <c r="D14" i="50"/>
  <c r="E14" i="50"/>
  <c r="F14" i="50"/>
  <c r="G14" i="50"/>
  <c r="H14" i="50"/>
  <c r="B15" i="50"/>
  <c r="C15" i="50"/>
  <c r="D15" i="50"/>
  <c r="E15" i="50"/>
  <c r="F15" i="50"/>
  <c r="G15" i="50"/>
  <c r="H15" i="50"/>
  <c r="B16" i="50"/>
  <c r="C16" i="50"/>
  <c r="D16" i="50"/>
  <c r="E16" i="50"/>
  <c r="F16" i="50"/>
  <c r="G16" i="50"/>
  <c r="H16" i="50"/>
  <c r="B17" i="50"/>
  <c r="C17" i="50"/>
  <c r="D17" i="50"/>
  <c r="E17" i="50"/>
  <c r="F17" i="50"/>
  <c r="G17" i="50"/>
  <c r="H17" i="50"/>
  <c r="B18" i="50"/>
  <c r="C18" i="50"/>
  <c r="D18" i="50"/>
  <c r="E18" i="50"/>
  <c r="F18" i="50"/>
  <c r="G18" i="50"/>
  <c r="H18" i="50"/>
  <c r="B19" i="50"/>
  <c r="C19" i="50"/>
  <c r="D19" i="50"/>
  <c r="E19" i="50"/>
  <c r="F19" i="50"/>
  <c r="G19" i="50"/>
  <c r="H19" i="50"/>
  <c r="B20" i="50"/>
  <c r="C20" i="50"/>
  <c r="D20" i="50"/>
  <c r="E20" i="50"/>
  <c r="F20" i="50"/>
  <c r="G20" i="50"/>
  <c r="H20" i="50"/>
  <c r="B21" i="50"/>
  <c r="C21" i="50"/>
  <c r="D21" i="50"/>
  <c r="E21" i="50"/>
  <c r="F21" i="50"/>
  <c r="G21" i="50"/>
  <c r="H21" i="50"/>
  <c r="B22" i="50"/>
  <c r="C22" i="50"/>
  <c r="D22" i="50"/>
  <c r="E22" i="50"/>
  <c r="F22" i="50"/>
  <c r="G22" i="50"/>
  <c r="H22" i="50"/>
  <c r="B23" i="50"/>
  <c r="C23" i="50"/>
  <c r="D23" i="50"/>
  <c r="E23" i="50"/>
  <c r="F23" i="50"/>
  <c r="G23" i="50"/>
  <c r="H23" i="50"/>
  <c r="B24" i="50"/>
  <c r="C24" i="50"/>
  <c r="D24" i="50"/>
  <c r="E24" i="50"/>
  <c r="F24" i="50"/>
  <c r="G24" i="50"/>
  <c r="H24" i="50"/>
  <c r="B25" i="50"/>
  <c r="C25" i="50"/>
  <c r="D25" i="50"/>
  <c r="E25" i="50"/>
  <c r="F25" i="50"/>
  <c r="G25" i="50"/>
  <c r="H25" i="50"/>
  <c r="B26" i="50"/>
  <c r="C26" i="50"/>
  <c r="D26" i="50"/>
  <c r="E26" i="50"/>
  <c r="F26" i="50"/>
  <c r="G26" i="50"/>
  <c r="H26" i="50"/>
  <c r="B27" i="50"/>
  <c r="C27" i="50"/>
  <c r="D27" i="50"/>
  <c r="E27" i="50"/>
  <c r="F27" i="50"/>
  <c r="G27" i="50"/>
  <c r="H27" i="50"/>
  <c r="B28" i="50"/>
  <c r="C28" i="50"/>
  <c r="D28" i="50"/>
  <c r="E28" i="50"/>
  <c r="F28" i="50"/>
  <c r="G28" i="50"/>
  <c r="H28" i="50"/>
  <c r="B29" i="50"/>
  <c r="C29" i="50"/>
  <c r="D29" i="50"/>
  <c r="E29" i="50"/>
  <c r="F29" i="50"/>
  <c r="G29" i="50"/>
  <c r="H29" i="50"/>
  <c r="B30" i="50"/>
  <c r="C30" i="50"/>
  <c r="D30" i="50"/>
  <c r="E30" i="50"/>
  <c r="F30" i="50"/>
  <c r="G30" i="50"/>
  <c r="H30" i="50"/>
  <c r="B31" i="50"/>
  <c r="C31" i="50"/>
  <c r="D31" i="50"/>
  <c r="E31" i="50"/>
  <c r="F31" i="50"/>
  <c r="G31" i="50"/>
  <c r="H31" i="50"/>
  <c r="B32" i="50"/>
  <c r="C32" i="50"/>
  <c r="D32" i="50"/>
  <c r="E32" i="50"/>
  <c r="F32" i="50"/>
  <c r="G32" i="50"/>
  <c r="H32" i="50"/>
  <c r="B33" i="50"/>
  <c r="C33" i="50"/>
  <c r="D33" i="50"/>
  <c r="E33" i="50"/>
  <c r="F33" i="50"/>
  <c r="G33" i="50"/>
  <c r="H33" i="50"/>
  <c r="B34" i="50"/>
  <c r="C34" i="50"/>
  <c r="D34" i="50"/>
  <c r="E34" i="50"/>
  <c r="F34" i="50"/>
  <c r="G34" i="50"/>
  <c r="H34" i="50"/>
  <c r="B35" i="50"/>
  <c r="C35" i="50"/>
  <c r="D35" i="50"/>
  <c r="E35" i="50"/>
  <c r="F35" i="50"/>
  <c r="G35" i="50"/>
  <c r="H35" i="50"/>
  <c r="B36" i="50"/>
  <c r="C36" i="50"/>
  <c r="D36" i="50"/>
  <c r="E36" i="50"/>
  <c r="F36" i="50"/>
  <c r="G36" i="50"/>
  <c r="H36" i="50"/>
  <c r="B37" i="50"/>
  <c r="C37" i="50"/>
  <c r="D37" i="50"/>
  <c r="E37" i="50"/>
  <c r="F37" i="50"/>
  <c r="G37" i="50"/>
  <c r="H37" i="50"/>
  <c r="B38" i="50"/>
  <c r="C38" i="50"/>
  <c r="D38" i="50"/>
  <c r="E38" i="50"/>
  <c r="F38" i="50"/>
  <c r="G38" i="50"/>
  <c r="H38" i="50"/>
  <c r="B39" i="50"/>
  <c r="C39" i="50"/>
  <c r="D39" i="50"/>
  <c r="E39" i="50"/>
  <c r="F39" i="50"/>
  <c r="G39" i="50"/>
  <c r="H39" i="50"/>
  <c r="B40" i="50"/>
  <c r="C40" i="50"/>
  <c r="D40" i="50"/>
  <c r="E40" i="50"/>
  <c r="F40" i="50"/>
  <c r="G40" i="50"/>
  <c r="H40" i="50"/>
  <c r="B41" i="50"/>
  <c r="C41" i="50"/>
  <c r="D41" i="50"/>
  <c r="E41" i="50"/>
  <c r="F41" i="50"/>
  <c r="G41" i="50"/>
  <c r="H41" i="50"/>
  <c r="B42" i="50"/>
  <c r="C42" i="50"/>
  <c r="D42" i="50"/>
  <c r="E42" i="50"/>
  <c r="F42" i="50"/>
  <c r="G42" i="50"/>
  <c r="H42" i="50"/>
  <c r="B43" i="50"/>
  <c r="C43" i="50"/>
  <c r="D43" i="50"/>
  <c r="E43" i="50"/>
  <c r="F43" i="50"/>
  <c r="G43" i="50"/>
  <c r="H43" i="50"/>
  <c r="B44" i="50"/>
  <c r="C44" i="50"/>
  <c r="D44" i="50"/>
  <c r="E44" i="50"/>
  <c r="F44" i="50"/>
  <c r="G44" i="50"/>
  <c r="H44" i="50"/>
  <c r="B45" i="50"/>
  <c r="C45" i="50"/>
  <c r="D45" i="50"/>
  <c r="E45" i="50"/>
  <c r="F45" i="50"/>
  <c r="G45" i="50"/>
  <c r="H45" i="50"/>
  <c r="B46" i="50"/>
  <c r="C46" i="50"/>
  <c r="D46" i="50"/>
  <c r="E46" i="50"/>
  <c r="F46" i="50"/>
  <c r="G46" i="50"/>
  <c r="H46" i="50"/>
  <c r="B47" i="50"/>
  <c r="C47" i="50"/>
  <c r="D47" i="50"/>
  <c r="E47" i="50"/>
  <c r="F47" i="50"/>
  <c r="G47" i="50"/>
  <c r="H47" i="50"/>
  <c r="B48" i="50"/>
  <c r="C48" i="50"/>
  <c r="D48" i="50"/>
  <c r="E48" i="50"/>
  <c r="F48" i="50"/>
  <c r="G48" i="50"/>
  <c r="H48" i="50"/>
  <c r="B49" i="50"/>
  <c r="C49" i="50"/>
  <c r="D49" i="50"/>
  <c r="E49" i="50"/>
  <c r="F49" i="50"/>
  <c r="G49" i="50"/>
  <c r="H49" i="50"/>
  <c r="B50" i="50"/>
  <c r="C50" i="50"/>
  <c r="D50" i="50"/>
  <c r="E50" i="50"/>
  <c r="F50" i="50"/>
  <c r="G50" i="50"/>
  <c r="H50" i="50"/>
  <c r="B51" i="50"/>
  <c r="C51" i="50"/>
  <c r="D51" i="50"/>
  <c r="E51" i="50"/>
  <c r="F51" i="50"/>
  <c r="G51" i="50"/>
  <c r="H51" i="50"/>
  <c r="B52" i="50"/>
  <c r="C52" i="50"/>
  <c r="D52" i="50"/>
  <c r="E52" i="50"/>
  <c r="F52" i="50"/>
  <c r="G52" i="50"/>
  <c r="H52" i="50"/>
  <c r="B53" i="50"/>
  <c r="C53" i="50"/>
  <c r="D53" i="50"/>
  <c r="E53" i="50"/>
  <c r="F53" i="50"/>
  <c r="G53" i="50"/>
  <c r="H53" i="50"/>
  <c r="B54" i="50"/>
  <c r="C54" i="50"/>
  <c r="D54" i="50"/>
  <c r="E54" i="50"/>
  <c r="F54" i="50"/>
  <c r="G54" i="50"/>
  <c r="H54" i="50"/>
  <c r="B55" i="50"/>
  <c r="C55" i="50"/>
  <c r="D55" i="50"/>
  <c r="E55" i="50"/>
  <c r="F55" i="50"/>
  <c r="G55" i="50"/>
  <c r="H55" i="50"/>
  <c r="B56" i="50"/>
  <c r="C56" i="50"/>
  <c r="D56" i="50"/>
  <c r="E56" i="50"/>
  <c r="F56" i="50"/>
  <c r="G56" i="50"/>
  <c r="H56" i="50"/>
  <c r="B57" i="50"/>
  <c r="C57" i="50"/>
  <c r="D57" i="50"/>
  <c r="E57" i="50"/>
  <c r="F57" i="50"/>
  <c r="G57" i="50"/>
  <c r="H57" i="50"/>
  <c r="B58" i="50"/>
  <c r="C58" i="50"/>
  <c r="D58" i="50"/>
  <c r="E58" i="50"/>
  <c r="F58" i="50"/>
  <c r="G58" i="50"/>
  <c r="H58" i="50"/>
  <c r="B59" i="50"/>
  <c r="C59" i="50"/>
  <c r="D59" i="50"/>
  <c r="E59" i="50"/>
  <c r="F59" i="50"/>
  <c r="G59" i="50"/>
  <c r="H59" i="50"/>
  <c r="B60" i="50"/>
  <c r="C60" i="50"/>
  <c r="D60" i="50"/>
  <c r="E60" i="50"/>
  <c r="F60" i="50"/>
  <c r="G60" i="50"/>
  <c r="H60" i="50"/>
  <c r="B61" i="50"/>
  <c r="C61" i="50"/>
  <c r="D61" i="50"/>
  <c r="E61" i="50"/>
  <c r="F61" i="50"/>
  <c r="G61" i="50"/>
  <c r="H61" i="50"/>
  <c r="B62" i="50"/>
  <c r="C62" i="50"/>
  <c r="D62" i="50"/>
  <c r="E62" i="50"/>
  <c r="F62" i="50"/>
  <c r="G62" i="50"/>
  <c r="H62" i="50"/>
  <c r="B63" i="50"/>
  <c r="C63" i="50"/>
  <c r="D63" i="50"/>
  <c r="E63" i="50"/>
  <c r="F63" i="50"/>
  <c r="G63" i="50"/>
  <c r="H63" i="50"/>
  <c r="B64" i="50"/>
  <c r="C64" i="50"/>
  <c r="D64" i="50"/>
  <c r="E64" i="50"/>
  <c r="F64" i="50"/>
  <c r="G64" i="50"/>
  <c r="H64" i="50"/>
  <c r="B65" i="50"/>
  <c r="C65" i="50"/>
  <c r="D65" i="50"/>
  <c r="E65" i="50"/>
  <c r="F65" i="50"/>
  <c r="G65" i="50"/>
  <c r="H65" i="50"/>
  <c r="B66" i="50"/>
  <c r="C66" i="50"/>
  <c r="D66" i="50"/>
  <c r="E66" i="50"/>
  <c r="F66" i="50"/>
  <c r="G66" i="50"/>
  <c r="H66" i="50"/>
  <c r="B67" i="50"/>
  <c r="C67" i="50"/>
  <c r="D67" i="50"/>
  <c r="E67" i="50"/>
  <c r="F67" i="50"/>
  <c r="G67" i="50"/>
  <c r="H67" i="50"/>
  <c r="B68" i="50"/>
  <c r="C68" i="50"/>
  <c r="D68" i="50"/>
  <c r="E68" i="50"/>
  <c r="F68" i="50"/>
  <c r="G68" i="50"/>
  <c r="H68" i="50"/>
  <c r="B69" i="50"/>
  <c r="C69" i="50"/>
  <c r="D69" i="50"/>
  <c r="E69" i="50"/>
  <c r="F69" i="50"/>
  <c r="G69" i="50"/>
  <c r="H69" i="50"/>
  <c r="B70" i="50"/>
  <c r="C70" i="50"/>
  <c r="D70" i="50"/>
  <c r="E70" i="50"/>
  <c r="F70" i="50"/>
  <c r="G70" i="50"/>
  <c r="H70" i="50"/>
  <c r="B71" i="50"/>
  <c r="C71" i="50"/>
  <c r="D71" i="50"/>
  <c r="E71" i="50"/>
  <c r="F71" i="50"/>
  <c r="G71" i="50"/>
  <c r="H71" i="50"/>
  <c r="B72" i="50"/>
  <c r="C72" i="50"/>
  <c r="D72" i="50"/>
  <c r="E72" i="50"/>
  <c r="F72" i="50"/>
  <c r="G72" i="50"/>
  <c r="H72" i="50"/>
  <c r="B73" i="50"/>
  <c r="C73" i="50"/>
  <c r="D73" i="50"/>
  <c r="E73" i="50"/>
  <c r="F73" i="50"/>
  <c r="G73" i="50"/>
  <c r="H73" i="50"/>
  <c r="B74" i="50"/>
  <c r="C74" i="50"/>
  <c r="D74" i="50"/>
  <c r="E74" i="50"/>
  <c r="F74" i="50"/>
  <c r="G74" i="50"/>
  <c r="H74" i="50"/>
  <c r="B75" i="50"/>
  <c r="C75" i="50"/>
  <c r="D75" i="50"/>
  <c r="E75" i="50"/>
  <c r="F75" i="50"/>
  <c r="G75" i="50"/>
  <c r="H75" i="50"/>
  <c r="B76" i="50"/>
  <c r="C76" i="50"/>
  <c r="D76" i="50"/>
  <c r="E76" i="50"/>
  <c r="F76" i="50"/>
  <c r="G76" i="50"/>
  <c r="H76" i="50"/>
  <c r="B77" i="50"/>
  <c r="C77" i="50"/>
  <c r="D77" i="50"/>
  <c r="E77" i="50"/>
  <c r="F77" i="50"/>
  <c r="G77" i="50"/>
  <c r="H77" i="50"/>
  <c r="B78" i="50"/>
  <c r="C78" i="50"/>
  <c r="D78" i="50"/>
  <c r="E78" i="50"/>
  <c r="F78" i="50"/>
  <c r="G78" i="50"/>
  <c r="H78" i="50"/>
  <c r="B79" i="50"/>
  <c r="C79" i="50"/>
  <c r="D79" i="50"/>
  <c r="E79" i="50"/>
  <c r="F79" i="50"/>
  <c r="G79" i="50"/>
  <c r="H79" i="50"/>
  <c r="B80" i="50"/>
  <c r="C80" i="50"/>
  <c r="D80" i="50"/>
  <c r="E80" i="50"/>
  <c r="F80" i="50"/>
  <c r="G80" i="50"/>
  <c r="H80" i="50"/>
  <c r="B81" i="50"/>
  <c r="C81" i="50"/>
  <c r="D81" i="50"/>
  <c r="E81" i="50"/>
  <c r="F81" i="50"/>
  <c r="G81" i="50"/>
  <c r="H81" i="50"/>
  <c r="B82" i="50"/>
  <c r="C82" i="50"/>
  <c r="D82" i="50"/>
  <c r="E82" i="50"/>
  <c r="F82" i="50"/>
  <c r="G82" i="50"/>
  <c r="H82" i="50"/>
  <c r="B83" i="50"/>
  <c r="C83" i="50"/>
  <c r="D83" i="50"/>
  <c r="E83" i="50"/>
  <c r="F83" i="50"/>
  <c r="G83" i="50"/>
  <c r="H83" i="50"/>
  <c r="B84" i="50"/>
  <c r="C84" i="50"/>
  <c r="D84" i="50"/>
  <c r="E84" i="50"/>
  <c r="F84" i="50"/>
  <c r="G84" i="50"/>
  <c r="H84" i="50"/>
  <c r="B85" i="50"/>
  <c r="C85" i="50"/>
  <c r="D85" i="50"/>
  <c r="E85" i="50"/>
  <c r="F85" i="50"/>
  <c r="G85" i="50"/>
  <c r="H85" i="50"/>
  <c r="B86" i="50"/>
  <c r="C86" i="50"/>
  <c r="D86" i="50"/>
  <c r="E86" i="50"/>
  <c r="F86" i="50"/>
  <c r="G86" i="50"/>
  <c r="H86" i="50"/>
  <c r="B87" i="50"/>
  <c r="C87" i="50"/>
  <c r="D87" i="50"/>
  <c r="E87" i="50"/>
  <c r="F87" i="50"/>
  <c r="G87" i="50"/>
  <c r="H87" i="50"/>
  <c r="B88" i="50"/>
  <c r="C88" i="50"/>
  <c r="D88" i="50"/>
  <c r="E88" i="50"/>
  <c r="F88" i="50"/>
  <c r="G88" i="50"/>
  <c r="H88" i="50"/>
  <c r="B89" i="50"/>
  <c r="C89" i="50"/>
  <c r="D89" i="50"/>
  <c r="E89" i="50"/>
  <c r="F89" i="50"/>
  <c r="G89" i="50"/>
  <c r="H89" i="50"/>
  <c r="B90" i="50"/>
  <c r="C90" i="50"/>
  <c r="D90" i="50"/>
  <c r="E90" i="50"/>
  <c r="F90" i="50"/>
  <c r="G90" i="50"/>
  <c r="H90" i="50"/>
  <c r="B91" i="50"/>
  <c r="C91" i="50"/>
  <c r="D91" i="50"/>
  <c r="E91" i="50"/>
  <c r="F91" i="50"/>
  <c r="G91" i="50"/>
  <c r="H91" i="50"/>
  <c r="B92" i="50"/>
  <c r="C92" i="50"/>
  <c r="D92" i="50"/>
  <c r="E92" i="50"/>
  <c r="F92" i="50"/>
  <c r="G92" i="50"/>
  <c r="H92" i="50"/>
  <c r="B93" i="50"/>
  <c r="C93" i="50"/>
  <c r="D93" i="50"/>
  <c r="E93" i="50"/>
  <c r="F93" i="50"/>
  <c r="G93" i="50"/>
  <c r="H93" i="50"/>
  <c r="B94" i="50"/>
  <c r="C94" i="50"/>
  <c r="D94" i="50"/>
  <c r="E94" i="50"/>
  <c r="F94" i="50"/>
  <c r="G94" i="50"/>
  <c r="H94" i="50"/>
  <c r="B95" i="50"/>
  <c r="C95" i="50"/>
  <c r="D95" i="50"/>
  <c r="E95" i="50"/>
  <c r="F95" i="50"/>
  <c r="G95" i="50"/>
  <c r="H95" i="50"/>
  <c r="B96" i="50"/>
  <c r="C96" i="50"/>
  <c r="D96" i="50"/>
  <c r="E96" i="50"/>
  <c r="F96" i="50"/>
  <c r="G96" i="50"/>
  <c r="H96" i="50"/>
  <c r="B97" i="50"/>
  <c r="C97" i="50"/>
  <c r="D97" i="50"/>
  <c r="E97" i="50"/>
  <c r="F97" i="50"/>
  <c r="G97" i="50"/>
  <c r="H97" i="50"/>
  <c r="B98" i="50"/>
  <c r="C98" i="50"/>
  <c r="D98" i="50"/>
  <c r="E98" i="50"/>
  <c r="F98" i="50"/>
  <c r="G98" i="50"/>
  <c r="H98" i="50"/>
  <c r="B99" i="50"/>
  <c r="C99" i="50"/>
  <c r="D99" i="50"/>
  <c r="E99" i="50"/>
  <c r="F99" i="50"/>
  <c r="G99" i="50"/>
  <c r="H99" i="50"/>
  <c r="B100" i="50"/>
  <c r="C100" i="50"/>
  <c r="D100" i="50"/>
  <c r="E100" i="50"/>
  <c r="F100" i="50"/>
  <c r="G100" i="50"/>
  <c r="H100" i="50"/>
  <c r="B101" i="50"/>
  <c r="C101" i="50"/>
  <c r="D101" i="50"/>
  <c r="E101" i="50"/>
  <c r="F101" i="50"/>
  <c r="G101" i="50"/>
  <c r="H101" i="50"/>
  <c r="B102" i="50"/>
  <c r="C102" i="50"/>
  <c r="D102" i="50"/>
  <c r="E102" i="50"/>
  <c r="F102" i="50"/>
  <c r="G102" i="50"/>
  <c r="H102" i="50"/>
  <c r="B103" i="50"/>
  <c r="C103" i="50"/>
  <c r="D103" i="50"/>
  <c r="E103" i="50"/>
  <c r="F103" i="50"/>
  <c r="G103" i="50"/>
  <c r="H103" i="50"/>
  <c r="B104" i="50"/>
  <c r="C104" i="50"/>
  <c r="D104" i="50"/>
  <c r="E104" i="50"/>
  <c r="F104" i="50"/>
  <c r="G104" i="50"/>
  <c r="H104" i="50"/>
  <c r="C4" i="50"/>
  <c r="D4" i="50"/>
  <c r="E4" i="50"/>
  <c r="F4" i="50"/>
  <c r="G4" i="50"/>
  <c r="B4" i="50"/>
  <c r="H105" i="52" l="1"/>
  <c r="B105" i="50"/>
  <c r="B109" i="50" s="1"/>
  <c r="F105" i="50"/>
  <c r="F109" i="50" s="1"/>
  <c r="D105" i="50"/>
  <c r="D109" i="50" s="1"/>
  <c r="G105" i="50"/>
  <c r="G109" i="50" s="1"/>
  <c r="E105" i="50"/>
  <c r="E109" i="50" s="1"/>
  <c r="C105" i="50"/>
  <c r="C109" i="50" s="1"/>
  <c r="E105" i="52"/>
  <c r="G105" i="52"/>
  <c r="H4" i="52"/>
  <c r="H4" i="50"/>
  <c r="H105" i="50" s="1"/>
  <c r="H109" i="50" s="1"/>
</calcChain>
</file>

<file path=xl/sharedStrings.xml><?xml version="1.0" encoding="utf-8"?>
<sst xmlns="http://schemas.openxmlformats.org/spreadsheetml/2006/main" count="3601" uniqueCount="262">
  <si>
    <t>AGRIGENTO</t>
  </si>
  <si>
    <t>ALESSANDRIA</t>
  </si>
  <si>
    <t>ANCONA</t>
  </si>
  <si>
    <t>AOSTA</t>
  </si>
  <si>
    <t>ASCOLI PICENO</t>
  </si>
  <si>
    <t>L`AQUILA</t>
  </si>
  <si>
    <t>AREZZO</t>
  </si>
  <si>
    <t>ASTI</t>
  </si>
  <si>
    <t>AVELLINO</t>
  </si>
  <si>
    <t>BARI</t>
  </si>
  <si>
    <t>BERGAMO</t>
  </si>
  <si>
    <t>BIELLA</t>
  </si>
  <si>
    <t>BELLUNO</t>
  </si>
  <si>
    <t>BENEVENTO</t>
  </si>
  <si>
    <t>BOLOGNA</t>
  </si>
  <si>
    <t>BRINDISI</t>
  </si>
  <si>
    <t>BRESCIA</t>
  </si>
  <si>
    <t>CAGLIARI</t>
  </si>
  <si>
    <t>CAMPOBASSO</t>
  </si>
  <si>
    <t>CASERTA</t>
  </si>
  <si>
    <t>CHIETI</t>
  </si>
  <si>
    <t>CALTANISSETTA</t>
  </si>
  <si>
    <t>CUNEO</t>
  </si>
  <si>
    <t>COMO</t>
  </si>
  <si>
    <t>CREMONA</t>
  </si>
  <si>
    <t>COSENZA</t>
  </si>
  <si>
    <t>CATANIA</t>
  </si>
  <si>
    <t>CATANZARO</t>
  </si>
  <si>
    <t>ENNA</t>
  </si>
  <si>
    <t>FERRARA</t>
  </si>
  <si>
    <t>FOGGIA</t>
  </si>
  <si>
    <t>FIRENZE</t>
  </si>
  <si>
    <t>FROSINONE</t>
  </si>
  <si>
    <t>GENOVA</t>
  </si>
  <si>
    <t>GORIZIA</t>
  </si>
  <si>
    <t>GROSSETO</t>
  </si>
  <si>
    <t>IMPERIA</t>
  </si>
  <si>
    <t>ISERNIA</t>
  </si>
  <si>
    <t>CROTONE</t>
  </si>
  <si>
    <t>LECCO</t>
  </si>
  <si>
    <t>LECCE</t>
  </si>
  <si>
    <t>LIVORNO</t>
  </si>
  <si>
    <t>LODI</t>
  </si>
  <si>
    <t>LATINA</t>
  </si>
  <si>
    <t>LUCCA</t>
  </si>
  <si>
    <t>MACERATA</t>
  </si>
  <si>
    <t>MESSINA</t>
  </si>
  <si>
    <t>MILANO</t>
  </si>
  <si>
    <t>MANTOVA</t>
  </si>
  <si>
    <t>MODENA</t>
  </si>
  <si>
    <t>MATERA</t>
  </si>
  <si>
    <t>NAPOLI</t>
  </si>
  <si>
    <t>NOVARA</t>
  </si>
  <si>
    <t>NUORO</t>
  </si>
  <si>
    <t>ORISTANO</t>
  </si>
  <si>
    <t>PALERMO</t>
  </si>
  <si>
    <t>PIACENZA</t>
  </si>
  <si>
    <t>PADOVA</t>
  </si>
  <si>
    <t>PESCARA</t>
  </si>
  <si>
    <t>PERUGIA</t>
  </si>
  <si>
    <t>PISA</t>
  </si>
  <si>
    <t>PORDENONE</t>
  </si>
  <si>
    <t>PRATO</t>
  </si>
  <si>
    <t>PARMA</t>
  </si>
  <si>
    <t>PESARO</t>
  </si>
  <si>
    <t>PISTOIA</t>
  </si>
  <si>
    <t>PAVIA</t>
  </si>
  <si>
    <t>POTENZA</t>
  </si>
  <si>
    <t>RAVENNA</t>
  </si>
  <si>
    <t>REGGIO NELL`EMILIA</t>
  </si>
  <si>
    <t>RAGUSA</t>
  </si>
  <si>
    <t>RIETI</t>
  </si>
  <si>
    <t>ROMA</t>
  </si>
  <si>
    <t>RIMINI</t>
  </si>
  <si>
    <t>ROVIGO</t>
  </si>
  <si>
    <t>SALERNO</t>
  </si>
  <si>
    <t>SIENA</t>
  </si>
  <si>
    <t>SONDRIO</t>
  </si>
  <si>
    <t>LA SPEZIA</t>
  </si>
  <si>
    <t>SIRACUSA</t>
  </si>
  <si>
    <t>SASSARI</t>
  </si>
  <si>
    <t>SAVONA</t>
  </si>
  <si>
    <t>TARANTO</t>
  </si>
  <si>
    <t>TERAMO</t>
  </si>
  <si>
    <t>TORINO</t>
  </si>
  <si>
    <t>TRAPANI</t>
  </si>
  <si>
    <t>TERNI</t>
  </si>
  <si>
    <t>TRIESTE</t>
  </si>
  <si>
    <t>TREVISO</t>
  </si>
  <si>
    <t>UDINE</t>
  </si>
  <si>
    <t>VARESE</t>
  </si>
  <si>
    <t>VERBANIA</t>
  </si>
  <si>
    <t>VERCELLI</t>
  </si>
  <si>
    <t>VENEZIA</t>
  </si>
  <si>
    <t>VICENZA</t>
  </si>
  <si>
    <t>VERONA</t>
  </si>
  <si>
    <t>VITERBO</t>
  </si>
  <si>
    <t>VIBO VALENTIA</t>
  </si>
  <si>
    <t>IMMOBILI A DESTINAZIONE ORDINARIA</t>
  </si>
  <si>
    <t>N° U.I.U.</t>
  </si>
  <si>
    <t>Totale Rendita Catastale</t>
  </si>
  <si>
    <t>Totale Consistenza in vani</t>
  </si>
  <si>
    <t>Consistenza media in vani</t>
  </si>
  <si>
    <r>
      <t>V</t>
    </r>
    <r>
      <rPr>
        <sz val="10"/>
        <rFont val="Arial"/>
        <family val="2"/>
      </rPr>
      <t xml:space="preserve">alore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mponibile </t>
    </r>
    <r>
      <rPr>
        <b/>
        <sz val="10"/>
        <rFont val="Arial"/>
        <family val="2"/>
      </rPr>
      <t>P</t>
    </r>
    <r>
      <rPr>
        <sz val="10"/>
        <rFont val="Arial"/>
        <family val="2"/>
      </rPr>
      <t xml:space="preserve">otenziale </t>
    </r>
    <r>
      <rPr>
        <b/>
        <sz val="10"/>
        <rFont val="Arial"/>
        <family val="2"/>
      </rPr>
      <t>(VIP</t>
    </r>
    <r>
      <rPr>
        <sz val="10"/>
        <rFont val="Arial"/>
        <family val="2"/>
      </rPr>
      <t>) ai fini ICI</t>
    </r>
  </si>
  <si>
    <r>
      <t>VIP</t>
    </r>
    <r>
      <rPr>
        <sz val="10"/>
        <rFont val="Arial"/>
        <family val="2"/>
      </rPr>
      <t xml:space="preserve"> medio per UIU</t>
    </r>
  </si>
  <si>
    <r>
      <t>VIP</t>
    </r>
    <r>
      <rPr>
        <sz val="10"/>
        <rFont val="Arial"/>
        <family val="2"/>
      </rPr>
      <t xml:space="preserve"> medio per consistenza</t>
    </r>
  </si>
  <si>
    <t>TOTALE CAPOLUOGHI</t>
  </si>
  <si>
    <t>FORLI</t>
  </si>
  <si>
    <t>MASSA</t>
  </si>
  <si>
    <t>REGGIO DI  CALABRIA</t>
  </si>
  <si>
    <t>Capoluoghi</t>
  </si>
  <si>
    <t>Provincia</t>
  </si>
  <si>
    <t>FORLI`</t>
  </si>
  <si>
    <t>MASSA CARRARA</t>
  </si>
  <si>
    <t>REGGIO DI CALABRIA</t>
  </si>
  <si>
    <t>TOTALE NAZIONALE da eleborato</t>
  </si>
  <si>
    <t>TOTALE NAZIONALE da DB Bianca</t>
  </si>
  <si>
    <t>differenza</t>
  </si>
  <si>
    <r>
      <t>CATEGORIAA- A10</t>
    </r>
    <r>
      <rPr>
        <sz val="10"/>
        <rFont val="Arial"/>
        <family val="2"/>
      </rPr>
      <t/>
    </r>
  </si>
  <si>
    <t>Area</t>
  </si>
  <si>
    <t>Regione</t>
  </si>
  <si>
    <t>AQ</t>
  </si>
  <si>
    <t>RC</t>
  </si>
  <si>
    <t>RE</t>
  </si>
  <si>
    <t>AG</t>
  </si>
  <si>
    <t>AL</t>
  </si>
  <si>
    <t>AN</t>
  </si>
  <si>
    <t>AO</t>
  </si>
  <si>
    <t>AR</t>
  </si>
  <si>
    <t>AP</t>
  </si>
  <si>
    <t>AT</t>
  </si>
  <si>
    <t>AV</t>
  </si>
  <si>
    <t>BA</t>
  </si>
  <si>
    <t>BL</t>
  </si>
  <si>
    <t>BN</t>
  </si>
  <si>
    <t>BG</t>
  </si>
  <si>
    <t>BI</t>
  </si>
  <si>
    <t>BO</t>
  </si>
  <si>
    <t>BS</t>
  </si>
  <si>
    <t>BR</t>
  </si>
  <si>
    <t>CA</t>
  </si>
  <si>
    <t>CL</t>
  </si>
  <si>
    <t>CB</t>
  </si>
  <si>
    <t>CE</t>
  </si>
  <si>
    <t>CT</t>
  </si>
  <si>
    <t>CZ</t>
  </si>
  <si>
    <t>CH</t>
  </si>
  <si>
    <t>CO</t>
  </si>
  <si>
    <t>CS</t>
  </si>
  <si>
    <t>CR</t>
  </si>
  <si>
    <t>KR</t>
  </si>
  <si>
    <t>CN</t>
  </si>
  <si>
    <t>EN</t>
  </si>
  <si>
    <t>FE</t>
  </si>
  <si>
    <t>FI</t>
  </si>
  <si>
    <t>FG</t>
  </si>
  <si>
    <t>FR</t>
  </si>
  <si>
    <t>GE</t>
  </si>
  <si>
    <t>GO</t>
  </si>
  <si>
    <t>GR</t>
  </si>
  <si>
    <t>IM</t>
  </si>
  <si>
    <t>IS</t>
  </si>
  <si>
    <t>SP</t>
  </si>
  <si>
    <t>LT</t>
  </si>
  <si>
    <t>LE</t>
  </si>
  <si>
    <t>LC</t>
  </si>
  <si>
    <t>LI</t>
  </si>
  <si>
    <t>LO</t>
  </si>
  <si>
    <t>LU</t>
  </si>
  <si>
    <t>MC</t>
  </si>
  <si>
    <t>MN</t>
  </si>
  <si>
    <t>MS</t>
  </si>
  <si>
    <t>MT</t>
  </si>
  <si>
    <t>ME</t>
  </si>
  <si>
    <t>MI</t>
  </si>
  <si>
    <t>MO</t>
  </si>
  <si>
    <t>NA</t>
  </si>
  <si>
    <t>NO</t>
  </si>
  <si>
    <t>NU</t>
  </si>
  <si>
    <t>OR</t>
  </si>
  <si>
    <t>PD</t>
  </si>
  <si>
    <t>PA</t>
  </si>
  <si>
    <t>PR</t>
  </si>
  <si>
    <t>PV</t>
  </si>
  <si>
    <t>PG</t>
  </si>
  <si>
    <t>PE</t>
  </si>
  <si>
    <t>PC</t>
  </si>
  <si>
    <t>PI</t>
  </si>
  <si>
    <t>PT</t>
  </si>
  <si>
    <t>PN</t>
  </si>
  <si>
    <t>PZ</t>
  </si>
  <si>
    <t>PO</t>
  </si>
  <si>
    <t>RG</t>
  </si>
  <si>
    <t>RA</t>
  </si>
  <si>
    <t>RI</t>
  </si>
  <si>
    <t>RN</t>
  </si>
  <si>
    <t>RM</t>
  </si>
  <si>
    <t>RO</t>
  </si>
  <si>
    <t>SA</t>
  </si>
  <si>
    <t>SS</t>
  </si>
  <si>
    <t>SV</t>
  </si>
  <si>
    <t>SI</t>
  </si>
  <si>
    <t>SR</t>
  </si>
  <si>
    <t>SO</t>
  </si>
  <si>
    <t>TA</t>
  </si>
  <si>
    <t>TE</t>
  </si>
  <si>
    <t>TR</t>
  </si>
  <si>
    <t>TO</t>
  </si>
  <si>
    <t>TP</t>
  </si>
  <si>
    <t>TV</t>
  </si>
  <si>
    <t>TS</t>
  </si>
  <si>
    <t>UD</t>
  </si>
  <si>
    <t>VA</t>
  </si>
  <si>
    <t>VE</t>
  </si>
  <si>
    <t>VB</t>
  </si>
  <si>
    <t>VC</t>
  </si>
  <si>
    <t>VR</t>
  </si>
  <si>
    <t>VV</t>
  </si>
  <si>
    <t>VI</t>
  </si>
  <si>
    <t>VT</t>
  </si>
  <si>
    <t>SICILIA</t>
  </si>
  <si>
    <t>PIEMONTE</t>
  </si>
  <si>
    <t>MARCHE</t>
  </si>
  <si>
    <t>VALLE D'AOSTA/VALLÉE D'AOSTE</t>
  </si>
  <si>
    <t>TOSCANA</t>
  </si>
  <si>
    <t>CAMPANIA</t>
  </si>
  <si>
    <t>PUGLIA</t>
  </si>
  <si>
    <t>VENETO</t>
  </si>
  <si>
    <t>LOMBARDIA</t>
  </si>
  <si>
    <t>EMILIA-ROMAGNA</t>
  </si>
  <si>
    <t>SARDEGNA</t>
  </si>
  <si>
    <t>MOLISE</t>
  </si>
  <si>
    <t>CALABRIA</t>
  </si>
  <si>
    <t>ABRUZZO</t>
  </si>
  <si>
    <t>LAZIO</t>
  </si>
  <si>
    <t>LIGURIA</t>
  </si>
  <si>
    <t>FRIULI-VENEZIA GIULIA</t>
  </si>
  <si>
    <t>BASILICATA</t>
  </si>
  <si>
    <t>UMBRIA</t>
  </si>
  <si>
    <t>ISOLE</t>
  </si>
  <si>
    <t>NORD-OVEST</t>
  </si>
  <si>
    <t>CENTRO</t>
  </si>
  <si>
    <t>SUD</t>
  </si>
  <si>
    <t>NORD-EST</t>
  </si>
  <si>
    <t>TRENTO</t>
  </si>
  <si>
    <t>FORLì</t>
  </si>
  <si>
    <t>REGGIO NELL'EMILIA</t>
  </si>
  <si>
    <t>BOLZANO</t>
  </si>
  <si>
    <t>TRENTINO-ALTO-ADIGE</t>
  </si>
  <si>
    <t>BZ</t>
  </si>
  <si>
    <t>TN</t>
  </si>
  <si>
    <t>CATEGORIA B3 : PRIGIONI E RIFORMATORI</t>
  </si>
  <si>
    <t>CATEGORIA B5:SCUOLE E LABORATORI SCIENTIFICI</t>
  </si>
  <si>
    <r>
      <t>Totale Consistenza in m</t>
    </r>
    <r>
      <rPr>
        <b/>
        <vertAlign val="superscript"/>
        <sz val="12"/>
        <rFont val="Calibri"/>
        <family val="2"/>
        <scheme val="minor"/>
      </rPr>
      <t>3</t>
    </r>
  </si>
  <si>
    <r>
      <t>CATEGORIA B1</t>
    </r>
    <r>
      <rPr>
        <sz val="10"/>
        <rFont val="Arial"/>
        <family val="2"/>
      </rPr>
      <t xml:space="preserve">:  </t>
    </r>
    <r>
      <rPr>
        <b/>
        <sz val="12"/>
        <rFont val="Calibri"/>
        <family val="2"/>
        <scheme val="minor"/>
      </rPr>
      <t>COLLEGI E CONVITTI</t>
    </r>
    <r>
      <rPr>
        <sz val="10"/>
        <rFont val="Arial"/>
        <family val="2"/>
      </rPr>
      <t>, educandati, ricoveri, orfanotrofi, ospizi, conventi, seminari, caserme</t>
    </r>
  </si>
  <si>
    <t>CATEGORIA B2: CASE DI CURA E OSPEDALI</t>
  </si>
  <si>
    <t>CATEGORIA B4: UFFICI PUBBLICI</t>
  </si>
  <si>
    <r>
      <t xml:space="preserve">CATEGORIA B6: BIBLIOTECHE, </t>
    </r>
    <r>
      <rPr>
        <sz val="12"/>
        <rFont val="Calibri"/>
        <family val="2"/>
        <scheme val="minor"/>
      </rPr>
      <t>pinacoteche, musei, gallerie, accademie</t>
    </r>
  </si>
  <si>
    <r>
      <t xml:space="preserve">CATEGORIA B7:CAPPELLE ED ORATORI </t>
    </r>
    <r>
      <rPr>
        <sz val="12"/>
        <rFont val="Calibri"/>
        <family val="2"/>
        <scheme val="minor"/>
      </rPr>
      <t>non destinate all'esercizio pubblico dei culti</t>
    </r>
  </si>
  <si>
    <r>
      <t xml:space="preserve">CATEGORIA B8:  MAGAZZINI </t>
    </r>
    <r>
      <rPr>
        <sz val="12"/>
        <rFont val="Calibri"/>
        <family val="2"/>
        <scheme val="minor"/>
      </rPr>
      <t>sotterranei per deposito di derrate</t>
    </r>
  </si>
  <si>
    <t>FO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</si>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</sst>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_-;\-* #,##0_-;_-* &quot;-&quot;??_-;_-@_-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0">
    <xf numFmtId="0" fontId="0" fillId="0" borderId="0" xfId="0"/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left"/>
    </xf>
    <xf numFmtId="3" fontId="1" fillId="2" borderId="2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0" fontId="0" fillId="3" borderId="5" xfId="0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5" xfId="0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3" fontId="5" fillId="0" borderId="0" xfId="0" applyNumberFormat="1" applyFont="1"/>
    <xf numFmtId="4" fontId="5" fillId="0" borderId="0" xfId="0" applyNumberFormat="1" applyFont="1"/>
    <xf numFmtId="0" fontId="5" fillId="0" borderId="0" xfId="0" applyFont="1"/>
    <xf numFmtId="3" fontId="4" fillId="2" borderId="4" xfId="0" applyNumberFormat="1" applyFont="1" applyFill="1" applyBorder="1" applyAlignment="1">
      <alignment horizontal="right"/>
    </xf>
    <xf numFmtId="0" fontId="4" fillId="3" borderId="4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/>
    <xf numFmtId="3" fontId="5" fillId="0" borderId="4" xfId="0" applyNumberFormat="1" applyFont="1" applyBorder="1"/>
    <xf numFmtId="4" fontId="5" fillId="0" borderId="4" xfId="0" applyNumberFormat="1" applyFont="1" applyBorder="1"/>
    <xf numFmtId="0" fontId="4" fillId="2" borderId="4" xfId="0" applyFont="1" applyFill="1" applyBorder="1" applyAlignment="1">
      <alignment horizontal="left"/>
    </xf>
    <xf numFmtId="43" fontId="5" fillId="0" borderId="0" xfId="1" applyFont="1"/>
    <xf numFmtId="165" fontId="5" fillId="0" borderId="0" xfId="1" applyNumberFormat="1" applyFont="1"/>
    <xf numFmtId="0" fontId="4" fillId="4" borderId="17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  <color rgb="FF99FF66"/>
      <color rgb="FF99CC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pane="topRight" activeCell="F1" sqref="F1"/>
      <selection pane="bottomLeft" activeCell="A5" sqref="A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3.85546875" style="25" customWidth="1"/>
    <col min="9" max="9" width="11.5703125" style="25" bestFit="1" customWidth="1"/>
    <col min="10" max="11" width="14" style="25" bestFit="1" customWidth="1"/>
    <col min="12" max="16384" width="9.140625" style="25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254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6">
        <f>SUBTOTAL(9,E5:E107)</f>
        <v>14656</v>
      </c>
      <c r="F3" s="26">
        <f t="shared" ref="F3:G3" si="0">SUBTOTAL(9,F5:F107)</f>
        <v>186328983.25000009</v>
      </c>
      <c r="G3" s="26">
        <f t="shared" si="0"/>
        <v>149104617</v>
      </c>
      <c r="I3" s="35"/>
      <c r="J3" s="35"/>
      <c r="K3" s="35"/>
    </row>
    <row r="4" spans="1:11" ht="49.5" x14ac:dyDescent="0.25">
      <c r="A4" s="27" t="s">
        <v>119</v>
      </c>
      <c r="B4" s="28" t="s">
        <v>120</v>
      </c>
      <c r="C4" s="29" t="s">
        <v>111</v>
      </c>
      <c r="D4" s="27" t="s">
        <v>110</v>
      </c>
      <c r="E4" s="28" t="s">
        <v>99</v>
      </c>
      <c r="F4" s="28" t="s">
        <v>100</v>
      </c>
      <c r="G4" s="28" t="s">
        <v>253</v>
      </c>
    </row>
    <row r="5" spans="1:11" x14ac:dyDescent="0.25">
      <c r="A5" s="30" t="s">
        <v>239</v>
      </c>
      <c r="B5" s="31" t="s">
        <v>220</v>
      </c>
      <c r="C5" s="32" t="s">
        <v>124</v>
      </c>
      <c r="D5" s="31" t="s">
        <v>0</v>
      </c>
      <c r="E5" s="31">
        <v>39</v>
      </c>
      <c r="F5" s="31">
        <v>250663.42</v>
      </c>
      <c r="G5" s="31">
        <v>264709</v>
      </c>
      <c r="H5" s="34"/>
    </row>
    <row r="6" spans="1:11" x14ac:dyDescent="0.25">
      <c r="A6" s="30" t="s">
        <v>240</v>
      </c>
      <c r="B6" s="31" t="s">
        <v>221</v>
      </c>
      <c r="C6" s="32" t="s">
        <v>125</v>
      </c>
      <c r="D6" s="31" t="s">
        <v>1</v>
      </c>
      <c r="E6" s="31">
        <v>76</v>
      </c>
      <c r="F6" s="31">
        <v>953739.46</v>
      </c>
      <c r="G6" s="31">
        <v>1931519</v>
      </c>
    </row>
    <row r="7" spans="1:11" x14ac:dyDescent="0.25">
      <c r="A7" s="30" t="s">
        <v>241</v>
      </c>
      <c r="B7" s="31" t="s">
        <v>222</v>
      </c>
      <c r="C7" s="32" t="s">
        <v>126</v>
      </c>
      <c r="D7" s="31" t="s">
        <v>2</v>
      </c>
      <c r="E7" s="31">
        <v>141</v>
      </c>
      <c r="F7" s="31">
        <v>759617.51</v>
      </c>
      <c r="G7" s="31">
        <v>929209</v>
      </c>
    </row>
    <row r="8" spans="1:11" x14ac:dyDescent="0.25">
      <c r="A8" s="30" t="s">
        <v>240</v>
      </c>
      <c r="B8" s="31" t="s">
        <v>223</v>
      </c>
      <c r="C8" s="32" t="s">
        <v>127</v>
      </c>
      <c r="D8" s="31" t="s">
        <v>3</v>
      </c>
      <c r="E8" s="31">
        <v>60</v>
      </c>
      <c r="F8" s="31">
        <v>670346.52</v>
      </c>
      <c r="G8" s="31">
        <v>703250</v>
      </c>
    </row>
    <row r="9" spans="1:11" x14ac:dyDescent="0.25">
      <c r="A9" s="30" t="s">
        <v>241</v>
      </c>
      <c r="B9" s="31" t="s">
        <v>224</v>
      </c>
      <c r="C9" s="32" t="s">
        <v>128</v>
      </c>
      <c r="D9" s="31" t="s">
        <v>6</v>
      </c>
      <c r="E9" s="31">
        <v>80</v>
      </c>
      <c r="F9" s="31">
        <v>470080.44</v>
      </c>
      <c r="G9" s="31">
        <v>568964</v>
      </c>
    </row>
    <row r="10" spans="1:11" x14ac:dyDescent="0.25">
      <c r="A10" s="30" t="s">
        <v>241</v>
      </c>
      <c r="B10" s="31" t="s">
        <v>222</v>
      </c>
      <c r="C10" s="32" t="s">
        <v>129</v>
      </c>
      <c r="D10" s="31" t="s">
        <v>4</v>
      </c>
      <c r="E10" s="31">
        <v>38</v>
      </c>
      <c r="F10" s="31">
        <v>495103.99</v>
      </c>
      <c r="G10" s="31">
        <v>462756</v>
      </c>
    </row>
    <row r="11" spans="1:11" x14ac:dyDescent="0.25">
      <c r="A11" s="30" t="s">
        <v>240</v>
      </c>
      <c r="B11" s="31" t="s">
        <v>221</v>
      </c>
      <c r="C11" s="32" t="s">
        <v>130</v>
      </c>
      <c r="D11" s="31" t="s">
        <v>7</v>
      </c>
      <c r="E11" s="31">
        <v>62</v>
      </c>
      <c r="F11" s="31">
        <v>420979.25</v>
      </c>
      <c r="G11" s="31">
        <v>650738</v>
      </c>
    </row>
    <row r="12" spans="1:11" x14ac:dyDescent="0.25">
      <c r="A12" s="30" t="s">
        <v>242</v>
      </c>
      <c r="B12" s="31" t="s">
        <v>225</v>
      </c>
      <c r="C12" s="32" t="s">
        <v>131</v>
      </c>
      <c r="D12" s="31" t="s">
        <v>8</v>
      </c>
      <c r="E12" s="31">
        <v>38</v>
      </c>
      <c r="F12" s="31">
        <v>569844.23</v>
      </c>
      <c r="G12" s="31">
        <v>696325</v>
      </c>
    </row>
    <row r="13" spans="1:11" x14ac:dyDescent="0.25">
      <c r="A13" s="30" t="s">
        <v>242</v>
      </c>
      <c r="B13" s="31" t="s">
        <v>226</v>
      </c>
      <c r="C13" s="32" t="s">
        <v>132</v>
      </c>
      <c r="D13" s="31" t="s">
        <v>9</v>
      </c>
      <c r="E13" s="31">
        <v>146</v>
      </c>
      <c r="F13" s="31">
        <v>4462481.63</v>
      </c>
      <c r="G13" s="31">
        <v>2453829</v>
      </c>
    </row>
    <row r="14" spans="1:11" x14ac:dyDescent="0.25">
      <c r="A14" s="30" t="s">
        <v>243</v>
      </c>
      <c r="B14" s="31" t="s">
        <v>227</v>
      </c>
      <c r="C14" s="32" t="s">
        <v>133</v>
      </c>
      <c r="D14" s="31" t="s">
        <v>12</v>
      </c>
      <c r="E14" s="31">
        <v>82</v>
      </c>
      <c r="F14" s="31">
        <v>666784.72</v>
      </c>
      <c r="G14" s="31">
        <v>645465</v>
      </c>
    </row>
    <row r="15" spans="1:11" x14ac:dyDescent="0.25">
      <c r="A15" s="30" t="s">
        <v>242</v>
      </c>
      <c r="B15" s="31" t="s">
        <v>225</v>
      </c>
      <c r="C15" s="32" t="s">
        <v>134</v>
      </c>
      <c r="D15" s="31" t="s">
        <v>13</v>
      </c>
      <c r="E15" s="31">
        <v>39</v>
      </c>
      <c r="F15" s="31">
        <v>615130.07999999996</v>
      </c>
      <c r="G15" s="31">
        <v>409093</v>
      </c>
    </row>
    <row r="16" spans="1:11" x14ac:dyDescent="0.25">
      <c r="A16" s="30" t="s">
        <v>240</v>
      </c>
      <c r="B16" s="31" t="s">
        <v>228</v>
      </c>
      <c r="C16" s="32" t="s">
        <v>135</v>
      </c>
      <c r="D16" s="31" t="s">
        <v>10</v>
      </c>
      <c r="E16" s="31">
        <v>146</v>
      </c>
      <c r="F16" s="31">
        <v>829594.32</v>
      </c>
      <c r="G16" s="31">
        <v>1728127</v>
      </c>
    </row>
    <row r="17" spans="1:7" x14ac:dyDescent="0.25">
      <c r="A17" s="30" t="s">
        <v>240</v>
      </c>
      <c r="B17" s="31" t="s">
        <v>221</v>
      </c>
      <c r="C17" s="32" t="s">
        <v>136</v>
      </c>
      <c r="D17" s="31" t="s">
        <v>11</v>
      </c>
      <c r="E17" s="31">
        <v>66</v>
      </c>
      <c r="F17" s="31">
        <v>256432.86</v>
      </c>
      <c r="G17" s="31">
        <v>485666</v>
      </c>
    </row>
    <row r="18" spans="1:7" x14ac:dyDescent="0.25">
      <c r="A18" s="30" t="s">
        <v>243</v>
      </c>
      <c r="B18" s="31" t="s">
        <v>229</v>
      </c>
      <c r="C18" s="32" t="s">
        <v>137</v>
      </c>
      <c r="D18" s="31" t="s">
        <v>14</v>
      </c>
      <c r="E18" s="31">
        <v>354</v>
      </c>
      <c r="F18" s="31">
        <v>3576519.13</v>
      </c>
      <c r="G18" s="31">
        <v>3129327</v>
      </c>
    </row>
    <row r="19" spans="1:7" x14ac:dyDescent="0.25">
      <c r="A19" s="30" t="s">
        <v>243</v>
      </c>
      <c r="B19" s="31" t="s">
        <v>248</v>
      </c>
      <c r="C19" s="32" t="s">
        <v>249</v>
      </c>
      <c r="D19" s="31" t="s">
        <v>247</v>
      </c>
      <c r="E19" s="31">
        <v>93</v>
      </c>
      <c r="F19" s="31">
        <v>1742236.7</v>
      </c>
      <c r="G19" s="31">
        <v>1296242</v>
      </c>
    </row>
    <row r="20" spans="1:7" x14ac:dyDescent="0.25">
      <c r="A20" s="30" t="s">
        <v>240</v>
      </c>
      <c r="B20" s="31" t="s">
        <v>228</v>
      </c>
      <c r="C20" s="32" t="s">
        <v>138</v>
      </c>
      <c r="D20" s="31" t="s">
        <v>16</v>
      </c>
      <c r="E20" s="31">
        <v>198</v>
      </c>
      <c r="F20" s="31">
        <v>1911803.63</v>
      </c>
      <c r="G20" s="31">
        <v>2520671</v>
      </c>
    </row>
    <row r="21" spans="1:7" x14ac:dyDescent="0.25">
      <c r="A21" s="30" t="s">
        <v>242</v>
      </c>
      <c r="B21" s="31" t="s">
        <v>226</v>
      </c>
      <c r="C21" s="32" t="s">
        <v>139</v>
      </c>
      <c r="D21" s="31" t="s">
        <v>15</v>
      </c>
      <c r="E21" s="31">
        <v>73</v>
      </c>
      <c r="F21" s="31">
        <v>414918.11</v>
      </c>
      <c r="G21" s="31">
        <v>591239</v>
      </c>
    </row>
    <row r="22" spans="1:7" x14ac:dyDescent="0.25">
      <c r="A22" s="30" t="s">
        <v>239</v>
      </c>
      <c r="B22" s="31" t="s">
        <v>230</v>
      </c>
      <c r="C22" s="32" t="s">
        <v>140</v>
      </c>
      <c r="D22" s="31" t="s">
        <v>17</v>
      </c>
      <c r="E22" s="31">
        <v>220</v>
      </c>
      <c r="F22" s="31">
        <v>1708265.03</v>
      </c>
      <c r="G22" s="31">
        <v>1717836</v>
      </c>
    </row>
    <row r="23" spans="1:7" x14ac:dyDescent="0.25">
      <c r="A23" s="30" t="s">
        <v>239</v>
      </c>
      <c r="B23" s="31" t="s">
        <v>220</v>
      </c>
      <c r="C23" s="32" t="s">
        <v>141</v>
      </c>
      <c r="D23" s="31" t="s">
        <v>21</v>
      </c>
      <c r="E23" s="31">
        <v>75</v>
      </c>
      <c r="F23" s="31">
        <v>630634.93999999994</v>
      </c>
      <c r="G23" s="31">
        <v>587955</v>
      </c>
    </row>
    <row r="24" spans="1:7" x14ac:dyDescent="0.25">
      <c r="A24" s="30" t="s">
        <v>242</v>
      </c>
      <c r="B24" s="31" t="s">
        <v>231</v>
      </c>
      <c r="C24" s="32" t="s">
        <v>142</v>
      </c>
      <c r="D24" s="31" t="s">
        <v>18</v>
      </c>
      <c r="E24" s="31">
        <v>28</v>
      </c>
      <c r="F24" s="31">
        <v>392869.09</v>
      </c>
      <c r="G24" s="31">
        <v>427738</v>
      </c>
    </row>
    <row r="25" spans="1:7" x14ac:dyDescent="0.25">
      <c r="A25" s="30" t="s">
        <v>242</v>
      </c>
      <c r="B25" s="31" t="s">
        <v>225</v>
      </c>
      <c r="C25" s="32" t="s">
        <v>143</v>
      </c>
      <c r="D25" s="31" t="s">
        <v>19</v>
      </c>
      <c r="E25" s="31">
        <v>32</v>
      </c>
      <c r="F25" s="31">
        <v>938620.98</v>
      </c>
      <c r="G25" s="31">
        <v>1010229</v>
      </c>
    </row>
    <row r="26" spans="1:7" x14ac:dyDescent="0.25">
      <c r="A26" s="30" t="s">
        <v>239</v>
      </c>
      <c r="B26" s="31" t="s">
        <v>220</v>
      </c>
      <c r="C26" s="32" t="s">
        <v>144</v>
      </c>
      <c r="D26" s="31" t="s">
        <v>26</v>
      </c>
      <c r="E26" s="31">
        <v>200</v>
      </c>
      <c r="F26" s="31">
        <v>3831641.66</v>
      </c>
      <c r="G26" s="31">
        <v>2004950</v>
      </c>
    </row>
    <row r="27" spans="1:7" x14ac:dyDescent="0.25">
      <c r="A27" s="30" t="s">
        <v>242</v>
      </c>
      <c r="B27" s="31" t="s">
        <v>232</v>
      </c>
      <c r="C27" s="32" t="s">
        <v>145</v>
      </c>
      <c r="D27" s="31" t="s">
        <v>27</v>
      </c>
      <c r="E27" s="31">
        <v>65</v>
      </c>
      <c r="F27" s="31">
        <v>334364.45</v>
      </c>
      <c r="G27" s="31">
        <v>518013</v>
      </c>
    </row>
    <row r="28" spans="1:7" x14ac:dyDescent="0.25">
      <c r="A28" s="30" t="s">
        <v>242</v>
      </c>
      <c r="B28" s="31" t="s">
        <v>233</v>
      </c>
      <c r="C28" s="32" t="s">
        <v>146</v>
      </c>
      <c r="D28" s="31" t="s">
        <v>20</v>
      </c>
      <c r="E28" s="31">
        <v>73</v>
      </c>
      <c r="F28" s="31">
        <v>987708.55</v>
      </c>
      <c r="G28" s="31">
        <v>1124629</v>
      </c>
    </row>
    <row r="29" spans="1:7" x14ac:dyDescent="0.25">
      <c r="A29" s="30" t="s">
        <v>240</v>
      </c>
      <c r="B29" s="31" t="s">
        <v>228</v>
      </c>
      <c r="C29" s="32" t="s">
        <v>147</v>
      </c>
      <c r="D29" s="31" t="s">
        <v>23</v>
      </c>
      <c r="E29" s="31">
        <v>109</v>
      </c>
      <c r="F29" s="31">
        <v>781435.28</v>
      </c>
      <c r="G29" s="31">
        <v>1017081</v>
      </c>
    </row>
    <row r="30" spans="1:7" x14ac:dyDescent="0.25">
      <c r="A30" s="30" t="s">
        <v>242</v>
      </c>
      <c r="B30" s="31" t="s">
        <v>232</v>
      </c>
      <c r="C30" s="32" t="s">
        <v>148</v>
      </c>
      <c r="D30" s="31" t="s">
        <v>25</v>
      </c>
      <c r="E30" s="31">
        <v>69</v>
      </c>
      <c r="F30" s="31">
        <v>509120.09</v>
      </c>
      <c r="G30" s="31">
        <v>519635</v>
      </c>
    </row>
    <row r="31" spans="1:7" x14ac:dyDescent="0.25">
      <c r="A31" s="30" t="s">
        <v>240</v>
      </c>
      <c r="B31" s="31" t="s">
        <v>228</v>
      </c>
      <c r="C31" s="32" t="s">
        <v>149</v>
      </c>
      <c r="D31" s="31" t="s">
        <v>24</v>
      </c>
      <c r="E31" s="31">
        <v>95</v>
      </c>
      <c r="F31" s="31">
        <v>694770.16</v>
      </c>
      <c r="G31" s="31">
        <v>1081610</v>
      </c>
    </row>
    <row r="32" spans="1:7" x14ac:dyDescent="0.25">
      <c r="A32" s="30" t="s">
        <v>242</v>
      </c>
      <c r="B32" s="31" t="s">
        <v>232</v>
      </c>
      <c r="C32" s="32" t="s">
        <v>150</v>
      </c>
      <c r="D32" s="31" t="s">
        <v>38</v>
      </c>
      <c r="E32" s="31">
        <v>30</v>
      </c>
      <c r="F32" s="31">
        <v>52633.1</v>
      </c>
      <c r="G32" s="31">
        <v>74931</v>
      </c>
    </row>
    <row r="33" spans="1:7" x14ac:dyDescent="0.25">
      <c r="A33" s="30" t="s">
        <v>240</v>
      </c>
      <c r="B33" s="31" t="s">
        <v>221</v>
      </c>
      <c r="C33" s="32" t="s">
        <v>151</v>
      </c>
      <c r="D33" s="31" t="s">
        <v>22</v>
      </c>
      <c r="E33" s="31">
        <v>104</v>
      </c>
      <c r="F33" s="31">
        <v>394177.34</v>
      </c>
      <c r="G33" s="31">
        <v>984064</v>
      </c>
    </row>
    <row r="34" spans="1:7" x14ac:dyDescent="0.25">
      <c r="A34" s="30" t="s">
        <v>239</v>
      </c>
      <c r="B34" s="31" t="s">
        <v>220</v>
      </c>
      <c r="C34" s="32" t="s">
        <v>152</v>
      </c>
      <c r="D34" s="31" t="s">
        <v>28</v>
      </c>
      <c r="E34" s="31">
        <v>22</v>
      </c>
      <c r="F34" s="31">
        <v>154588.79</v>
      </c>
      <c r="G34" s="31">
        <v>214585</v>
      </c>
    </row>
    <row r="35" spans="1:7" x14ac:dyDescent="0.25">
      <c r="A35" s="30" t="s">
        <v>243</v>
      </c>
      <c r="B35" s="31" t="s">
        <v>229</v>
      </c>
      <c r="C35" s="32" t="s">
        <v>153</v>
      </c>
      <c r="D35" s="31" t="s">
        <v>29</v>
      </c>
      <c r="E35" s="31">
        <v>112</v>
      </c>
      <c r="F35" s="31">
        <v>710319.97</v>
      </c>
      <c r="G35" s="31">
        <v>768299</v>
      </c>
    </row>
    <row r="36" spans="1:7" x14ac:dyDescent="0.25">
      <c r="A36" s="30" t="s">
        <v>241</v>
      </c>
      <c r="B36" s="31" t="s">
        <v>224</v>
      </c>
      <c r="C36" s="32" t="s">
        <v>154</v>
      </c>
      <c r="D36" s="31" t="s">
        <v>31</v>
      </c>
      <c r="E36" s="31">
        <v>346</v>
      </c>
      <c r="F36" s="31">
        <v>9454498.1600000001</v>
      </c>
      <c r="G36" s="31">
        <v>4138341</v>
      </c>
    </row>
    <row r="37" spans="1:7" x14ac:dyDescent="0.25">
      <c r="A37" s="30" t="s">
        <v>242</v>
      </c>
      <c r="B37" s="31" t="s">
        <v>226</v>
      </c>
      <c r="C37" s="32" t="s">
        <v>155</v>
      </c>
      <c r="D37" s="31" t="s">
        <v>30</v>
      </c>
      <c r="E37" s="31">
        <v>124</v>
      </c>
      <c r="F37" s="31">
        <v>1316204.24</v>
      </c>
      <c r="G37" s="31">
        <v>964147</v>
      </c>
    </row>
    <row r="38" spans="1:7" x14ac:dyDescent="0.25">
      <c r="A38" s="30" t="s">
        <v>243</v>
      </c>
      <c r="B38" s="31" t="s">
        <v>229</v>
      </c>
      <c r="C38" s="32" t="s">
        <v>260</v>
      </c>
      <c r="D38" s="31" t="s">
        <v>245</v>
      </c>
      <c r="E38" s="31">
        <v>139</v>
      </c>
      <c r="F38" s="31">
        <v>589918.92000000004</v>
      </c>
      <c r="G38" s="31">
        <v>655887</v>
      </c>
    </row>
    <row r="39" spans="1:7" x14ac:dyDescent="0.25">
      <c r="A39" s="30" t="s">
        <v>241</v>
      </c>
      <c r="B39" s="31" t="s">
        <v>234</v>
      </c>
      <c r="C39" s="32" t="s">
        <v>156</v>
      </c>
      <c r="D39" s="31" t="s">
        <v>32</v>
      </c>
      <c r="E39" s="31">
        <v>24</v>
      </c>
      <c r="F39" s="31">
        <v>239813.78</v>
      </c>
      <c r="G39" s="31">
        <v>206247</v>
      </c>
    </row>
    <row r="40" spans="1:7" x14ac:dyDescent="0.25">
      <c r="A40" s="30" t="s">
        <v>240</v>
      </c>
      <c r="B40" s="31" t="s">
        <v>235</v>
      </c>
      <c r="C40" s="32" t="s">
        <v>157</v>
      </c>
      <c r="D40" s="31" t="s">
        <v>33</v>
      </c>
      <c r="E40" s="31">
        <v>434</v>
      </c>
      <c r="F40" s="31">
        <v>3569187.09</v>
      </c>
      <c r="G40" s="31">
        <v>3065146</v>
      </c>
    </row>
    <row r="41" spans="1:7" x14ac:dyDescent="0.25">
      <c r="A41" s="30" t="s">
        <v>243</v>
      </c>
      <c r="B41" s="31" t="s">
        <v>236</v>
      </c>
      <c r="C41" s="32" t="s">
        <v>158</v>
      </c>
      <c r="D41" s="31" t="s">
        <v>34</v>
      </c>
      <c r="E41" s="31">
        <v>58</v>
      </c>
      <c r="F41" s="31">
        <v>500149.86</v>
      </c>
      <c r="G41" s="31">
        <v>699821</v>
      </c>
    </row>
    <row r="42" spans="1:7" x14ac:dyDescent="0.25">
      <c r="A42" s="30" t="s">
        <v>241</v>
      </c>
      <c r="B42" s="31" t="s">
        <v>224</v>
      </c>
      <c r="C42" s="32" t="s">
        <v>159</v>
      </c>
      <c r="D42" s="31" t="s">
        <v>35</v>
      </c>
      <c r="E42" s="31">
        <v>58</v>
      </c>
      <c r="F42" s="31">
        <v>307313.31</v>
      </c>
      <c r="G42" s="31">
        <v>262375</v>
      </c>
    </row>
    <row r="43" spans="1:7" x14ac:dyDescent="0.25">
      <c r="A43" s="30" t="s">
        <v>240</v>
      </c>
      <c r="B43" s="31" t="s">
        <v>235</v>
      </c>
      <c r="C43" s="32" t="s">
        <v>160</v>
      </c>
      <c r="D43" s="31" t="s">
        <v>36</v>
      </c>
      <c r="E43" s="31">
        <v>54</v>
      </c>
      <c r="F43" s="31">
        <v>174354.05</v>
      </c>
      <c r="G43" s="31">
        <v>299180</v>
      </c>
    </row>
    <row r="44" spans="1:7" x14ac:dyDescent="0.25">
      <c r="A44" s="30" t="s">
        <v>242</v>
      </c>
      <c r="B44" s="31" t="s">
        <v>231</v>
      </c>
      <c r="C44" s="32" t="s">
        <v>161</v>
      </c>
      <c r="D44" s="31" t="s">
        <v>37</v>
      </c>
      <c r="E44" s="31">
        <v>21</v>
      </c>
      <c r="F44" s="31">
        <v>154725.39000000001</v>
      </c>
      <c r="G44" s="31">
        <v>158382</v>
      </c>
    </row>
    <row r="45" spans="1:7" x14ac:dyDescent="0.25">
      <c r="A45" s="30" t="s">
        <v>242</v>
      </c>
      <c r="B45" s="31" t="s">
        <v>233</v>
      </c>
      <c r="C45" s="32" t="s">
        <v>121</v>
      </c>
      <c r="D45" s="31" t="s">
        <v>5</v>
      </c>
      <c r="E45" s="31">
        <v>125</v>
      </c>
      <c r="F45" s="31">
        <v>1410356.75</v>
      </c>
      <c r="G45" s="31">
        <v>1629846</v>
      </c>
    </row>
    <row r="46" spans="1:7" x14ac:dyDescent="0.25">
      <c r="A46" s="30" t="s">
        <v>240</v>
      </c>
      <c r="B46" s="31" t="s">
        <v>235</v>
      </c>
      <c r="C46" s="32" t="s">
        <v>162</v>
      </c>
      <c r="D46" s="31" t="s">
        <v>78</v>
      </c>
      <c r="E46" s="31">
        <v>93</v>
      </c>
      <c r="F46" s="31">
        <v>1112505.8600000001</v>
      </c>
      <c r="G46" s="31">
        <v>771256</v>
      </c>
    </row>
    <row r="47" spans="1:7" x14ac:dyDescent="0.25">
      <c r="A47" s="30" t="s">
        <v>241</v>
      </c>
      <c r="B47" s="31" t="s">
        <v>234</v>
      </c>
      <c r="C47" s="32" t="s">
        <v>163</v>
      </c>
      <c r="D47" s="31" t="s">
        <v>43</v>
      </c>
      <c r="E47" s="31">
        <v>24</v>
      </c>
      <c r="F47" s="31">
        <v>128410.92</v>
      </c>
      <c r="G47" s="31">
        <v>118359</v>
      </c>
    </row>
    <row r="48" spans="1:7" x14ac:dyDescent="0.25">
      <c r="A48" s="30" t="s">
        <v>242</v>
      </c>
      <c r="B48" s="31" t="s">
        <v>226</v>
      </c>
      <c r="C48" s="32" t="s">
        <v>164</v>
      </c>
      <c r="D48" s="31" t="s">
        <v>40</v>
      </c>
      <c r="E48" s="31">
        <v>111</v>
      </c>
      <c r="F48" s="31">
        <v>1092312.4099999999</v>
      </c>
      <c r="G48" s="31">
        <v>1388027</v>
      </c>
    </row>
    <row r="49" spans="1:7" x14ac:dyDescent="0.25">
      <c r="A49" s="30" t="s">
        <v>240</v>
      </c>
      <c r="B49" s="31" t="s">
        <v>228</v>
      </c>
      <c r="C49" s="32" t="s">
        <v>165</v>
      </c>
      <c r="D49" s="31" t="s">
        <v>39</v>
      </c>
      <c r="E49" s="31">
        <v>54</v>
      </c>
      <c r="F49" s="31">
        <v>269092.39</v>
      </c>
      <c r="G49" s="31">
        <v>300659</v>
      </c>
    </row>
    <row r="50" spans="1:7" x14ac:dyDescent="0.25">
      <c r="A50" s="30" t="s">
        <v>241</v>
      </c>
      <c r="B50" s="31" t="s">
        <v>224</v>
      </c>
      <c r="C50" s="32" t="s">
        <v>166</v>
      </c>
      <c r="D50" s="31" t="s">
        <v>41</v>
      </c>
      <c r="E50" s="31">
        <v>146</v>
      </c>
      <c r="F50" s="31">
        <v>1602925.3</v>
      </c>
      <c r="G50" s="31">
        <v>1078457</v>
      </c>
    </row>
    <row r="51" spans="1:7" x14ac:dyDescent="0.25">
      <c r="A51" s="30" t="s">
        <v>240</v>
      </c>
      <c r="B51" s="31" t="s">
        <v>228</v>
      </c>
      <c r="C51" s="32" t="s">
        <v>167</v>
      </c>
      <c r="D51" s="31" t="s">
        <v>42</v>
      </c>
      <c r="E51" s="31">
        <v>56</v>
      </c>
      <c r="F51" s="31">
        <v>344438.62</v>
      </c>
      <c r="G51" s="31">
        <v>449490</v>
      </c>
    </row>
    <row r="52" spans="1:7" x14ac:dyDescent="0.25">
      <c r="A52" s="30" t="s">
        <v>241</v>
      </c>
      <c r="B52" s="31" t="s">
        <v>224</v>
      </c>
      <c r="C52" s="32" t="s">
        <v>168</v>
      </c>
      <c r="D52" s="31" t="s">
        <v>44</v>
      </c>
      <c r="E52" s="31">
        <v>86</v>
      </c>
      <c r="F52" s="31">
        <v>822239.58</v>
      </c>
      <c r="G52" s="31">
        <v>664903</v>
      </c>
    </row>
    <row r="53" spans="1:7" x14ac:dyDescent="0.25">
      <c r="A53" s="30" t="s">
        <v>241</v>
      </c>
      <c r="B53" s="31" t="s">
        <v>222</v>
      </c>
      <c r="C53" s="32" t="s">
        <v>169</v>
      </c>
      <c r="D53" s="31" t="s">
        <v>45</v>
      </c>
      <c r="E53" s="31">
        <v>100</v>
      </c>
      <c r="F53" s="31">
        <v>416837.51</v>
      </c>
      <c r="G53" s="31">
        <v>468580</v>
      </c>
    </row>
    <row r="54" spans="1:7" x14ac:dyDescent="0.25">
      <c r="A54" s="30" t="s">
        <v>240</v>
      </c>
      <c r="B54" s="31" t="s">
        <v>228</v>
      </c>
      <c r="C54" s="32" t="s">
        <v>170</v>
      </c>
      <c r="D54" s="31" t="s">
        <v>48</v>
      </c>
      <c r="E54" s="31">
        <v>51</v>
      </c>
      <c r="F54" s="31">
        <v>418140.68</v>
      </c>
      <c r="G54" s="31">
        <v>546512</v>
      </c>
    </row>
    <row r="55" spans="1:7" x14ac:dyDescent="0.25">
      <c r="A55" s="30" t="s">
        <v>241</v>
      </c>
      <c r="B55" s="31" t="s">
        <v>224</v>
      </c>
      <c r="C55" s="32" t="s">
        <v>171</v>
      </c>
      <c r="D55" s="31" t="s">
        <v>108</v>
      </c>
      <c r="E55" s="31">
        <v>56</v>
      </c>
      <c r="F55" s="31">
        <v>745757.87</v>
      </c>
      <c r="G55" s="31">
        <v>590293</v>
      </c>
    </row>
    <row r="56" spans="1:7" x14ac:dyDescent="0.25">
      <c r="A56" s="30" t="s">
        <v>242</v>
      </c>
      <c r="B56" s="31" t="s">
        <v>237</v>
      </c>
      <c r="C56" s="32" t="s">
        <v>172</v>
      </c>
      <c r="D56" s="31" t="s">
        <v>50</v>
      </c>
      <c r="E56" s="31">
        <v>43</v>
      </c>
      <c r="F56" s="31">
        <v>218896.12</v>
      </c>
      <c r="G56" s="31">
        <v>203383</v>
      </c>
    </row>
    <row r="57" spans="1:7" x14ac:dyDescent="0.25">
      <c r="A57" s="30" t="s">
        <v>239</v>
      </c>
      <c r="B57" s="31" t="s">
        <v>220</v>
      </c>
      <c r="C57" s="32" t="s">
        <v>173</v>
      </c>
      <c r="D57" s="31" t="s">
        <v>46</v>
      </c>
      <c r="E57" s="31">
        <v>154</v>
      </c>
      <c r="F57" s="31">
        <v>2564740.41</v>
      </c>
      <c r="G57" s="31">
        <v>1604054</v>
      </c>
    </row>
    <row r="58" spans="1:7" x14ac:dyDescent="0.25">
      <c r="A58" s="30" t="s">
        <v>240</v>
      </c>
      <c r="B58" s="31" t="s">
        <v>228</v>
      </c>
      <c r="C58" s="32" t="s">
        <v>174</v>
      </c>
      <c r="D58" s="31" t="s">
        <v>47</v>
      </c>
      <c r="E58" s="31">
        <v>716</v>
      </c>
      <c r="F58" s="31">
        <v>15055087.07</v>
      </c>
      <c r="G58" s="31">
        <v>8997667</v>
      </c>
    </row>
    <row r="59" spans="1:7" x14ac:dyDescent="0.25">
      <c r="A59" s="30" t="s">
        <v>243</v>
      </c>
      <c r="B59" s="31" t="s">
        <v>229</v>
      </c>
      <c r="C59" s="32" t="s">
        <v>175</v>
      </c>
      <c r="D59" s="31" t="s">
        <v>49</v>
      </c>
      <c r="E59" s="31">
        <v>175</v>
      </c>
      <c r="F59" s="31">
        <v>1473897.38</v>
      </c>
      <c r="G59" s="31">
        <v>1258622</v>
      </c>
    </row>
    <row r="60" spans="1:7" x14ac:dyDescent="0.25">
      <c r="A60" s="30" t="s">
        <v>242</v>
      </c>
      <c r="B60" s="31" t="s">
        <v>225</v>
      </c>
      <c r="C60" s="32" t="s">
        <v>176</v>
      </c>
      <c r="D60" s="31" t="s">
        <v>51</v>
      </c>
      <c r="E60" s="31">
        <v>502</v>
      </c>
      <c r="F60" s="31">
        <v>13558324.710000001</v>
      </c>
      <c r="G60" s="31">
        <v>6090021</v>
      </c>
    </row>
    <row r="61" spans="1:7" x14ac:dyDescent="0.25">
      <c r="A61" s="30" t="s">
        <v>240</v>
      </c>
      <c r="B61" s="31" t="s">
        <v>221</v>
      </c>
      <c r="C61" s="32" t="s">
        <v>177</v>
      </c>
      <c r="D61" s="31" t="s">
        <v>52</v>
      </c>
      <c r="E61" s="31">
        <v>81</v>
      </c>
      <c r="F61" s="31">
        <v>1492517.14</v>
      </c>
      <c r="G61" s="31">
        <v>816664</v>
      </c>
    </row>
    <row r="62" spans="1:7" x14ac:dyDescent="0.25">
      <c r="A62" s="30" t="s">
        <v>239</v>
      </c>
      <c r="B62" s="31" t="s">
        <v>230</v>
      </c>
      <c r="C62" s="32" t="s">
        <v>178</v>
      </c>
      <c r="D62" s="31" t="s">
        <v>53</v>
      </c>
      <c r="E62" s="31">
        <v>34</v>
      </c>
      <c r="F62" s="31">
        <v>193553.23</v>
      </c>
      <c r="G62" s="31">
        <v>222678</v>
      </c>
    </row>
    <row r="63" spans="1:7" x14ac:dyDescent="0.25">
      <c r="A63" s="30" t="s">
        <v>239</v>
      </c>
      <c r="B63" s="31" t="s">
        <v>230</v>
      </c>
      <c r="C63" s="32" t="s">
        <v>179</v>
      </c>
      <c r="D63" s="31" t="s">
        <v>54</v>
      </c>
      <c r="E63" s="31">
        <v>46</v>
      </c>
      <c r="F63" s="31">
        <v>480502.99</v>
      </c>
      <c r="G63" s="31">
        <v>281901</v>
      </c>
    </row>
    <row r="64" spans="1:7" x14ac:dyDescent="0.25">
      <c r="A64" s="30" t="s">
        <v>243</v>
      </c>
      <c r="B64" s="31" t="s">
        <v>227</v>
      </c>
      <c r="C64" s="32" t="s">
        <v>180</v>
      </c>
      <c r="D64" s="31" t="s">
        <v>57</v>
      </c>
      <c r="E64" s="31">
        <v>331</v>
      </c>
      <c r="F64" s="31">
        <v>4709652.16</v>
      </c>
      <c r="G64" s="31">
        <v>3121559</v>
      </c>
    </row>
    <row r="65" spans="1:7" x14ac:dyDescent="0.25">
      <c r="A65" s="30" t="s">
        <v>239</v>
      </c>
      <c r="B65" s="31" t="s">
        <v>220</v>
      </c>
      <c r="C65" s="32" t="s">
        <v>181</v>
      </c>
      <c r="D65" s="31" t="s">
        <v>55</v>
      </c>
      <c r="E65" s="31">
        <v>303</v>
      </c>
      <c r="F65" s="31">
        <v>3927954.66</v>
      </c>
      <c r="G65" s="31">
        <v>3747937</v>
      </c>
    </row>
    <row r="66" spans="1:7" x14ac:dyDescent="0.25">
      <c r="A66" s="30" t="s">
        <v>243</v>
      </c>
      <c r="B66" s="31" t="s">
        <v>229</v>
      </c>
      <c r="C66" s="32" t="s">
        <v>182</v>
      </c>
      <c r="D66" s="31" t="s">
        <v>63</v>
      </c>
      <c r="E66" s="31">
        <v>135</v>
      </c>
      <c r="F66" s="31">
        <v>1608117.84</v>
      </c>
      <c r="G66" s="31">
        <v>1319339</v>
      </c>
    </row>
    <row r="67" spans="1:7" x14ac:dyDescent="0.25">
      <c r="A67" s="30" t="s">
        <v>240</v>
      </c>
      <c r="B67" s="31" t="s">
        <v>228</v>
      </c>
      <c r="C67" s="32" t="s">
        <v>183</v>
      </c>
      <c r="D67" s="31" t="s">
        <v>66</v>
      </c>
      <c r="E67" s="31">
        <v>120</v>
      </c>
      <c r="F67" s="31">
        <v>1231126.76</v>
      </c>
      <c r="G67" s="31">
        <v>1164552</v>
      </c>
    </row>
    <row r="68" spans="1:7" x14ac:dyDescent="0.25">
      <c r="A68" s="30" t="s">
        <v>241</v>
      </c>
      <c r="B68" s="31" t="s">
        <v>238</v>
      </c>
      <c r="C68" s="32" t="s">
        <v>184</v>
      </c>
      <c r="D68" s="31" t="s">
        <v>59</v>
      </c>
      <c r="E68" s="31">
        <v>139</v>
      </c>
      <c r="F68" s="31">
        <v>2435171.94</v>
      </c>
      <c r="G68" s="31">
        <v>1749079</v>
      </c>
    </row>
    <row r="69" spans="1:7" x14ac:dyDescent="0.25">
      <c r="A69" s="30" t="s">
        <v>241</v>
      </c>
      <c r="B69" s="31" t="s">
        <v>222</v>
      </c>
      <c r="C69" s="32" t="s">
        <v>261</v>
      </c>
      <c r="D69" s="31" t="s">
        <v>64</v>
      </c>
      <c r="E69" s="31">
        <v>74</v>
      </c>
      <c r="F69" s="31">
        <v>470180.61</v>
      </c>
      <c r="G69" s="31">
        <v>660313</v>
      </c>
    </row>
    <row r="70" spans="1:7" x14ac:dyDescent="0.25">
      <c r="A70" s="30" t="s">
        <v>242</v>
      </c>
      <c r="B70" s="31" t="s">
        <v>233</v>
      </c>
      <c r="C70" s="32" t="s">
        <v>185</v>
      </c>
      <c r="D70" s="31" t="s">
        <v>58</v>
      </c>
      <c r="E70" s="31">
        <v>98</v>
      </c>
      <c r="F70" s="31">
        <v>393598.88</v>
      </c>
      <c r="G70" s="31">
        <v>466100</v>
      </c>
    </row>
    <row r="71" spans="1:7" x14ac:dyDescent="0.25">
      <c r="A71" s="30" t="s">
        <v>243</v>
      </c>
      <c r="B71" s="31" t="s">
        <v>229</v>
      </c>
      <c r="C71" s="32" t="s">
        <v>186</v>
      </c>
      <c r="D71" s="31" t="s">
        <v>56</v>
      </c>
      <c r="E71" s="31">
        <v>143</v>
      </c>
      <c r="F71" s="31">
        <v>1889105.39</v>
      </c>
      <c r="G71" s="31">
        <v>2036716</v>
      </c>
    </row>
    <row r="72" spans="1:7" x14ac:dyDescent="0.25">
      <c r="A72" s="30" t="s">
        <v>241</v>
      </c>
      <c r="B72" s="31" t="s">
        <v>224</v>
      </c>
      <c r="C72" s="32" t="s">
        <v>187</v>
      </c>
      <c r="D72" s="31" t="s">
        <v>60</v>
      </c>
      <c r="E72" s="31">
        <v>153</v>
      </c>
      <c r="F72" s="31">
        <v>1138021.6399999999</v>
      </c>
      <c r="G72" s="31">
        <v>1101907</v>
      </c>
    </row>
    <row r="73" spans="1:7" x14ac:dyDescent="0.25">
      <c r="A73" s="30" t="s">
        <v>241</v>
      </c>
      <c r="B73" s="31" t="s">
        <v>224</v>
      </c>
      <c r="C73" s="32" t="s">
        <v>188</v>
      </c>
      <c r="D73" s="31" t="s">
        <v>65</v>
      </c>
      <c r="E73" s="31">
        <v>79</v>
      </c>
      <c r="F73" s="31">
        <v>218329.79</v>
      </c>
      <c r="G73" s="31">
        <v>700544</v>
      </c>
    </row>
    <row r="74" spans="1:7" x14ac:dyDescent="0.25">
      <c r="A74" s="30" t="s">
        <v>243</v>
      </c>
      <c r="B74" s="31" t="s">
        <v>236</v>
      </c>
      <c r="C74" s="32" t="s">
        <v>189</v>
      </c>
      <c r="D74" s="31" t="s">
        <v>61</v>
      </c>
      <c r="E74" s="31">
        <v>57</v>
      </c>
      <c r="F74" s="31">
        <v>691430.16</v>
      </c>
      <c r="G74" s="31">
        <v>735636</v>
      </c>
    </row>
    <row r="75" spans="1:7" x14ac:dyDescent="0.25">
      <c r="A75" s="30" t="s">
        <v>242</v>
      </c>
      <c r="B75" s="31" t="s">
        <v>237</v>
      </c>
      <c r="C75" s="32" t="s">
        <v>190</v>
      </c>
      <c r="D75" s="31" t="s">
        <v>67</v>
      </c>
      <c r="E75" s="31">
        <v>62</v>
      </c>
      <c r="F75" s="31">
        <v>671482.19</v>
      </c>
      <c r="G75" s="31">
        <v>523317</v>
      </c>
    </row>
    <row r="76" spans="1:7" x14ac:dyDescent="0.25">
      <c r="A76" s="30" t="s">
        <v>241</v>
      </c>
      <c r="B76" s="31" t="s">
        <v>224</v>
      </c>
      <c r="C76" s="32" t="s">
        <v>191</v>
      </c>
      <c r="D76" s="31" t="s">
        <v>62</v>
      </c>
      <c r="E76" s="31">
        <v>88</v>
      </c>
      <c r="F76" s="31">
        <v>1505892.17</v>
      </c>
      <c r="G76" s="31">
        <v>537001</v>
      </c>
    </row>
    <row r="77" spans="1:7" x14ac:dyDescent="0.25">
      <c r="A77" s="30" t="s">
        <v>239</v>
      </c>
      <c r="B77" s="31" t="s">
        <v>220</v>
      </c>
      <c r="C77" s="32" t="s">
        <v>192</v>
      </c>
      <c r="D77" s="31" t="s">
        <v>70</v>
      </c>
      <c r="E77" s="31">
        <v>83</v>
      </c>
      <c r="F77" s="31">
        <v>257024.62</v>
      </c>
      <c r="G77" s="31">
        <v>340807</v>
      </c>
    </row>
    <row r="78" spans="1:7" x14ac:dyDescent="0.25">
      <c r="A78" s="30" t="s">
        <v>243</v>
      </c>
      <c r="B78" s="31" t="s">
        <v>229</v>
      </c>
      <c r="C78" s="32" t="s">
        <v>193</v>
      </c>
      <c r="D78" s="31" t="s">
        <v>68</v>
      </c>
      <c r="E78" s="31">
        <v>149</v>
      </c>
      <c r="F78" s="31">
        <v>444876.09</v>
      </c>
      <c r="G78" s="31">
        <v>818296</v>
      </c>
    </row>
    <row r="79" spans="1:7" x14ac:dyDescent="0.25">
      <c r="A79" s="30" t="s">
        <v>242</v>
      </c>
      <c r="B79" s="31" t="s">
        <v>232</v>
      </c>
      <c r="C79" s="32" t="s">
        <v>122</v>
      </c>
      <c r="D79" s="31" t="s">
        <v>114</v>
      </c>
      <c r="E79" s="31">
        <v>136</v>
      </c>
      <c r="F79" s="31">
        <v>1668232.97</v>
      </c>
      <c r="G79" s="31">
        <v>1174525</v>
      </c>
    </row>
    <row r="80" spans="1:7" x14ac:dyDescent="0.25">
      <c r="A80" s="30" t="s">
        <v>243</v>
      </c>
      <c r="B80" s="31" t="s">
        <v>229</v>
      </c>
      <c r="C80" s="32" t="s">
        <v>123</v>
      </c>
      <c r="D80" s="31" t="s">
        <v>246</v>
      </c>
      <c r="E80" s="31">
        <v>137</v>
      </c>
      <c r="F80" s="31">
        <v>706808.8</v>
      </c>
      <c r="G80" s="31">
        <v>614083</v>
      </c>
    </row>
    <row r="81" spans="1:7" x14ac:dyDescent="0.25">
      <c r="A81" s="30" t="s">
        <v>241</v>
      </c>
      <c r="B81" s="31" t="s">
        <v>234</v>
      </c>
      <c r="C81" s="32" t="s">
        <v>194</v>
      </c>
      <c r="D81" s="31" t="s">
        <v>71</v>
      </c>
      <c r="E81" s="31">
        <v>44</v>
      </c>
      <c r="F81" s="31">
        <v>434226.36</v>
      </c>
      <c r="G81" s="31">
        <v>409103</v>
      </c>
    </row>
    <row r="82" spans="1:7" x14ac:dyDescent="0.25">
      <c r="A82" s="30" t="s">
        <v>243</v>
      </c>
      <c r="B82" s="31" t="s">
        <v>229</v>
      </c>
      <c r="C82" s="32" t="s">
        <v>195</v>
      </c>
      <c r="D82" s="31" t="s">
        <v>73</v>
      </c>
      <c r="E82" s="31">
        <v>97</v>
      </c>
      <c r="F82" s="31">
        <v>886542.69</v>
      </c>
      <c r="G82" s="31">
        <v>780247</v>
      </c>
    </row>
    <row r="83" spans="1:7" x14ac:dyDescent="0.25">
      <c r="A83" s="30" t="s">
        <v>241</v>
      </c>
      <c r="B83" s="31" t="s">
        <v>234</v>
      </c>
      <c r="C83" s="32" t="s">
        <v>196</v>
      </c>
      <c r="D83" s="31" t="s">
        <v>72</v>
      </c>
      <c r="E83" s="31">
        <v>2334</v>
      </c>
      <c r="F83" s="31">
        <v>29308689.670000002</v>
      </c>
      <c r="G83" s="31">
        <v>26958999</v>
      </c>
    </row>
    <row r="84" spans="1:7" x14ac:dyDescent="0.25">
      <c r="A84" s="30" t="s">
        <v>243</v>
      </c>
      <c r="B84" s="31" t="s">
        <v>227</v>
      </c>
      <c r="C84" s="32" t="s">
        <v>197</v>
      </c>
      <c r="D84" s="31" t="s">
        <v>74</v>
      </c>
      <c r="E84" s="31">
        <v>47</v>
      </c>
      <c r="F84" s="31">
        <v>301876.02</v>
      </c>
      <c r="G84" s="31">
        <v>369808</v>
      </c>
    </row>
    <row r="85" spans="1:7" x14ac:dyDescent="0.25">
      <c r="A85" s="30" t="s">
        <v>242</v>
      </c>
      <c r="B85" s="31" t="s">
        <v>225</v>
      </c>
      <c r="C85" s="32" t="s">
        <v>198</v>
      </c>
      <c r="D85" s="31" t="s">
        <v>75</v>
      </c>
      <c r="E85" s="31">
        <v>71</v>
      </c>
      <c r="F85" s="31">
        <v>1158912.5900000001</v>
      </c>
      <c r="G85" s="31">
        <v>1016137</v>
      </c>
    </row>
    <row r="86" spans="1:7" x14ac:dyDescent="0.25">
      <c r="A86" s="30" t="s">
        <v>239</v>
      </c>
      <c r="B86" s="31" t="s">
        <v>230</v>
      </c>
      <c r="C86" s="32" t="s">
        <v>199</v>
      </c>
      <c r="D86" s="31" t="s">
        <v>80</v>
      </c>
      <c r="E86" s="31">
        <v>136</v>
      </c>
      <c r="F86" s="31">
        <v>458469.21</v>
      </c>
      <c r="G86" s="31">
        <v>998384</v>
      </c>
    </row>
    <row r="87" spans="1:7" x14ac:dyDescent="0.25">
      <c r="A87" s="30" t="s">
        <v>240</v>
      </c>
      <c r="B87" s="31" t="s">
        <v>235</v>
      </c>
      <c r="C87" s="32" t="s">
        <v>200</v>
      </c>
      <c r="D87" s="31" t="s">
        <v>81</v>
      </c>
      <c r="E87" s="31">
        <v>74</v>
      </c>
      <c r="F87" s="31">
        <v>541867.72</v>
      </c>
      <c r="G87" s="31">
        <v>572198</v>
      </c>
    </row>
    <row r="88" spans="1:7" x14ac:dyDescent="0.25">
      <c r="A88" s="30" t="s">
        <v>241</v>
      </c>
      <c r="B88" s="31" t="s">
        <v>224</v>
      </c>
      <c r="C88" s="32" t="s">
        <v>201</v>
      </c>
      <c r="D88" s="31" t="s">
        <v>76</v>
      </c>
      <c r="E88" s="31">
        <v>86</v>
      </c>
      <c r="F88" s="31">
        <v>1524199.8</v>
      </c>
      <c r="G88" s="31">
        <v>893404</v>
      </c>
    </row>
    <row r="89" spans="1:7" x14ac:dyDescent="0.25">
      <c r="A89" s="30" t="s">
        <v>239</v>
      </c>
      <c r="B89" s="31" t="s">
        <v>220</v>
      </c>
      <c r="C89" s="32" t="s">
        <v>202</v>
      </c>
      <c r="D89" s="31" t="s">
        <v>79</v>
      </c>
      <c r="E89" s="31">
        <v>57</v>
      </c>
      <c r="F89" s="31">
        <v>360680.55</v>
      </c>
      <c r="G89" s="31">
        <v>400881</v>
      </c>
    </row>
    <row r="90" spans="1:7" x14ac:dyDescent="0.25">
      <c r="A90" s="30" t="s">
        <v>240</v>
      </c>
      <c r="B90" s="31" t="s">
        <v>228</v>
      </c>
      <c r="C90" s="32" t="s">
        <v>203</v>
      </c>
      <c r="D90" s="31" t="s">
        <v>77</v>
      </c>
      <c r="E90" s="31">
        <v>31</v>
      </c>
      <c r="F90" s="31">
        <v>182719.35999999999</v>
      </c>
      <c r="G90" s="31">
        <v>286175</v>
      </c>
    </row>
    <row r="91" spans="1:7" x14ac:dyDescent="0.25">
      <c r="A91" s="30" t="s">
        <v>242</v>
      </c>
      <c r="B91" s="31" t="s">
        <v>226</v>
      </c>
      <c r="C91" s="32" t="s">
        <v>204</v>
      </c>
      <c r="D91" s="31" t="s">
        <v>82</v>
      </c>
      <c r="E91" s="31">
        <v>97</v>
      </c>
      <c r="F91" s="31">
        <v>1268152.67</v>
      </c>
      <c r="G91" s="31">
        <v>1127887</v>
      </c>
    </row>
    <row r="92" spans="1:7" x14ac:dyDescent="0.25">
      <c r="A92" s="30" t="s">
        <v>242</v>
      </c>
      <c r="B92" s="31" t="s">
        <v>233</v>
      </c>
      <c r="C92" s="32" t="s">
        <v>205</v>
      </c>
      <c r="D92" s="31" t="s">
        <v>83</v>
      </c>
      <c r="E92" s="31">
        <v>40</v>
      </c>
      <c r="F92" s="31">
        <v>339660.11</v>
      </c>
      <c r="G92" s="31">
        <v>264382</v>
      </c>
    </row>
    <row r="93" spans="1:7" x14ac:dyDescent="0.25">
      <c r="A93" s="30" t="s">
        <v>241</v>
      </c>
      <c r="B93" s="31" t="s">
        <v>238</v>
      </c>
      <c r="C93" s="32" t="s">
        <v>206</v>
      </c>
      <c r="D93" s="31" t="s">
        <v>86</v>
      </c>
      <c r="E93" s="31">
        <v>40</v>
      </c>
      <c r="F93" s="31">
        <v>897503.85</v>
      </c>
      <c r="G93" s="31">
        <v>679392</v>
      </c>
    </row>
    <row r="94" spans="1:7" x14ac:dyDescent="0.25">
      <c r="A94" s="30" t="s">
        <v>240</v>
      </c>
      <c r="B94" s="31" t="s">
        <v>221</v>
      </c>
      <c r="C94" s="32" t="s">
        <v>207</v>
      </c>
      <c r="D94" s="31" t="s">
        <v>84</v>
      </c>
      <c r="E94" s="31">
        <v>558</v>
      </c>
      <c r="F94" s="31">
        <v>11275020.59</v>
      </c>
      <c r="G94" s="31">
        <v>6614324</v>
      </c>
    </row>
    <row r="95" spans="1:7" x14ac:dyDescent="0.25">
      <c r="A95" s="30" t="s">
        <v>239</v>
      </c>
      <c r="B95" s="31" t="s">
        <v>220</v>
      </c>
      <c r="C95" s="32" t="s">
        <v>208</v>
      </c>
      <c r="D95" s="31" t="s">
        <v>85</v>
      </c>
      <c r="E95" s="31">
        <v>87</v>
      </c>
      <c r="F95" s="31">
        <v>645878.06000000006</v>
      </c>
      <c r="G95" s="31">
        <v>647728</v>
      </c>
    </row>
    <row r="96" spans="1:7" x14ac:dyDescent="0.25">
      <c r="A96" s="30" t="s">
        <v>243</v>
      </c>
      <c r="B96" s="31" t="s">
        <v>248</v>
      </c>
      <c r="C96" s="32" t="s">
        <v>250</v>
      </c>
      <c r="D96" s="31" t="s">
        <v>244</v>
      </c>
      <c r="E96" s="31">
        <v>137</v>
      </c>
      <c r="F96" s="31">
        <v>2214351.98</v>
      </c>
      <c r="G96" s="31">
        <v>1586460</v>
      </c>
    </row>
    <row r="97" spans="1:8" x14ac:dyDescent="0.25">
      <c r="A97" s="30" t="s">
        <v>243</v>
      </c>
      <c r="B97" s="31" t="s">
        <v>227</v>
      </c>
      <c r="C97" s="32" t="s">
        <v>209</v>
      </c>
      <c r="D97" s="31" t="s">
        <v>88</v>
      </c>
      <c r="E97" s="31">
        <v>92</v>
      </c>
      <c r="F97" s="31">
        <v>1403275.51</v>
      </c>
      <c r="G97" s="31">
        <v>1162874</v>
      </c>
    </row>
    <row r="98" spans="1:8" x14ac:dyDescent="0.25">
      <c r="A98" s="30" t="s">
        <v>243</v>
      </c>
      <c r="B98" s="31" t="s">
        <v>236</v>
      </c>
      <c r="C98" s="32" t="s">
        <v>210</v>
      </c>
      <c r="D98" s="31" t="s">
        <v>87</v>
      </c>
      <c r="E98" s="31">
        <v>279</v>
      </c>
      <c r="F98" s="31">
        <v>1731824.74</v>
      </c>
      <c r="G98" s="31">
        <v>1887807</v>
      </c>
    </row>
    <row r="99" spans="1:8" x14ac:dyDescent="0.25">
      <c r="A99" s="30" t="s">
        <v>243</v>
      </c>
      <c r="B99" s="31" t="s">
        <v>236</v>
      </c>
      <c r="C99" s="32" t="s">
        <v>211</v>
      </c>
      <c r="D99" s="31" t="s">
        <v>89</v>
      </c>
      <c r="E99" s="31">
        <v>123</v>
      </c>
      <c r="F99" s="31">
        <v>1693691.6</v>
      </c>
      <c r="G99" s="31">
        <v>1692885</v>
      </c>
    </row>
    <row r="100" spans="1:8" x14ac:dyDescent="0.25">
      <c r="A100" s="30" t="s">
        <v>240</v>
      </c>
      <c r="B100" s="31" t="s">
        <v>228</v>
      </c>
      <c r="C100" s="32" t="s">
        <v>212</v>
      </c>
      <c r="D100" s="31" t="s">
        <v>90</v>
      </c>
      <c r="E100" s="31">
        <v>79</v>
      </c>
      <c r="F100" s="31">
        <v>409022.33</v>
      </c>
      <c r="G100" s="31">
        <v>647451</v>
      </c>
    </row>
    <row r="101" spans="1:8" x14ac:dyDescent="0.25">
      <c r="A101" s="30" t="s">
        <v>243</v>
      </c>
      <c r="B101" s="31" t="s">
        <v>227</v>
      </c>
      <c r="C101" s="32" t="s">
        <v>213</v>
      </c>
      <c r="D101" s="31" t="s">
        <v>93</v>
      </c>
      <c r="E101" s="31">
        <v>353</v>
      </c>
      <c r="F101" s="31">
        <v>4742776.3</v>
      </c>
      <c r="G101" s="31">
        <v>2688154</v>
      </c>
    </row>
    <row r="102" spans="1:8" x14ac:dyDescent="0.25">
      <c r="A102" s="30" t="s">
        <v>240</v>
      </c>
      <c r="B102" s="31" t="s">
        <v>221</v>
      </c>
      <c r="C102" s="32" t="s">
        <v>214</v>
      </c>
      <c r="D102" s="31" t="s">
        <v>91</v>
      </c>
      <c r="E102" s="31">
        <v>37</v>
      </c>
      <c r="F102" s="31">
        <v>710451.96</v>
      </c>
      <c r="G102" s="31">
        <v>356923</v>
      </c>
    </row>
    <row r="103" spans="1:8" x14ac:dyDescent="0.25">
      <c r="A103" s="30" t="s">
        <v>240</v>
      </c>
      <c r="B103" s="31" t="s">
        <v>221</v>
      </c>
      <c r="C103" s="32" t="s">
        <v>215</v>
      </c>
      <c r="D103" s="31" t="s">
        <v>92</v>
      </c>
      <c r="E103" s="31">
        <v>73</v>
      </c>
      <c r="F103" s="31">
        <v>305162.94</v>
      </c>
      <c r="G103" s="31">
        <v>810201</v>
      </c>
    </row>
    <row r="104" spans="1:8" x14ac:dyDescent="0.25">
      <c r="A104" s="30" t="s">
        <v>243</v>
      </c>
      <c r="B104" s="31" t="s">
        <v>227</v>
      </c>
      <c r="C104" s="32" t="s">
        <v>216</v>
      </c>
      <c r="D104" s="31" t="s">
        <v>95</v>
      </c>
      <c r="E104" s="31">
        <v>295</v>
      </c>
      <c r="F104" s="31">
        <v>5978776.96</v>
      </c>
      <c r="G104" s="31">
        <v>3719089</v>
      </c>
    </row>
    <row r="105" spans="1:8" x14ac:dyDescent="0.25">
      <c r="A105" s="30" t="s">
        <v>242</v>
      </c>
      <c r="B105" s="31" t="s">
        <v>232</v>
      </c>
      <c r="C105" s="32" t="s">
        <v>217</v>
      </c>
      <c r="D105" s="31" t="s">
        <v>97</v>
      </c>
      <c r="E105" s="31">
        <v>16</v>
      </c>
      <c r="F105" s="31">
        <v>164622.35999999999</v>
      </c>
      <c r="G105" s="31">
        <v>213522</v>
      </c>
    </row>
    <row r="106" spans="1:8" x14ac:dyDescent="0.25">
      <c r="A106" s="30" t="s">
        <v>243</v>
      </c>
      <c r="B106" s="31" t="s">
        <v>227</v>
      </c>
      <c r="C106" s="32" t="s">
        <v>218</v>
      </c>
      <c r="D106" s="31" t="s">
        <v>94</v>
      </c>
      <c r="E106" s="31">
        <v>121</v>
      </c>
      <c r="F106" s="31">
        <v>1627601.81</v>
      </c>
      <c r="G106" s="31">
        <v>1445629</v>
      </c>
    </row>
    <row r="107" spans="1:8" x14ac:dyDescent="0.25">
      <c r="A107" s="30" t="s">
        <v>241</v>
      </c>
      <c r="B107" s="31" t="s">
        <v>234</v>
      </c>
      <c r="C107" s="32" t="s">
        <v>219</v>
      </c>
      <c r="D107" s="31" t="s">
        <v>96</v>
      </c>
      <c r="E107" s="31">
        <v>89</v>
      </c>
      <c r="F107" s="31">
        <v>901891.67</v>
      </c>
      <c r="G107" s="31">
        <v>613280</v>
      </c>
    </row>
    <row r="109" spans="1:8" x14ac:dyDescent="0.25">
      <c r="H109" s="23"/>
    </row>
  </sheetData>
  <autoFilter ref="A4:G107"/>
  <sortState ref="C4:C104">
    <sortCondition ref="C4"/>
  </sortState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>&amp;CPagina &amp;P di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4.5703125" style="25" customWidth="1"/>
    <col min="9" max="9" width="17" style="25" bestFit="1" customWidth="1"/>
    <col min="10" max="10" width="16.85546875" style="25" bestFit="1" customWidth="1"/>
    <col min="11" max="11" width="15.7109375" style="25" bestFit="1" customWidth="1"/>
    <col min="12" max="16384" width="9.140625" style="25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255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6">
        <f>SUBTOTAL(9,E5:E107)</f>
        <v>2804</v>
      </c>
      <c r="F3" s="26">
        <f t="shared" ref="F3:G3" si="0">SUBTOTAL(9,F5:F107)</f>
        <v>124805089.54999997</v>
      </c>
      <c r="G3" s="26">
        <f t="shared" si="0"/>
        <v>84834995</v>
      </c>
      <c r="I3" s="35"/>
      <c r="J3" s="35"/>
      <c r="K3" s="35"/>
    </row>
    <row r="4" spans="1:11" ht="49.5" x14ac:dyDescent="0.25">
      <c r="A4" s="27" t="s">
        <v>119</v>
      </c>
      <c r="B4" s="28" t="s">
        <v>120</v>
      </c>
      <c r="C4" s="29" t="s">
        <v>111</v>
      </c>
      <c r="D4" s="27" t="s">
        <v>110</v>
      </c>
      <c r="E4" s="28" t="s">
        <v>99</v>
      </c>
      <c r="F4" s="28" t="s">
        <v>100</v>
      </c>
      <c r="G4" s="28" t="s">
        <v>253</v>
      </c>
    </row>
    <row r="5" spans="1:11" x14ac:dyDescent="0.25">
      <c r="A5" s="30" t="s">
        <v>239</v>
      </c>
      <c r="B5" s="31" t="s">
        <v>220</v>
      </c>
      <c r="C5" s="32" t="s">
        <v>124</v>
      </c>
      <c r="D5" s="31" t="s">
        <v>0</v>
      </c>
      <c r="E5" s="31">
        <v>6</v>
      </c>
      <c r="F5" s="31">
        <v>318024.06</v>
      </c>
      <c r="G5" s="31">
        <v>176251</v>
      </c>
      <c r="H5" s="34"/>
      <c r="I5" s="34"/>
      <c r="J5" s="34"/>
    </row>
    <row r="6" spans="1:11" x14ac:dyDescent="0.25">
      <c r="A6" s="30" t="s">
        <v>240</v>
      </c>
      <c r="B6" s="31" t="s">
        <v>221</v>
      </c>
      <c r="C6" s="32" t="s">
        <v>125</v>
      </c>
      <c r="D6" s="31" t="s">
        <v>1</v>
      </c>
      <c r="E6" s="31">
        <v>19</v>
      </c>
      <c r="F6" s="31">
        <v>323247.13</v>
      </c>
      <c r="G6" s="31">
        <v>547896</v>
      </c>
    </row>
    <row r="7" spans="1:11" x14ac:dyDescent="0.25">
      <c r="A7" s="30" t="s">
        <v>241</v>
      </c>
      <c r="B7" s="31" t="s">
        <v>222</v>
      </c>
      <c r="C7" s="32" t="s">
        <v>126</v>
      </c>
      <c r="D7" s="31" t="s">
        <v>2</v>
      </c>
      <c r="E7" s="31">
        <v>24</v>
      </c>
      <c r="F7" s="31">
        <v>1403348.56</v>
      </c>
      <c r="G7" s="31">
        <v>889792</v>
      </c>
    </row>
    <row r="8" spans="1:11" x14ac:dyDescent="0.25">
      <c r="A8" s="30" t="s">
        <v>240</v>
      </c>
      <c r="B8" s="31" t="s">
        <v>223</v>
      </c>
      <c r="C8" s="32" t="s">
        <v>127</v>
      </c>
      <c r="D8" s="31" t="s">
        <v>3</v>
      </c>
      <c r="E8" s="31">
        <v>10</v>
      </c>
      <c r="F8" s="31">
        <v>287457.3</v>
      </c>
      <c r="G8" s="31">
        <v>304843</v>
      </c>
    </row>
    <row r="9" spans="1:11" x14ac:dyDescent="0.25">
      <c r="A9" s="30" t="s">
        <v>241</v>
      </c>
      <c r="B9" s="31" t="s">
        <v>224</v>
      </c>
      <c r="C9" s="32" t="s">
        <v>128</v>
      </c>
      <c r="D9" s="31" t="s">
        <v>6</v>
      </c>
      <c r="E9" s="31">
        <v>29</v>
      </c>
      <c r="F9" s="31">
        <v>1124419.23</v>
      </c>
      <c r="G9" s="31">
        <v>487298</v>
      </c>
    </row>
    <row r="10" spans="1:11" x14ac:dyDescent="0.25">
      <c r="A10" s="30" t="s">
        <v>241</v>
      </c>
      <c r="B10" s="31" t="s">
        <v>222</v>
      </c>
      <c r="C10" s="32" t="s">
        <v>129</v>
      </c>
      <c r="D10" s="31" t="s">
        <v>4</v>
      </c>
      <c r="E10" s="31">
        <v>24</v>
      </c>
      <c r="F10" s="31">
        <v>396887.17</v>
      </c>
      <c r="G10" s="31">
        <v>411223</v>
      </c>
    </row>
    <row r="11" spans="1:11" x14ac:dyDescent="0.25">
      <c r="A11" s="30" t="s">
        <v>240</v>
      </c>
      <c r="B11" s="31" t="s">
        <v>221</v>
      </c>
      <c r="C11" s="32" t="s">
        <v>130</v>
      </c>
      <c r="D11" s="31" t="s">
        <v>7</v>
      </c>
      <c r="E11" s="31">
        <v>8</v>
      </c>
      <c r="F11" s="31">
        <v>475434.91</v>
      </c>
      <c r="G11" s="31">
        <v>541512</v>
      </c>
    </row>
    <row r="12" spans="1:11" x14ac:dyDescent="0.25">
      <c r="A12" s="30" t="s">
        <v>242</v>
      </c>
      <c r="B12" s="31" t="s">
        <v>225</v>
      </c>
      <c r="C12" s="32" t="s">
        <v>131</v>
      </c>
      <c r="D12" s="31" t="s">
        <v>8</v>
      </c>
      <c r="E12" s="31">
        <v>7</v>
      </c>
      <c r="F12" s="31">
        <v>515161.85</v>
      </c>
      <c r="G12" s="31">
        <v>398997</v>
      </c>
    </row>
    <row r="13" spans="1:11" x14ac:dyDescent="0.25">
      <c r="A13" s="30" t="s">
        <v>242</v>
      </c>
      <c r="B13" s="31" t="s">
        <v>226</v>
      </c>
      <c r="C13" s="32" t="s">
        <v>132</v>
      </c>
      <c r="D13" s="31" t="s">
        <v>9</v>
      </c>
      <c r="E13" s="31">
        <v>17</v>
      </c>
      <c r="F13" s="31">
        <v>3013362.85</v>
      </c>
      <c r="G13" s="31">
        <v>1692441</v>
      </c>
    </row>
    <row r="14" spans="1:11" x14ac:dyDescent="0.25">
      <c r="A14" s="30" t="s">
        <v>243</v>
      </c>
      <c r="B14" s="31" t="s">
        <v>227</v>
      </c>
      <c r="C14" s="32" t="s">
        <v>133</v>
      </c>
      <c r="D14" s="31" t="s">
        <v>12</v>
      </c>
      <c r="E14" s="31">
        <v>5</v>
      </c>
      <c r="F14" s="31">
        <v>380228.47</v>
      </c>
      <c r="G14" s="31">
        <v>294490</v>
      </c>
    </row>
    <row r="15" spans="1:11" x14ac:dyDescent="0.25">
      <c r="A15" s="30" t="s">
        <v>242</v>
      </c>
      <c r="B15" s="31" t="s">
        <v>225</v>
      </c>
      <c r="C15" s="32" t="s">
        <v>134</v>
      </c>
      <c r="D15" s="31" t="s">
        <v>13</v>
      </c>
      <c r="E15" s="31">
        <v>8</v>
      </c>
      <c r="F15" s="31">
        <v>315015.03999999998</v>
      </c>
      <c r="G15" s="31">
        <v>359833</v>
      </c>
    </row>
    <row r="16" spans="1:11" x14ac:dyDescent="0.25">
      <c r="A16" s="30" t="s">
        <v>240</v>
      </c>
      <c r="B16" s="31" t="s">
        <v>228</v>
      </c>
      <c r="C16" s="32" t="s">
        <v>135</v>
      </c>
      <c r="D16" s="31" t="s">
        <v>10</v>
      </c>
      <c r="E16" s="31">
        <v>78</v>
      </c>
      <c r="F16" s="31">
        <v>1094136.26</v>
      </c>
      <c r="G16" s="31">
        <v>1140259</v>
      </c>
    </row>
    <row r="17" spans="1:7" x14ac:dyDescent="0.25">
      <c r="A17" s="30" t="s">
        <v>240</v>
      </c>
      <c r="B17" s="31" t="s">
        <v>221</v>
      </c>
      <c r="C17" s="32" t="s">
        <v>136</v>
      </c>
      <c r="D17" s="31" t="s">
        <v>11</v>
      </c>
      <c r="E17" s="31">
        <v>4</v>
      </c>
      <c r="F17" s="31">
        <v>150664.82</v>
      </c>
      <c r="G17" s="31">
        <v>208377</v>
      </c>
    </row>
    <row r="18" spans="1:7" x14ac:dyDescent="0.25">
      <c r="A18" s="30" t="s">
        <v>243</v>
      </c>
      <c r="B18" s="31" t="s">
        <v>229</v>
      </c>
      <c r="C18" s="32" t="s">
        <v>137</v>
      </c>
      <c r="D18" s="31" t="s">
        <v>14</v>
      </c>
      <c r="E18" s="31">
        <v>53</v>
      </c>
      <c r="F18" s="31">
        <v>4864770.1100000003</v>
      </c>
      <c r="G18" s="31">
        <v>3093475</v>
      </c>
    </row>
    <row r="19" spans="1:7" x14ac:dyDescent="0.25">
      <c r="A19" s="30" t="s">
        <v>243</v>
      </c>
      <c r="B19" s="31" t="s">
        <v>248</v>
      </c>
      <c r="C19" s="32" t="s">
        <v>249</v>
      </c>
      <c r="D19" s="31" t="s">
        <v>247</v>
      </c>
      <c r="E19" s="31">
        <v>17</v>
      </c>
      <c r="F19" s="31">
        <v>775313.44</v>
      </c>
      <c r="G19" s="31">
        <v>517659</v>
      </c>
    </row>
    <row r="20" spans="1:7" x14ac:dyDescent="0.25">
      <c r="A20" s="30" t="s">
        <v>240</v>
      </c>
      <c r="B20" s="31" t="s">
        <v>228</v>
      </c>
      <c r="C20" s="32" t="s">
        <v>138</v>
      </c>
      <c r="D20" s="31" t="s">
        <v>16</v>
      </c>
      <c r="E20" s="31">
        <v>36</v>
      </c>
      <c r="F20" s="31">
        <v>1112018.8799999999</v>
      </c>
      <c r="G20" s="31">
        <v>1161168</v>
      </c>
    </row>
    <row r="21" spans="1:7" x14ac:dyDescent="0.25">
      <c r="A21" s="30" t="s">
        <v>242</v>
      </c>
      <c r="B21" s="31" t="s">
        <v>226</v>
      </c>
      <c r="C21" s="32" t="s">
        <v>139</v>
      </c>
      <c r="D21" s="31" t="s">
        <v>15</v>
      </c>
      <c r="E21" s="31">
        <v>7</v>
      </c>
      <c r="F21" s="31">
        <v>529591.44999999995</v>
      </c>
      <c r="G21" s="31">
        <v>571213</v>
      </c>
    </row>
    <row r="22" spans="1:7" x14ac:dyDescent="0.25">
      <c r="A22" s="30" t="s">
        <v>239</v>
      </c>
      <c r="B22" s="31" t="s">
        <v>230</v>
      </c>
      <c r="C22" s="32" t="s">
        <v>140</v>
      </c>
      <c r="D22" s="31" t="s">
        <v>17</v>
      </c>
      <c r="E22" s="31">
        <v>18</v>
      </c>
      <c r="F22" s="31">
        <v>982360.68</v>
      </c>
      <c r="G22" s="31">
        <v>888895</v>
      </c>
    </row>
    <row r="23" spans="1:7" x14ac:dyDescent="0.25">
      <c r="A23" s="30" t="s">
        <v>239</v>
      </c>
      <c r="B23" s="31" t="s">
        <v>220</v>
      </c>
      <c r="C23" s="32" t="s">
        <v>141</v>
      </c>
      <c r="D23" s="31" t="s">
        <v>21</v>
      </c>
      <c r="E23" s="31">
        <v>13</v>
      </c>
      <c r="F23" s="31">
        <v>203012.06</v>
      </c>
      <c r="G23" s="31">
        <v>194263</v>
      </c>
    </row>
    <row r="24" spans="1:7" x14ac:dyDescent="0.25">
      <c r="A24" s="30" t="s">
        <v>242</v>
      </c>
      <c r="B24" s="31" t="s">
        <v>231</v>
      </c>
      <c r="C24" s="32" t="s">
        <v>142</v>
      </c>
      <c r="D24" s="31" t="s">
        <v>18</v>
      </c>
      <c r="E24" s="31">
        <v>12</v>
      </c>
      <c r="F24" s="31">
        <v>488094.05</v>
      </c>
      <c r="G24" s="31">
        <v>450039</v>
      </c>
    </row>
    <row r="25" spans="1:7" x14ac:dyDescent="0.25">
      <c r="A25" s="30" t="s">
        <v>242</v>
      </c>
      <c r="B25" s="31" t="s">
        <v>225</v>
      </c>
      <c r="C25" s="32" t="s">
        <v>143</v>
      </c>
      <c r="D25" s="31" t="s">
        <v>19</v>
      </c>
      <c r="E25" s="31">
        <v>7</v>
      </c>
      <c r="F25" s="31">
        <v>712726.3</v>
      </c>
      <c r="G25" s="31">
        <v>485301</v>
      </c>
    </row>
    <row r="26" spans="1:7" x14ac:dyDescent="0.25">
      <c r="A26" s="30" t="s">
        <v>239</v>
      </c>
      <c r="B26" s="31" t="s">
        <v>220</v>
      </c>
      <c r="C26" s="32" t="s">
        <v>144</v>
      </c>
      <c r="D26" s="31" t="s">
        <v>26</v>
      </c>
      <c r="E26" s="31">
        <v>42</v>
      </c>
      <c r="F26" s="31">
        <v>1545766.78</v>
      </c>
      <c r="G26" s="31">
        <v>1496511</v>
      </c>
    </row>
    <row r="27" spans="1:7" x14ac:dyDescent="0.25">
      <c r="A27" s="30" t="s">
        <v>242</v>
      </c>
      <c r="B27" s="31" t="s">
        <v>232</v>
      </c>
      <c r="C27" s="32" t="s">
        <v>145</v>
      </c>
      <c r="D27" s="31" t="s">
        <v>27</v>
      </c>
      <c r="E27" s="31">
        <v>34</v>
      </c>
      <c r="F27" s="31">
        <v>457240.94</v>
      </c>
      <c r="G27" s="31">
        <v>601592</v>
      </c>
    </row>
    <row r="28" spans="1:7" x14ac:dyDescent="0.25">
      <c r="A28" s="30" t="s">
        <v>242</v>
      </c>
      <c r="B28" s="31" t="s">
        <v>233</v>
      </c>
      <c r="C28" s="32" t="s">
        <v>146</v>
      </c>
      <c r="D28" s="31" t="s">
        <v>20</v>
      </c>
      <c r="E28" s="31">
        <v>12</v>
      </c>
      <c r="F28" s="31">
        <v>264767.81</v>
      </c>
      <c r="G28" s="31">
        <v>225964</v>
      </c>
    </row>
    <row r="29" spans="1:7" x14ac:dyDescent="0.25">
      <c r="A29" s="30" t="s">
        <v>240</v>
      </c>
      <c r="B29" s="31" t="s">
        <v>228</v>
      </c>
      <c r="C29" s="32" t="s">
        <v>147</v>
      </c>
      <c r="D29" s="31" t="s">
        <v>23</v>
      </c>
      <c r="E29" s="31">
        <v>16</v>
      </c>
      <c r="F29" s="31">
        <v>314580.58</v>
      </c>
      <c r="G29" s="31">
        <v>474351</v>
      </c>
    </row>
    <row r="30" spans="1:7" x14ac:dyDescent="0.25">
      <c r="A30" s="30" t="s">
        <v>242</v>
      </c>
      <c r="B30" s="31" t="s">
        <v>232</v>
      </c>
      <c r="C30" s="32" t="s">
        <v>148</v>
      </c>
      <c r="D30" s="31" t="s">
        <v>25</v>
      </c>
      <c r="E30" s="31">
        <v>22</v>
      </c>
      <c r="F30" s="31">
        <v>623203.34</v>
      </c>
      <c r="G30" s="31">
        <v>241338</v>
      </c>
    </row>
    <row r="31" spans="1:7" x14ac:dyDescent="0.25">
      <c r="A31" s="30" t="s">
        <v>240</v>
      </c>
      <c r="B31" s="31" t="s">
        <v>228</v>
      </c>
      <c r="C31" s="32" t="s">
        <v>149</v>
      </c>
      <c r="D31" s="31" t="s">
        <v>24</v>
      </c>
      <c r="E31" s="31">
        <v>20</v>
      </c>
      <c r="F31" s="31">
        <v>660301.74</v>
      </c>
      <c r="G31" s="31">
        <v>638698</v>
      </c>
    </row>
    <row r="32" spans="1:7" x14ac:dyDescent="0.25">
      <c r="A32" s="30" t="s">
        <v>242</v>
      </c>
      <c r="B32" s="31" t="s">
        <v>232</v>
      </c>
      <c r="C32" s="32" t="s">
        <v>150</v>
      </c>
      <c r="D32" s="31" t="s">
        <v>38</v>
      </c>
      <c r="E32" s="31">
        <v>10</v>
      </c>
      <c r="F32" s="31">
        <v>24090.85</v>
      </c>
      <c r="G32" s="31">
        <v>29154</v>
      </c>
    </row>
    <row r="33" spans="1:7" x14ac:dyDescent="0.25">
      <c r="A33" s="30" t="s">
        <v>240</v>
      </c>
      <c r="B33" s="31" t="s">
        <v>221</v>
      </c>
      <c r="C33" s="32" t="s">
        <v>151</v>
      </c>
      <c r="D33" s="31" t="s">
        <v>22</v>
      </c>
      <c r="E33" s="31">
        <v>9</v>
      </c>
      <c r="F33" s="31">
        <v>152809.38</v>
      </c>
      <c r="G33" s="31">
        <v>480808</v>
      </c>
    </row>
    <row r="34" spans="1:7" x14ac:dyDescent="0.25">
      <c r="A34" s="30" t="s">
        <v>239</v>
      </c>
      <c r="B34" s="31" t="s">
        <v>220</v>
      </c>
      <c r="C34" s="32" t="s">
        <v>152</v>
      </c>
      <c r="D34" s="31" t="s">
        <v>28</v>
      </c>
      <c r="E34" s="31">
        <v>10</v>
      </c>
      <c r="F34" s="31">
        <v>192356.32</v>
      </c>
      <c r="G34" s="31">
        <v>257057</v>
      </c>
    </row>
    <row r="35" spans="1:7" x14ac:dyDescent="0.25">
      <c r="A35" s="30" t="s">
        <v>243</v>
      </c>
      <c r="B35" s="31" t="s">
        <v>229</v>
      </c>
      <c r="C35" s="32" t="s">
        <v>153</v>
      </c>
      <c r="D35" s="31" t="s">
        <v>29</v>
      </c>
      <c r="E35" s="31">
        <v>46</v>
      </c>
      <c r="F35" s="31">
        <v>1265100.17</v>
      </c>
      <c r="G35" s="31">
        <v>1140233</v>
      </c>
    </row>
    <row r="36" spans="1:7" x14ac:dyDescent="0.25">
      <c r="A36" s="30" t="s">
        <v>241</v>
      </c>
      <c r="B36" s="31" t="s">
        <v>224</v>
      </c>
      <c r="C36" s="32" t="s">
        <v>154</v>
      </c>
      <c r="D36" s="31" t="s">
        <v>31</v>
      </c>
      <c r="E36" s="31">
        <v>73</v>
      </c>
      <c r="F36" s="31">
        <v>8169129.71</v>
      </c>
      <c r="G36" s="31">
        <v>2139087</v>
      </c>
    </row>
    <row r="37" spans="1:7" x14ac:dyDescent="0.25">
      <c r="A37" s="30" t="s">
        <v>242</v>
      </c>
      <c r="B37" s="31" t="s">
        <v>226</v>
      </c>
      <c r="C37" s="32" t="s">
        <v>155</v>
      </c>
      <c r="D37" s="31" t="s">
        <v>30</v>
      </c>
      <c r="E37" s="31">
        <v>21</v>
      </c>
      <c r="F37" s="31">
        <v>1392314.56</v>
      </c>
      <c r="G37" s="31">
        <v>933469</v>
      </c>
    </row>
    <row r="38" spans="1:7" x14ac:dyDescent="0.25">
      <c r="A38" s="30" t="s">
        <v>243</v>
      </c>
      <c r="B38" s="31" t="s">
        <v>229</v>
      </c>
      <c r="C38" s="32" t="s">
        <v>260</v>
      </c>
      <c r="D38" s="31" t="s">
        <v>245</v>
      </c>
      <c r="E38" s="31">
        <v>6</v>
      </c>
      <c r="F38" s="31">
        <v>629901.29</v>
      </c>
      <c r="G38" s="31">
        <v>406553</v>
      </c>
    </row>
    <row r="39" spans="1:7" x14ac:dyDescent="0.25">
      <c r="A39" s="30" t="s">
        <v>241</v>
      </c>
      <c r="B39" s="31" t="s">
        <v>234</v>
      </c>
      <c r="C39" s="32" t="s">
        <v>156</v>
      </c>
      <c r="D39" s="31" t="s">
        <v>32</v>
      </c>
      <c r="E39" s="31">
        <v>6</v>
      </c>
      <c r="F39" s="31">
        <v>639376.52</v>
      </c>
      <c r="G39" s="31">
        <v>476156</v>
      </c>
    </row>
    <row r="40" spans="1:7" x14ac:dyDescent="0.25">
      <c r="A40" s="30" t="s">
        <v>240</v>
      </c>
      <c r="B40" s="31" t="s">
        <v>235</v>
      </c>
      <c r="C40" s="32" t="s">
        <v>157</v>
      </c>
      <c r="D40" s="31" t="s">
        <v>33</v>
      </c>
      <c r="E40" s="31">
        <v>110</v>
      </c>
      <c r="F40" s="31">
        <v>4526865.42</v>
      </c>
      <c r="G40" s="31">
        <v>2587473</v>
      </c>
    </row>
    <row r="41" spans="1:7" x14ac:dyDescent="0.25">
      <c r="A41" s="30" t="s">
        <v>243</v>
      </c>
      <c r="B41" s="31" t="s">
        <v>236</v>
      </c>
      <c r="C41" s="32" t="s">
        <v>158</v>
      </c>
      <c r="D41" s="31" t="s">
        <v>34</v>
      </c>
      <c r="E41" s="31">
        <v>16</v>
      </c>
      <c r="F41" s="31">
        <v>535084.86</v>
      </c>
      <c r="G41" s="31">
        <v>471108</v>
      </c>
    </row>
    <row r="42" spans="1:7" x14ac:dyDescent="0.25">
      <c r="A42" s="30" t="s">
        <v>241</v>
      </c>
      <c r="B42" s="31" t="s">
        <v>224</v>
      </c>
      <c r="C42" s="32" t="s">
        <v>159</v>
      </c>
      <c r="D42" s="31" t="s">
        <v>35</v>
      </c>
      <c r="E42" s="31">
        <v>8</v>
      </c>
      <c r="F42" s="31">
        <v>400519.43</v>
      </c>
      <c r="G42" s="31">
        <v>323622</v>
      </c>
    </row>
    <row r="43" spans="1:7" x14ac:dyDescent="0.25">
      <c r="A43" s="30" t="s">
        <v>240</v>
      </c>
      <c r="B43" s="31" t="s">
        <v>235</v>
      </c>
      <c r="C43" s="32" t="s">
        <v>160</v>
      </c>
      <c r="D43" s="31" t="s">
        <v>36</v>
      </c>
      <c r="E43" s="31">
        <v>24</v>
      </c>
      <c r="F43" s="31">
        <v>168530.23</v>
      </c>
      <c r="G43" s="31">
        <v>191953</v>
      </c>
    </row>
    <row r="44" spans="1:7" x14ac:dyDescent="0.25">
      <c r="A44" s="30" t="s">
        <v>242</v>
      </c>
      <c r="B44" s="31" t="s">
        <v>231</v>
      </c>
      <c r="C44" s="32" t="s">
        <v>161</v>
      </c>
      <c r="D44" s="31" t="s">
        <v>37</v>
      </c>
      <c r="E44" s="31">
        <v>4</v>
      </c>
      <c r="F44" s="31">
        <v>166160.70000000001</v>
      </c>
      <c r="G44" s="31">
        <v>160866</v>
      </c>
    </row>
    <row r="45" spans="1:7" x14ac:dyDescent="0.25">
      <c r="A45" s="30" t="s">
        <v>242</v>
      </c>
      <c r="B45" s="31" t="s">
        <v>233</v>
      </c>
      <c r="C45" s="32" t="s">
        <v>121</v>
      </c>
      <c r="D45" s="31" t="s">
        <v>5</v>
      </c>
      <c r="E45" s="31">
        <v>8</v>
      </c>
      <c r="F45" s="31">
        <v>1427271.9</v>
      </c>
      <c r="G45" s="31">
        <v>691975</v>
      </c>
    </row>
    <row r="46" spans="1:7" x14ac:dyDescent="0.25">
      <c r="A46" s="30" t="s">
        <v>240</v>
      </c>
      <c r="B46" s="31" t="s">
        <v>235</v>
      </c>
      <c r="C46" s="32" t="s">
        <v>162</v>
      </c>
      <c r="D46" s="31" t="s">
        <v>78</v>
      </c>
      <c r="E46" s="31">
        <v>10</v>
      </c>
      <c r="F46" s="31">
        <v>720966.8</v>
      </c>
      <c r="G46" s="31">
        <v>246784</v>
      </c>
    </row>
    <row r="47" spans="1:7" x14ac:dyDescent="0.25">
      <c r="A47" s="30" t="s">
        <v>241</v>
      </c>
      <c r="B47" s="31" t="s">
        <v>234</v>
      </c>
      <c r="C47" s="32" t="s">
        <v>163</v>
      </c>
      <c r="D47" s="31" t="s">
        <v>43</v>
      </c>
      <c r="E47" s="31">
        <v>10</v>
      </c>
      <c r="F47" s="31">
        <v>18871.330000000002</v>
      </c>
      <c r="G47" s="31">
        <v>15225</v>
      </c>
    </row>
    <row r="48" spans="1:7" x14ac:dyDescent="0.25">
      <c r="A48" s="30" t="s">
        <v>242</v>
      </c>
      <c r="B48" s="31" t="s">
        <v>226</v>
      </c>
      <c r="C48" s="32" t="s">
        <v>164</v>
      </c>
      <c r="D48" s="31" t="s">
        <v>40</v>
      </c>
      <c r="E48" s="31">
        <v>10</v>
      </c>
      <c r="F48" s="31">
        <v>721185.82</v>
      </c>
      <c r="G48" s="31">
        <v>607135</v>
      </c>
    </row>
    <row r="49" spans="1:7" x14ac:dyDescent="0.25">
      <c r="A49" s="30" t="s">
        <v>240</v>
      </c>
      <c r="B49" s="31" t="s">
        <v>228</v>
      </c>
      <c r="C49" s="32" t="s">
        <v>165</v>
      </c>
      <c r="D49" s="31" t="s">
        <v>39</v>
      </c>
      <c r="E49" s="31">
        <v>16</v>
      </c>
      <c r="F49" s="31">
        <v>576368.65</v>
      </c>
      <c r="G49" s="31">
        <v>620003</v>
      </c>
    </row>
    <row r="50" spans="1:7" x14ac:dyDescent="0.25">
      <c r="A50" s="30" t="s">
        <v>241</v>
      </c>
      <c r="B50" s="31" t="s">
        <v>224</v>
      </c>
      <c r="C50" s="32" t="s">
        <v>166</v>
      </c>
      <c r="D50" s="31" t="s">
        <v>41</v>
      </c>
      <c r="E50" s="31">
        <v>20</v>
      </c>
      <c r="F50" s="31">
        <v>555140.9</v>
      </c>
      <c r="G50" s="31">
        <v>532824</v>
      </c>
    </row>
    <row r="51" spans="1:7" x14ac:dyDescent="0.25">
      <c r="A51" s="30" t="s">
        <v>240</v>
      </c>
      <c r="B51" s="31" t="s">
        <v>228</v>
      </c>
      <c r="C51" s="32" t="s">
        <v>167</v>
      </c>
      <c r="D51" s="31" t="s">
        <v>42</v>
      </c>
      <c r="E51" s="31">
        <v>10</v>
      </c>
      <c r="F51" s="31">
        <v>267507.09999999998</v>
      </c>
      <c r="G51" s="31">
        <v>258983</v>
      </c>
    </row>
    <row r="52" spans="1:7" x14ac:dyDescent="0.25">
      <c r="A52" s="30" t="s">
        <v>241</v>
      </c>
      <c r="B52" s="31" t="s">
        <v>224</v>
      </c>
      <c r="C52" s="32" t="s">
        <v>168</v>
      </c>
      <c r="D52" s="31" t="s">
        <v>44</v>
      </c>
      <c r="E52" s="31">
        <v>21</v>
      </c>
      <c r="F52" s="31">
        <v>752021.74</v>
      </c>
      <c r="G52" s="31">
        <v>684649</v>
      </c>
    </row>
    <row r="53" spans="1:7" x14ac:dyDescent="0.25">
      <c r="A53" s="30" t="s">
        <v>241</v>
      </c>
      <c r="B53" s="31" t="s">
        <v>222</v>
      </c>
      <c r="C53" s="32" t="s">
        <v>169</v>
      </c>
      <c r="D53" s="31" t="s">
        <v>45</v>
      </c>
      <c r="E53" s="31">
        <v>9</v>
      </c>
      <c r="F53" s="31">
        <v>222468.86</v>
      </c>
      <c r="G53" s="31">
        <v>207708</v>
      </c>
    </row>
    <row r="54" spans="1:7" x14ac:dyDescent="0.25">
      <c r="A54" s="30" t="s">
        <v>240</v>
      </c>
      <c r="B54" s="31" t="s">
        <v>228</v>
      </c>
      <c r="C54" s="32" t="s">
        <v>170</v>
      </c>
      <c r="D54" s="31" t="s">
        <v>48</v>
      </c>
      <c r="E54" s="31">
        <v>45</v>
      </c>
      <c r="F54" s="31">
        <v>577741.18999999994</v>
      </c>
      <c r="G54" s="31">
        <v>570232</v>
      </c>
    </row>
    <row r="55" spans="1:7" x14ac:dyDescent="0.25">
      <c r="A55" s="30" t="s">
        <v>241</v>
      </c>
      <c r="B55" s="31" t="s">
        <v>224</v>
      </c>
      <c r="C55" s="32" t="s">
        <v>171</v>
      </c>
      <c r="D55" s="31" t="s">
        <v>108</v>
      </c>
      <c r="E55" s="31">
        <v>14</v>
      </c>
      <c r="F55" s="31">
        <v>871880.92</v>
      </c>
      <c r="G55" s="31">
        <v>432871</v>
      </c>
    </row>
    <row r="56" spans="1:7" x14ac:dyDescent="0.25">
      <c r="A56" s="30" t="s">
        <v>242</v>
      </c>
      <c r="B56" s="31" t="s">
        <v>237</v>
      </c>
      <c r="C56" s="32" t="s">
        <v>172</v>
      </c>
      <c r="D56" s="31" t="s">
        <v>50</v>
      </c>
      <c r="E56" s="31">
        <v>9</v>
      </c>
      <c r="F56" s="31">
        <v>457894.08</v>
      </c>
      <c r="G56" s="31">
        <v>403003</v>
      </c>
    </row>
    <row r="57" spans="1:7" x14ac:dyDescent="0.25">
      <c r="A57" s="30" t="s">
        <v>239</v>
      </c>
      <c r="B57" s="31" t="s">
        <v>220</v>
      </c>
      <c r="C57" s="32" t="s">
        <v>173</v>
      </c>
      <c r="D57" s="31" t="s">
        <v>46</v>
      </c>
      <c r="E57" s="31">
        <v>33</v>
      </c>
      <c r="F57" s="31">
        <v>2291643.7999999998</v>
      </c>
      <c r="G57" s="31">
        <v>1549307</v>
      </c>
    </row>
    <row r="58" spans="1:7" x14ac:dyDescent="0.25">
      <c r="A58" s="30" t="s">
        <v>240</v>
      </c>
      <c r="B58" s="31" t="s">
        <v>228</v>
      </c>
      <c r="C58" s="32" t="s">
        <v>174</v>
      </c>
      <c r="D58" s="31" t="s">
        <v>47</v>
      </c>
      <c r="E58" s="31">
        <v>109</v>
      </c>
      <c r="F58" s="31">
        <v>11256721.4</v>
      </c>
      <c r="G58" s="31">
        <v>6436394</v>
      </c>
    </row>
    <row r="59" spans="1:7" x14ac:dyDescent="0.25">
      <c r="A59" s="30" t="s">
        <v>243</v>
      </c>
      <c r="B59" s="31" t="s">
        <v>229</v>
      </c>
      <c r="C59" s="32" t="s">
        <v>175</v>
      </c>
      <c r="D59" s="31" t="s">
        <v>49</v>
      </c>
      <c r="E59" s="31">
        <v>44</v>
      </c>
      <c r="F59" s="31">
        <v>1557210.96</v>
      </c>
      <c r="G59" s="31">
        <v>1159685</v>
      </c>
    </row>
    <row r="60" spans="1:7" x14ac:dyDescent="0.25">
      <c r="A60" s="30" t="s">
        <v>242</v>
      </c>
      <c r="B60" s="31" t="s">
        <v>225</v>
      </c>
      <c r="C60" s="32" t="s">
        <v>176</v>
      </c>
      <c r="D60" s="31" t="s">
        <v>51</v>
      </c>
      <c r="E60" s="31">
        <v>113</v>
      </c>
      <c r="F60" s="31">
        <v>6443898.4699999997</v>
      </c>
      <c r="G60" s="31">
        <v>3474453</v>
      </c>
    </row>
    <row r="61" spans="1:7" x14ac:dyDescent="0.25">
      <c r="A61" s="30" t="s">
        <v>240</v>
      </c>
      <c r="B61" s="31" t="s">
        <v>221</v>
      </c>
      <c r="C61" s="32" t="s">
        <v>177</v>
      </c>
      <c r="D61" s="31" t="s">
        <v>52</v>
      </c>
      <c r="E61" s="31">
        <v>12</v>
      </c>
      <c r="F61" s="31">
        <v>865200.28</v>
      </c>
      <c r="G61" s="31">
        <v>519646</v>
      </c>
    </row>
    <row r="62" spans="1:7" x14ac:dyDescent="0.25">
      <c r="A62" s="30" t="s">
        <v>239</v>
      </c>
      <c r="B62" s="31" t="s">
        <v>230</v>
      </c>
      <c r="C62" s="32" t="s">
        <v>178</v>
      </c>
      <c r="D62" s="31" t="s">
        <v>53</v>
      </c>
      <c r="E62" s="31">
        <v>15</v>
      </c>
      <c r="F62" s="31">
        <v>297793.26</v>
      </c>
      <c r="G62" s="31">
        <v>264191</v>
      </c>
    </row>
    <row r="63" spans="1:7" x14ac:dyDescent="0.25">
      <c r="A63" s="30" t="s">
        <v>239</v>
      </c>
      <c r="B63" s="31" t="s">
        <v>230</v>
      </c>
      <c r="C63" s="32" t="s">
        <v>179</v>
      </c>
      <c r="D63" s="31" t="s">
        <v>54</v>
      </c>
      <c r="E63" s="31">
        <v>9</v>
      </c>
      <c r="F63" s="31">
        <v>181619.29</v>
      </c>
      <c r="G63" s="31">
        <v>175832</v>
      </c>
    </row>
    <row r="64" spans="1:7" x14ac:dyDescent="0.25">
      <c r="A64" s="30" t="s">
        <v>243</v>
      </c>
      <c r="B64" s="31" t="s">
        <v>227</v>
      </c>
      <c r="C64" s="32" t="s">
        <v>180</v>
      </c>
      <c r="D64" s="31" t="s">
        <v>57</v>
      </c>
      <c r="E64" s="31">
        <v>46</v>
      </c>
      <c r="F64" s="31">
        <v>2706947.92</v>
      </c>
      <c r="G64" s="31">
        <v>1113986</v>
      </c>
    </row>
    <row r="65" spans="1:7" x14ac:dyDescent="0.25">
      <c r="A65" s="30" t="s">
        <v>239</v>
      </c>
      <c r="B65" s="31" t="s">
        <v>220</v>
      </c>
      <c r="C65" s="32" t="s">
        <v>181</v>
      </c>
      <c r="D65" s="31" t="s">
        <v>55</v>
      </c>
      <c r="E65" s="31">
        <v>72</v>
      </c>
      <c r="F65" s="31">
        <v>1660279.32</v>
      </c>
      <c r="G65" s="31">
        <v>2299946</v>
      </c>
    </row>
    <row r="66" spans="1:7" x14ac:dyDescent="0.25">
      <c r="A66" s="30" t="s">
        <v>243</v>
      </c>
      <c r="B66" s="31" t="s">
        <v>229</v>
      </c>
      <c r="C66" s="32" t="s">
        <v>182</v>
      </c>
      <c r="D66" s="31" t="s">
        <v>63</v>
      </c>
      <c r="E66" s="31">
        <v>35</v>
      </c>
      <c r="F66" s="31">
        <v>1611748.82</v>
      </c>
      <c r="G66" s="31">
        <v>1248888</v>
      </c>
    </row>
    <row r="67" spans="1:7" x14ac:dyDescent="0.25">
      <c r="A67" s="30" t="s">
        <v>240</v>
      </c>
      <c r="B67" s="31" t="s">
        <v>228</v>
      </c>
      <c r="C67" s="32" t="s">
        <v>183</v>
      </c>
      <c r="D67" s="31" t="s">
        <v>66</v>
      </c>
      <c r="E67" s="31">
        <v>58</v>
      </c>
      <c r="F67" s="31">
        <v>1197160.68</v>
      </c>
      <c r="G67" s="31">
        <v>1534231</v>
      </c>
    </row>
    <row r="68" spans="1:7" x14ac:dyDescent="0.25">
      <c r="A68" s="30" t="s">
        <v>241</v>
      </c>
      <c r="B68" s="31" t="s">
        <v>238</v>
      </c>
      <c r="C68" s="32" t="s">
        <v>184</v>
      </c>
      <c r="D68" s="31" t="s">
        <v>59</v>
      </c>
      <c r="E68" s="31">
        <v>24</v>
      </c>
      <c r="F68" s="31">
        <v>225569.39</v>
      </c>
      <c r="G68" s="31">
        <v>115745</v>
      </c>
    </row>
    <row r="69" spans="1:7" x14ac:dyDescent="0.25">
      <c r="A69" s="30" t="s">
        <v>241</v>
      </c>
      <c r="B69" s="31" t="s">
        <v>222</v>
      </c>
      <c r="C69" s="32" t="s">
        <v>261</v>
      </c>
      <c r="D69" s="31" t="s">
        <v>64</v>
      </c>
      <c r="E69" s="31">
        <v>13</v>
      </c>
      <c r="F69" s="31">
        <v>247288.05</v>
      </c>
      <c r="G69" s="31">
        <v>314581</v>
      </c>
    </row>
    <row r="70" spans="1:7" x14ac:dyDescent="0.25">
      <c r="A70" s="30" t="s">
        <v>242</v>
      </c>
      <c r="B70" s="31" t="s">
        <v>233</v>
      </c>
      <c r="C70" s="32" t="s">
        <v>185</v>
      </c>
      <c r="D70" s="31" t="s">
        <v>58</v>
      </c>
      <c r="E70" s="31">
        <v>13</v>
      </c>
      <c r="F70" s="31">
        <v>864464.49</v>
      </c>
      <c r="G70" s="31">
        <v>650287</v>
      </c>
    </row>
    <row r="71" spans="1:7" x14ac:dyDescent="0.25">
      <c r="A71" s="30" t="s">
        <v>243</v>
      </c>
      <c r="B71" s="31" t="s">
        <v>229</v>
      </c>
      <c r="C71" s="32" t="s">
        <v>186</v>
      </c>
      <c r="D71" s="31" t="s">
        <v>56</v>
      </c>
      <c r="E71" s="31">
        <v>32</v>
      </c>
      <c r="F71" s="31">
        <v>534750.22</v>
      </c>
      <c r="G71" s="31">
        <v>450183</v>
      </c>
    </row>
    <row r="72" spans="1:7" x14ac:dyDescent="0.25">
      <c r="A72" s="30" t="s">
        <v>241</v>
      </c>
      <c r="B72" s="31" t="s">
        <v>224</v>
      </c>
      <c r="C72" s="32" t="s">
        <v>187</v>
      </c>
      <c r="D72" s="31" t="s">
        <v>60</v>
      </c>
      <c r="E72" s="31">
        <v>68</v>
      </c>
      <c r="F72" s="31">
        <v>1506704.07</v>
      </c>
      <c r="G72" s="31">
        <v>972462</v>
      </c>
    </row>
    <row r="73" spans="1:7" x14ac:dyDescent="0.25">
      <c r="A73" s="30" t="s">
        <v>241</v>
      </c>
      <c r="B73" s="31" t="s">
        <v>224</v>
      </c>
      <c r="C73" s="32" t="s">
        <v>188</v>
      </c>
      <c r="D73" s="31" t="s">
        <v>65</v>
      </c>
      <c r="E73" s="31">
        <v>31</v>
      </c>
      <c r="F73" s="31">
        <v>473436.62</v>
      </c>
      <c r="G73" s="31">
        <v>539236</v>
      </c>
    </row>
    <row r="74" spans="1:7" x14ac:dyDescent="0.25">
      <c r="A74" s="30" t="s">
        <v>243</v>
      </c>
      <c r="B74" s="31" t="s">
        <v>236</v>
      </c>
      <c r="C74" s="32" t="s">
        <v>189</v>
      </c>
      <c r="D74" s="31" t="s">
        <v>61</v>
      </c>
      <c r="E74" s="31">
        <v>5</v>
      </c>
      <c r="F74" s="31">
        <v>423308.72</v>
      </c>
      <c r="G74" s="31">
        <v>327856</v>
      </c>
    </row>
    <row r="75" spans="1:7" x14ac:dyDescent="0.25">
      <c r="A75" s="30" t="s">
        <v>242</v>
      </c>
      <c r="B75" s="31" t="s">
        <v>237</v>
      </c>
      <c r="C75" s="32" t="s">
        <v>190</v>
      </c>
      <c r="D75" s="31" t="s">
        <v>67</v>
      </c>
      <c r="E75" s="31">
        <v>38</v>
      </c>
      <c r="F75" s="31">
        <v>351315.67</v>
      </c>
      <c r="G75" s="31">
        <v>265597</v>
      </c>
    </row>
    <row r="76" spans="1:7" x14ac:dyDescent="0.25">
      <c r="A76" s="30" t="s">
        <v>241</v>
      </c>
      <c r="B76" s="31" t="s">
        <v>224</v>
      </c>
      <c r="C76" s="32" t="s">
        <v>191</v>
      </c>
      <c r="D76" s="31" t="s">
        <v>62</v>
      </c>
      <c r="E76" s="31">
        <v>18</v>
      </c>
      <c r="F76" s="31">
        <v>2028783.14</v>
      </c>
      <c r="G76" s="31">
        <v>491034</v>
      </c>
    </row>
    <row r="77" spans="1:7" x14ac:dyDescent="0.25">
      <c r="A77" s="30" t="s">
        <v>239</v>
      </c>
      <c r="B77" s="31" t="s">
        <v>220</v>
      </c>
      <c r="C77" s="32" t="s">
        <v>192</v>
      </c>
      <c r="D77" s="31" t="s">
        <v>70</v>
      </c>
      <c r="E77" s="31">
        <v>8</v>
      </c>
      <c r="F77" s="31">
        <v>367825.65</v>
      </c>
      <c r="G77" s="31">
        <v>274305</v>
      </c>
    </row>
    <row r="78" spans="1:7" x14ac:dyDescent="0.25">
      <c r="A78" s="30" t="s">
        <v>243</v>
      </c>
      <c r="B78" s="31" t="s">
        <v>229</v>
      </c>
      <c r="C78" s="32" t="s">
        <v>193</v>
      </c>
      <c r="D78" s="31" t="s">
        <v>68</v>
      </c>
      <c r="E78" s="31">
        <v>9</v>
      </c>
      <c r="F78" s="31">
        <v>355862.74</v>
      </c>
      <c r="G78" s="31">
        <v>431578</v>
      </c>
    </row>
    <row r="79" spans="1:7" x14ac:dyDescent="0.25">
      <c r="A79" s="30" t="s">
        <v>242</v>
      </c>
      <c r="B79" s="31" t="s">
        <v>232</v>
      </c>
      <c r="C79" s="32" t="s">
        <v>122</v>
      </c>
      <c r="D79" s="31" t="s">
        <v>114</v>
      </c>
      <c r="E79" s="31">
        <v>13</v>
      </c>
      <c r="F79" s="31">
        <v>1173798.82</v>
      </c>
      <c r="G79" s="31">
        <v>649369</v>
      </c>
    </row>
    <row r="80" spans="1:7" x14ac:dyDescent="0.25">
      <c r="A80" s="30" t="s">
        <v>243</v>
      </c>
      <c r="B80" s="31" t="s">
        <v>229</v>
      </c>
      <c r="C80" s="32" t="s">
        <v>123</v>
      </c>
      <c r="D80" s="31" t="s">
        <v>246</v>
      </c>
      <c r="E80" s="31">
        <v>57</v>
      </c>
      <c r="F80" s="31">
        <v>1319571.69</v>
      </c>
      <c r="G80" s="31">
        <v>1070050</v>
      </c>
    </row>
    <row r="81" spans="1:7" x14ac:dyDescent="0.25">
      <c r="A81" s="30" t="s">
        <v>241</v>
      </c>
      <c r="B81" s="31" t="s">
        <v>234</v>
      </c>
      <c r="C81" s="32" t="s">
        <v>194</v>
      </c>
      <c r="D81" s="31" t="s">
        <v>71</v>
      </c>
      <c r="E81" s="31">
        <v>8</v>
      </c>
      <c r="F81" s="31">
        <v>52265.17</v>
      </c>
      <c r="G81" s="31">
        <v>53895</v>
      </c>
    </row>
    <row r="82" spans="1:7" x14ac:dyDescent="0.25">
      <c r="A82" s="30" t="s">
        <v>243</v>
      </c>
      <c r="B82" s="31" t="s">
        <v>229</v>
      </c>
      <c r="C82" s="32" t="s">
        <v>195</v>
      </c>
      <c r="D82" s="31" t="s">
        <v>73</v>
      </c>
      <c r="E82" s="31">
        <v>23</v>
      </c>
      <c r="F82" s="31">
        <v>972179.97</v>
      </c>
      <c r="G82" s="31">
        <v>466368</v>
      </c>
    </row>
    <row r="83" spans="1:7" x14ac:dyDescent="0.25">
      <c r="A83" s="30" t="s">
        <v>241</v>
      </c>
      <c r="B83" s="31" t="s">
        <v>234</v>
      </c>
      <c r="C83" s="32" t="s">
        <v>196</v>
      </c>
      <c r="D83" s="31" t="s">
        <v>72</v>
      </c>
      <c r="E83" s="31">
        <v>196</v>
      </c>
      <c r="F83" s="31">
        <v>9105214.0500000007</v>
      </c>
      <c r="G83" s="31">
        <v>8398309</v>
      </c>
    </row>
    <row r="84" spans="1:7" x14ac:dyDescent="0.25">
      <c r="A84" s="30" t="s">
        <v>243</v>
      </c>
      <c r="B84" s="31" t="s">
        <v>227</v>
      </c>
      <c r="C84" s="32" t="s">
        <v>197</v>
      </c>
      <c r="D84" s="31" t="s">
        <v>74</v>
      </c>
      <c r="E84" s="31">
        <v>11</v>
      </c>
      <c r="F84" s="31">
        <v>471247.74</v>
      </c>
      <c r="G84" s="31">
        <v>588732</v>
      </c>
    </row>
    <row r="85" spans="1:7" x14ac:dyDescent="0.25">
      <c r="A85" s="30" t="s">
        <v>242</v>
      </c>
      <c r="B85" s="31" t="s">
        <v>225</v>
      </c>
      <c r="C85" s="32" t="s">
        <v>198</v>
      </c>
      <c r="D85" s="31" t="s">
        <v>75</v>
      </c>
      <c r="E85" s="31">
        <v>12</v>
      </c>
      <c r="F85" s="31">
        <v>1068321.79</v>
      </c>
      <c r="G85" s="31">
        <v>537535</v>
      </c>
    </row>
    <row r="86" spans="1:7" x14ac:dyDescent="0.25">
      <c r="A86" s="30" t="s">
        <v>239</v>
      </c>
      <c r="B86" s="31" t="s">
        <v>230</v>
      </c>
      <c r="C86" s="32" t="s">
        <v>199</v>
      </c>
      <c r="D86" s="31" t="s">
        <v>80</v>
      </c>
      <c r="E86" s="31">
        <v>80</v>
      </c>
      <c r="F86" s="31">
        <v>297950.2</v>
      </c>
      <c r="G86" s="31">
        <v>557446</v>
      </c>
    </row>
    <row r="87" spans="1:7" x14ac:dyDescent="0.25">
      <c r="A87" s="30" t="s">
        <v>240</v>
      </c>
      <c r="B87" s="31" t="s">
        <v>235</v>
      </c>
      <c r="C87" s="32" t="s">
        <v>200</v>
      </c>
      <c r="D87" s="31" t="s">
        <v>81</v>
      </c>
      <c r="E87" s="31">
        <v>12</v>
      </c>
      <c r="F87" s="31">
        <v>73206.080000000002</v>
      </c>
      <c r="G87" s="31">
        <v>54518</v>
      </c>
    </row>
    <row r="88" spans="1:7" x14ac:dyDescent="0.25">
      <c r="A88" s="30" t="s">
        <v>241</v>
      </c>
      <c r="B88" s="31" t="s">
        <v>224</v>
      </c>
      <c r="C88" s="32" t="s">
        <v>201</v>
      </c>
      <c r="D88" s="31" t="s">
        <v>76</v>
      </c>
      <c r="E88" s="31">
        <v>24</v>
      </c>
      <c r="F88" s="31">
        <v>160048.04999999999</v>
      </c>
      <c r="G88" s="31">
        <v>99828</v>
      </c>
    </row>
    <row r="89" spans="1:7" x14ac:dyDescent="0.25">
      <c r="A89" s="30" t="s">
        <v>239</v>
      </c>
      <c r="B89" s="31" t="s">
        <v>220</v>
      </c>
      <c r="C89" s="32" t="s">
        <v>202</v>
      </c>
      <c r="D89" s="31" t="s">
        <v>79</v>
      </c>
      <c r="E89" s="31">
        <v>23</v>
      </c>
      <c r="F89" s="31">
        <v>317114.65999999997</v>
      </c>
      <c r="G89" s="31">
        <v>250681</v>
      </c>
    </row>
    <row r="90" spans="1:7" x14ac:dyDescent="0.25">
      <c r="A90" s="30" t="s">
        <v>240</v>
      </c>
      <c r="B90" s="31" t="s">
        <v>228</v>
      </c>
      <c r="C90" s="32" t="s">
        <v>203</v>
      </c>
      <c r="D90" s="31" t="s">
        <v>77</v>
      </c>
      <c r="E90" s="31">
        <v>3</v>
      </c>
      <c r="F90" s="31">
        <v>177940.17</v>
      </c>
      <c r="G90" s="31">
        <v>284044</v>
      </c>
    </row>
    <row r="91" spans="1:7" x14ac:dyDescent="0.25">
      <c r="A91" s="30" t="s">
        <v>242</v>
      </c>
      <c r="B91" s="31" t="s">
        <v>226</v>
      </c>
      <c r="C91" s="32" t="s">
        <v>204</v>
      </c>
      <c r="D91" s="31" t="s">
        <v>82</v>
      </c>
      <c r="E91" s="31">
        <v>14</v>
      </c>
      <c r="F91" s="31">
        <v>300040.45</v>
      </c>
      <c r="G91" s="31">
        <v>273361</v>
      </c>
    </row>
    <row r="92" spans="1:7" x14ac:dyDescent="0.25">
      <c r="A92" s="30" t="s">
        <v>242</v>
      </c>
      <c r="B92" s="31" t="s">
        <v>233</v>
      </c>
      <c r="C92" s="32" t="s">
        <v>205</v>
      </c>
      <c r="D92" s="31" t="s">
        <v>83</v>
      </c>
      <c r="E92" s="31">
        <v>23</v>
      </c>
      <c r="F92" s="31">
        <v>626464.25</v>
      </c>
      <c r="G92" s="31">
        <v>380902</v>
      </c>
    </row>
    <row r="93" spans="1:7" x14ac:dyDescent="0.25">
      <c r="A93" s="30" t="s">
        <v>241</v>
      </c>
      <c r="B93" s="31" t="s">
        <v>238</v>
      </c>
      <c r="C93" s="32" t="s">
        <v>206</v>
      </c>
      <c r="D93" s="31" t="s">
        <v>86</v>
      </c>
      <c r="E93" s="31">
        <v>11</v>
      </c>
      <c r="F93" s="31">
        <v>438646.96</v>
      </c>
      <c r="G93" s="31">
        <v>285239</v>
      </c>
    </row>
    <row r="94" spans="1:7" x14ac:dyDescent="0.25">
      <c r="A94" s="30" t="s">
        <v>240</v>
      </c>
      <c r="B94" s="31" t="s">
        <v>221</v>
      </c>
      <c r="C94" s="32" t="s">
        <v>207</v>
      </c>
      <c r="D94" s="31" t="s">
        <v>84</v>
      </c>
      <c r="E94" s="31">
        <v>96</v>
      </c>
      <c r="F94" s="31">
        <v>5989517.8799999999</v>
      </c>
      <c r="G94" s="31">
        <v>2924436</v>
      </c>
    </row>
    <row r="95" spans="1:7" x14ac:dyDescent="0.25">
      <c r="A95" s="30" t="s">
        <v>239</v>
      </c>
      <c r="B95" s="31" t="s">
        <v>220</v>
      </c>
      <c r="C95" s="32" t="s">
        <v>208</v>
      </c>
      <c r="D95" s="31" t="s">
        <v>85</v>
      </c>
      <c r="E95" s="31">
        <v>9</v>
      </c>
      <c r="F95" s="31">
        <v>153121.96</v>
      </c>
      <c r="G95" s="31">
        <v>113348</v>
      </c>
    </row>
    <row r="96" spans="1:7" x14ac:dyDescent="0.25">
      <c r="A96" s="30" t="s">
        <v>243</v>
      </c>
      <c r="B96" s="31" t="s">
        <v>248</v>
      </c>
      <c r="C96" s="32" t="s">
        <v>250</v>
      </c>
      <c r="D96" s="31" t="s">
        <v>244</v>
      </c>
      <c r="E96" s="31">
        <v>18</v>
      </c>
      <c r="F96" s="31">
        <v>879752.98</v>
      </c>
      <c r="G96" s="31">
        <v>579604</v>
      </c>
    </row>
    <row r="97" spans="1:11" x14ac:dyDescent="0.25">
      <c r="A97" s="30" t="s">
        <v>243</v>
      </c>
      <c r="B97" s="31" t="s">
        <v>227</v>
      </c>
      <c r="C97" s="32" t="s">
        <v>209</v>
      </c>
      <c r="D97" s="31" t="s">
        <v>88</v>
      </c>
      <c r="E97" s="31">
        <v>15</v>
      </c>
      <c r="F97" s="31">
        <v>1302950.96</v>
      </c>
      <c r="G97" s="31">
        <v>579227</v>
      </c>
    </row>
    <row r="98" spans="1:11" x14ac:dyDescent="0.25">
      <c r="A98" s="30" t="s">
        <v>243</v>
      </c>
      <c r="B98" s="31" t="s">
        <v>236</v>
      </c>
      <c r="C98" s="32" t="s">
        <v>210</v>
      </c>
      <c r="D98" s="31" t="s">
        <v>87</v>
      </c>
      <c r="E98" s="31">
        <v>63</v>
      </c>
      <c r="F98" s="31">
        <v>1413180.8</v>
      </c>
      <c r="G98" s="31">
        <v>1107109</v>
      </c>
    </row>
    <row r="99" spans="1:11" x14ac:dyDescent="0.25">
      <c r="A99" s="30" t="s">
        <v>243</v>
      </c>
      <c r="B99" s="31" t="s">
        <v>236</v>
      </c>
      <c r="C99" s="32" t="s">
        <v>211</v>
      </c>
      <c r="D99" s="31" t="s">
        <v>89</v>
      </c>
      <c r="E99" s="31">
        <v>29</v>
      </c>
      <c r="F99" s="31">
        <v>1710240.9</v>
      </c>
      <c r="G99" s="31">
        <v>1266363</v>
      </c>
    </row>
    <row r="100" spans="1:11" x14ac:dyDescent="0.25">
      <c r="A100" s="30" t="s">
        <v>240</v>
      </c>
      <c r="B100" s="31" t="s">
        <v>228</v>
      </c>
      <c r="C100" s="32" t="s">
        <v>212</v>
      </c>
      <c r="D100" s="31" t="s">
        <v>90</v>
      </c>
      <c r="E100" s="31">
        <v>33</v>
      </c>
      <c r="F100" s="31">
        <v>695312.07</v>
      </c>
      <c r="G100" s="31">
        <v>841445</v>
      </c>
    </row>
    <row r="101" spans="1:11" x14ac:dyDescent="0.25">
      <c r="A101" s="30" t="s">
        <v>243</v>
      </c>
      <c r="B101" s="31" t="s">
        <v>227</v>
      </c>
      <c r="C101" s="32" t="s">
        <v>213</v>
      </c>
      <c r="D101" s="31" t="s">
        <v>93</v>
      </c>
      <c r="E101" s="31">
        <v>43</v>
      </c>
      <c r="F101" s="31">
        <v>3906423.75</v>
      </c>
      <c r="G101" s="31">
        <v>1497714</v>
      </c>
    </row>
    <row r="102" spans="1:11" x14ac:dyDescent="0.25">
      <c r="A102" s="30" t="s">
        <v>240</v>
      </c>
      <c r="B102" s="31" t="s">
        <v>221</v>
      </c>
      <c r="C102" s="32" t="s">
        <v>214</v>
      </c>
      <c r="D102" s="31" t="s">
        <v>91</v>
      </c>
      <c r="E102" s="31">
        <v>6</v>
      </c>
      <c r="F102" s="31">
        <v>409564.62</v>
      </c>
      <c r="G102" s="31">
        <v>224522</v>
      </c>
    </row>
    <row r="103" spans="1:11" x14ac:dyDescent="0.25">
      <c r="A103" s="30" t="s">
        <v>240</v>
      </c>
      <c r="B103" s="31" t="s">
        <v>221</v>
      </c>
      <c r="C103" s="32" t="s">
        <v>215</v>
      </c>
      <c r="D103" s="31" t="s">
        <v>92</v>
      </c>
      <c r="E103" s="31">
        <v>9</v>
      </c>
      <c r="F103" s="31">
        <v>334203.43</v>
      </c>
      <c r="G103" s="31">
        <v>504475</v>
      </c>
    </row>
    <row r="104" spans="1:11" x14ac:dyDescent="0.25">
      <c r="A104" s="30" t="s">
        <v>243</v>
      </c>
      <c r="B104" s="31" t="s">
        <v>227</v>
      </c>
      <c r="C104" s="32" t="s">
        <v>216</v>
      </c>
      <c r="D104" s="31" t="s">
        <v>95</v>
      </c>
      <c r="E104" s="31">
        <v>35</v>
      </c>
      <c r="F104" s="31">
        <v>3524159.25</v>
      </c>
      <c r="G104" s="31">
        <v>2252521</v>
      </c>
    </row>
    <row r="105" spans="1:11" x14ac:dyDescent="0.25">
      <c r="A105" s="30" t="s">
        <v>242</v>
      </c>
      <c r="B105" s="31" t="s">
        <v>232</v>
      </c>
      <c r="C105" s="32" t="s">
        <v>217</v>
      </c>
      <c r="D105" s="31" t="s">
        <v>97</v>
      </c>
      <c r="E105" s="31">
        <v>8</v>
      </c>
      <c r="F105" s="31">
        <v>83122.429999999993</v>
      </c>
      <c r="G105" s="31">
        <v>94675</v>
      </c>
    </row>
    <row r="106" spans="1:11" x14ac:dyDescent="0.25">
      <c r="A106" s="30" t="s">
        <v>243</v>
      </c>
      <c r="B106" s="31" t="s">
        <v>227</v>
      </c>
      <c r="C106" s="32" t="s">
        <v>218</v>
      </c>
      <c r="D106" s="31" t="s">
        <v>94</v>
      </c>
      <c r="E106" s="31">
        <v>43</v>
      </c>
      <c r="F106" s="31">
        <v>1156707.07</v>
      </c>
      <c r="G106" s="31">
        <v>672142</v>
      </c>
    </row>
    <row r="107" spans="1:11" x14ac:dyDescent="0.25">
      <c r="A107" s="30" t="s">
        <v>241</v>
      </c>
      <c r="B107" s="31" t="s">
        <v>234</v>
      </c>
      <c r="C107" s="32" t="s">
        <v>219</v>
      </c>
      <c r="D107" s="31" t="s">
        <v>96</v>
      </c>
      <c r="E107" s="31">
        <v>9</v>
      </c>
      <c r="F107" s="31">
        <v>480593.9</v>
      </c>
      <c r="G107" s="31">
        <v>255104</v>
      </c>
    </row>
    <row r="109" spans="1:11" x14ac:dyDescent="0.25">
      <c r="H109" s="23"/>
      <c r="I109" s="23"/>
      <c r="J109" s="23"/>
      <c r="K109" s="23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4.5703125" style="25" customWidth="1"/>
    <col min="9" max="10" width="14.7109375" style="25" bestFit="1" customWidth="1"/>
    <col min="11" max="11" width="14.5703125" style="25" bestFit="1" customWidth="1"/>
    <col min="12" max="16384" width="9.140625" style="25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251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6">
        <f>SUBTOTAL(9,E5:E107)</f>
        <v>180</v>
      </c>
      <c r="F3" s="26">
        <f t="shared" ref="F3:G3" si="0">SUBTOTAL(9,F5:F107)</f>
        <v>9353935.3799999971</v>
      </c>
      <c r="G3" s="26">
        <f t="shared" si="0"/>
        <v>7797221</v>
      </c>
      <c r="I3" s="35"/>
      <c r="J3" s="35"/>
      <c r="K3" s="35"/>
    </row>
    <row r="4" spans="1:11" ht="49.5" x14ac:dyDescent="0.25">
      <c r="A4" s="27" t="s">
        <v>119</v>
      </c>
      <c r="B4" s="28" t="s">
        <v>120</v>
      </c>
      <c r="C4" s="29" t="s">
        <v>111</v>
      </c>
      <c r="D4" s="27" t="s">
        <v>110</v>
      </c>
      <c r="E4" s="28" t="s">
        <v>99</v>
      </c>
      <c r="F4" s="28" t="s">
        <v>100</v>
      </c>
      <c r="G4" s="28" t="s">
        <v>253</v>
      </c>
    </row>
    <row r="5" spans="1:11" x14ac:dyDescent="0.25">
      <c r="A5" s="30" t="s">
        <v>239</v>
      </c>
      <c r="B5" s="31" t="s">
        <v>220</v>
      </c>
      <c r="C5" s="32" t="s">
        <v>124</v>
      </c>
      <c r="D5" s="31" t="s">
        <v>0</v>
      </c>
      <c r="E5" s="31">
        <v>2</v>
      </c>
      <c r="F5" s="31">
        <v>312371.19</v>
      </c>
      <c r="G5" s="31">
        <v>172810</v>
      </c>
      <c r="H5" s="34"/>
      <c r="I5" s="34"/>
      <c r="J5" s="34"/>
    </row>
    <row r="6" spans="1:11" x14ac:dyDescent="0.25">
      <c r="A6" s="30" t="s">
        <v>240</v>
      </c>
      <c r="B6" s="31" t="s">
        <v>221</v>
      </c>
      <c r="C6" s="32" t="s">
        <v>125</v>
      </c>
      <c r="D6" s="31" t="s">
        <v>1</v>
      </c>
      <c r="E6" s="31">
        <v>1</v>
      </c>
      <c r="F6" s="31">
        <v>31349.39</v>
      </c>
      <c r="G6" s="31">
        <v>114530</v>
      </c>
    </row>
    <row r="7" spans="1:11" x14ac:dyDescent="0.25">
      <c r="A7" s="30" t="s">
        <v>241</v>
      </c>
      <c r="B7" s="31" t="s">
        <v>222</v>
      </c>
      <c r="C7" s="32" t="s">
        <v>126</v>
      </c>
      <c r="D7" s="31" t="s">
        <v>2</v>
      </c>
      <c r="E7" s="31">
        <v>1</v>
      </c>
      <c r="F7" s="31">
        <v>59263.42</v>
      </c>
      <c r="G7" s="31">
        <v>67500</v>
      </c>
    </row>
    <row r="8" spans="1:11" x14ac:dyDescent="0.25">
      <c r="A8" s="30" t="s">
        <v>240</v>
      </c>
      <c r="B8" s="31" t="s">
        <v>223</v>
      </c>
      <c r="C8" s="32" t="s">
        <v>127</v>
      </c>
      <c r="D8" s="31" t="s">
        <v>3</v>
      </c>
      <c r="E8" s="31">
        <v>0</v>
      </c>
      <c r="F8" s="31">
        <v>0</v>
      </c>
      <c r="G8" s="31">
        <v>0</v>
      </c>
    </row>
    <row r="9" spans="1:11" x14ac:dyDescent="0.25">
      <c r="A9" s="30" t="s">
        <v>241</v>
      </c>
      <c r="B9" s="31" t="s">
        <v>224</v>
      </c>
      <c r="C9" s="32" t="s">
        <v>128</v>
      </c>
      <c r="D9" s="31" t="s">
        <v>6</v>
      </c>
      <c r="E9" s="31">
        <v>4</v>
      </c>
      <c r="F9" s="31">
        <v>79445.320000000007</v>
      </c>
      <c r="G9" s="31">
        <v>47841</v>
      </c>
    </row>
    <row r="10" spans="1:11" x14ac:dyDescent="0.25">
      <c r="A10" s="30" t="s">
        <v>241</v>
      </c>
      <c r="B10" s="31" t="s">
        <v>222</v>
      </c>
      <c r="C10" s="32" t="s">
        <v>129</v>
      </c>
      <c r="D10" s="31" t="s">
        <v>4</v>
      </c>
      <c r="E10" s="31">
        <v>1</v>
      </c>
      <c r="F10" s="31">
        <v>31360.81</v>
      </c>
      <c r="G10" s="31">
        <v>40482</v>
      </c>
    </row>
    <row r="11" spans="1:11" x14ac:dyDescent="0.25">
      <c r="A11" s="30" t="s">
        <v>240</v>
      </c>
      <c r="B11" s="31" t="s">
        <v>221</v>
      </c>
      <c r="C11" s="32" t="s">
        <v>130</v>
      </c>
      <c r="D11" s="31" t="s">
        <v>7</v>
      </c>
      <c r="E11" s="31">
        <v>0</v>
      </c>
      <c r="F11" s="31">
        <v>0</v>
      </c>
      <c r="G11" s="31">
        <v>0</v>
      </c>
    </row>
    <row r="12" spans="1:11" x14ac:dyDescent="0.25">
      <c r="A12" s="30" t="s">
        <v>242</v>
      </c>
      <c r="B12" s="31" t="s">
        <v>225</v>
      </c>
      <c r="C12" s="32" t="s">
        <v>131</v>
      </c>
      <c r="D12" s="31" t="s">
        <v>8</v>
      </c>
      <c r="E12" s="31">
        <v>1</v>
      </c>
      <c r="F12" s="31">
        <v>25771.19</v>
      </c>
      <c r="G12" s="31">
        <v>19960</v>
      </c>
    </row>
    <row r="13" spans="1:11" x14ac:dyDescent="0.25">
      <c r="A13" s="30" t="s">
        <v>242</v>
      </c>
      <c r="B13" s="31" t="s">
        <v>226</v>
      </c>
      <c r="C13" s="32" t="s">
        <v>132</v>
      </c>
      <c r="D13" s="31" t="s">
        <v>9</v>
      </c>
      <c r="E13" s="31">
        <v>3</v>
      </c>
      <c r="F13" s="31">
        <v>185303.02</v>
      </c>
      <c r="G13" s="31">
        <v>123723</v>
      </c>
    </row>
    <row r="14" spans="1:11" x14ac:dyDescent="0.25">
      <c r="A14" s="30" t="s">
        <v>243</v>
      </c>
      <c r="B14" s="31" t="s">
        <v>227</v>
      </c>
      <c r="C14" s="32" t="s">
        <v>133</v>
      </c>
      <c r="D14" s="31" t="s">
        <v>12</v>
      </c>
      <c r="E14" s="31">
        <v>1</v>
      </c>
      <c r="F14" s="31">
        <v>32370.38</v>
      </c>
      <c r="G14" s="31">
        <v>34821</v>
      </c>
    </row>
    <row r="15" spans="1:11" x14ac:dyDescent="0.25">
      <c r="A15" s="30" t="s">
        <v>242</v>
      </c>
      <c r="B15" s="31" t="s">
        <v>225</v>
      </c>
      <c r="C15" s="32" t="s">
        <v>134</v>
      </c>
      <c r="D15" s="31" t="s">
        <v>13</v>
      </c>
      <c r="E15" s="31">
        <v>1</v>
      </c>
      <c r="F15" s="31">
        <v>45214.3</v>
      </c>
      <c r="G15" s="31">
        <v>28241</v>
      </c>
    </row>
    <row r="16" spans="1:11" x14ac:dyDescent="0.25">
      <c r="A16" s="30" t="s">
        <v>240</v>
      </c>
      <c r="B16" s="31" t="s">
        <v>228</v>
      </c>
      <c r="C16" s="32" t="s">
        <v>135</v>
      </c>
      <c r="D16" s="31" t="s">
        <v>10</v>
      </c>
      <c r="E16" s="31">
        <v>1</v>
      </c>
      <c r="F16" s="31">
        <v>56110.45</v>
      </c>
      <c r="G16" s="31">
        <v>72430</v>
      </c>
    </row>
    <row r="17" spans="1:7" x14ac:dyDescent="0.25">
      <c r="A17" s="30" t="s">
        <v>240</v>
      </c>
      <c r="B17" s="31" t="s">
        <v>221</v>
      </c>
      <c r="C17" s="32" t="s">
        <v>136</v>
      </c>
      <c r="D17" s="31" t="s">
        <v>11</v>
      </c>
      <c r="E17" s="31">
        <v>2</v>
      </c>
      <c r="F17" s="31">
        <v>30513.919999999998</v>
      </c>
      <c r="G17" s="31">
        <v>98472</v>
      </c>
    </row>
    <row r="18" spans="1:7" x14ac:dyDescent="0.25">
      <c r="A18" s="30" t="s">
        <v>243</v>
      </c>
      <c r="B18" s="31" t="s">
        <v>229</v>
      </c>
      <c r="C18" s="32" t="s">
        <v>137</v>
      </c>
      <c r="D18" s="31" t="s">
        <v>14</v>
      </c>
      <c r="E18" s="31">
        <v>2</v>
      </c>
      <c r="F18" s="31">
        <v>86121.76</v>
      </c>
      <c r="G18" s="31">
        <v>47763</v>
      </c>
    </row>
    <row r="19" spans="1:7" x14ac:dyDescent="0.25">
      <c r="A19" s="30" t="s">
        <v>243</v>
      </c>
      <c r="B19" s="31" t="s">
        <v>248</v>
      </c>
      <c r="C19" s="32" t="s">
        <v>249</v>
      </c>
      <c r="D19" s="31" t="s">
        <v>247</v>
      </c>
      <c r="E19" s="31">
        <v>1</v>
      </c>
      <c r="F19" s="31">
        <v>17766.18</v>
      </c>
      <c r="G19" s="31">
        <v>16381</v>
      </c>
    </row>
    <row r="20" spans="1:7" x14ac:dyDescent="0.25">
      <c r="A20" s="30" t="s">
        <v>240</v>
      </c>
      <c r="B20" s="31" t="s">
        <v>228</v>
      </c>
      <c r="C20" s="32" t="s">
        <v>138</v>
      </c>
      <c r="D20" s="31" t="s">
        <v>16</v>
      </c>
      <c r="E20" s="31">
        <v>1</v>
      </c>
      <c r="F20" s="31">
        <v>40681.82</v>
      </c>
      <c r="G20" s="31">
        <v>56265</v>
      </c>
    </row>
    <row r="21" spans="1:7" x14ac:dyDescent="0.25">
      <c r="A21" s="30" t="s">
        <v>242</v>
      </c>
      <c r="B21" s="31" t="s">
        <v>226</v>
      </c>
      <c r="C21" s="32" t="s">
        <v>139</v>
      </c>
      <c r="D21" s="31" t="s">
        <v>15</v>
      </c>
      <c r="E21" s="31">
        <v>1</v>
      </c>
      <c r="F21" s="31">
        <v>28740.05</v>
      </c>
      <c r="G21" s="31">
        <v>37099</v>
      </c>
    </row>
    <row r="22" spans="1:7" x14ac:dyDescent="0.25">
      <c r="A22" s="30" t="s">
        <v>239</v>
      </c>
      <c r="B22" s="31" t="s">
        <v>230</v>
      </c>
      <c r="C22" s="32" t="s">
        <v>140</v>
      </c>
      <c r="D22" s="31" t="s">
        <v>17</v>
      </c>
      <c r="E22" s="31">
        <v>1</v>
      </c>
      <c r="F22" s="31">
        <v>49202.12</v>
      </c>
      <c r="G22" s="31">
        <v>68049</v>
      </c>
    </row>
    <row r="23" spans="1:7" x14ac:dyDescent="0.25">
      <c r="A23" s="30" t="s">
        <v>239</v>
      </c>
      <c r="B23" s="31" t="s">
        <v>220</v>
      </c>
      <c r="C23" s="32" t="s">
        <v>141</v>
      </c>
      <c r="D23" s="31" t="s">
        <v>21</v>
      </c>
      <c r="E23" s="31">
        <v>2</v>
      </c>
      <c r="F23" s="31">
        <v>72747.28</v>
      </c>
      <c r="G23" s="31">
        <v>58691</v>
      </c>
    </row>
    <row r="24" spans="1:7" x14ac:dyDescent="0.25">
      <c r="A24" s="30" t="s">
        <v>242</v>
      </c>
      <c r="B24" s="31" t="s">
        <v>231</v>
      </c>
      <c r="C24" s="32" t="s">
        <v>142</v>
      </c>
      <c r="D24" s="31" t="s">
        <v>18</v>
      </c>
      <c r="E24" s="31">
        <v>1</v>
      </c>
      <c r="F24" s="31">
        <v>31385.91</v>
      </c>
      <c r="G24" s="31">
        <v>35748</v>
      </c>
    </row>
    <row r="25" spans="1:7" x14ac:dyDescent="0.25">
      <c r="A25" s="30" t="s">
        <v>242</v>
      </c>
      <c r="B25" s="31" t="s">
        <v>225</v>
      </c>
      <c r="C25" s="32" t="s">
        <v>143</v>
      </c>
      <c r="D25" s="31" t="s">
        <v>19</v>
      </c>
      <c r="E25" s="31">
        <v>1</v>
      </c>
      <c r="F25" s="31">
        <v>9985.5300000000007</v>
      </c>
      <c r="G25" s="31">
        <v>6237</v>
      </c>
    </row>
    <row r="26" spans="1:7" x14ac:dyDescent="0.25">
      <c r="A26" s="30" t="s">
        <v>239</v>
      </c>
      <c r="B26" s="31" t="s">
        <v>220</v>
      </c>
      <c r="C26" s="32" t="s">
        <v>144</v>
      </c>
      <c r="D26" s="31" t="s">
        <v>26</v>
      </c>
      <c r="E26" s="31">
        <v>3</v>
      </c>
      <c r="F26" s="31">
        <v>203401.38</v>
      </c>
      <c r="G26" s="31">
        <v>262560</v>
      </c>
    </row>
    <row r="27" spans="1:7" x14ac:dyDescent="0.25">
      <c r="A27" s="30" t="s">
        <v>242</v>
      </c>
      <c r="B27" s="31" t="s">
        <v>232</v>
      </c>
      <c r="C27" s="32" t="s">
        <v>145</v>
      </c>
      <c r="D27" s="31" t="s">
        <v>27</v>
      </c>
      <c r="E27" s="31">
        <v>6</v>
      </c>
      <c r="F27" s="31">
        <v>100838.91</v>
      </c>
      <c r="G27" s="31">
        <v>138246</v>
      </c>
    </row>
    <row r="28" spans="1:7" x14ac:dyDescent="0.25">
      <c r="A28" s="30" t="s">
        <v>242</v>
      </c>
      <c r="B28" s="31" t="s">
        <v>233</v>
      </c>
      <c r="C28" s="32" t="s">
        <v>146</v>
      </c>
      <c r="D28" s="31" t="s">
        <v>20</v>
      </c>
      <c r="E28" s="31">
        <v>2</v>
      </c>
      <c r="F28" s="31">
        <v>16438.82</v>
      </c>
      <c r="G28" s="31">
        <v>12732</v>
      </c>
    </row>
    <row r="29" spans="1:7" x14ac:dyDescent="0.25">
      <c r="A29" s="30" t="s">
        <v>240</v>
      </c>
      <c r="B29" s="31" t="s">
        <v>228</v>
      </c>
      <c r="C29" s="32" t="s">
        <v>147</v>
      </c>
      <c r="D29" s="31" t="s">
        <v>23</v>
      </c>
      <c r="E29" s="31">
        <v>2</v>
      </c>
      <c r="F29" s="31">
        <v>9255.83</v>
      </c>
      <c r="G29" s="31">
        <v>13786</v>
      </c>
    </row>
    <row r="30" spans="1:7" x14ac:dyDescent="0.25">
      <c r="A30" s="30" t="s">
        <v>242</v>
      </c>
      <c r="B30" s="31" t="s">
        <v>232</v>
      </c>
      <c r="C30" s="32" t="s">
        <v>148</v>
      </c>
      <c r="D30" s="31" t="s">
        <v>25</v>
      </c>
      <c r="E30" s="31">
        <v>3</v>
      </c>
      <c r="F30" s="31">
        <v>178881.55</v>
      </c>
      <c r="G30" s="31">
        <v>87697</v>
      </c>
    </row>
    <row r="31" spans="1:7" x14ac:dyDescent="0.25">
      <c r="A31" s="30" t="s">
        <v>240</v>
      </c>
      <c r="B31" s="31" t="s">
        <v>228</v>
      </c>
      <c r="C31" s="32" t="s">
        <v>149</v>
      </c>
      <c r="D31" s="31" t="s">
        <v>24</v>
      </c>
      <c r="E31" s="31">
        <v>1</v>
      </c>
      <c r="F31" s="31">
        <v>39718.11</v>
      </c>
      <c r="G31" s="31">
        <v>76905</v>
      </c>
    </row>
    <row r="32" spans="1:7" x14ac:dyDescent="0.25">
      <c r="A32" s="30" t="s">
        <v>242</v>
      </c>
      <c r="B32" s="31" t="s">
        <v>232</v>
      </c>
      <c r="C32" s="32" t="s">
        <v>150</v>
      </c>
      <c r="D32" s="31" t="s">
        <v>38</v>
      </c>
      <c r="E32" s="31">
        <v>3</v>
      </c>
      <c r="F32" s="31">
        <v>25975.71</v>
      </c>
      <c r="G32" s="31">
        <v>31435</v>
      </c>
    </row>
    <row r="33" spans="1:7" x14ac:dyDescent="0.25">
      <c r="A33" s="30" t="s">
        <v>240</v>
      </c>
      <c r="B33" s="31" t="s">
        <v>221</v>
      </c>
      <c r="C33" s="32" t="s">
        <v>151</v>
      </c>
      <c r="D33" s="31" t="s">
        <v>22</v>
      </c>
      <c r="E33" s="31">
        <v>2</v>
      </c>
      <c r="F33" s="31">
        <v>8699.4</v>
      </c>
      <c r="G33" s="31">
        <v>84222</v>
      </c>
    </row>
    <row r="34" spans="1:7" x14ac:dyDescent="0.25">
      <c r="A34" s="30" t="s">
        <v>239</v>
      </c>
      <c r="B34" s="31" t="s">
        <v>220</v>
      </c>
      <c r="C34" s="32" t="s">
        <v>152</v>
      </c>
      <c r="D34" s="31" t="s">
        <v>28</v>
      </c>
      <c r="E34" s="31">
        <v>1</v>
      </c>
      <c r="F34" s="31">
        <v>23233.84</v>
      </c>
      <c r="G34" s="31">
        <v>44987</v>
      </c>
    </row>
    <row r="35" spans="1:7" x14ac:dyDescent="0.25">
      <c r="A35" s="30" t="s">
        <v>243</v>
      </c>
      <c r="B35" s="31" t="s">
        <v>229</v>
      </c>
      <c r="C35" s="32" t="s">
        <v>153</v>
      </c>
      <c r="D35" s="31" t="s">
        <v>29</v>
      </c>
      <c r="E35" s="31">
        <v>0</v>
      </c>
      <c r="F35" s="31">
        <v>0</v>
      </c>
      <c r="G35" s="31">
        <v>0</v>
      </c>
    </row>
    <row r="36" spans="1:7" x14ac:dyDescent="0.25">
      <c r="A36" s="30" t="s">
        <v>241</v>
      </c>
      <c r="B36" s="31" t="s">
        <v>224</v>
      </c>
      <c r="C36" s="32" t="s">
        <v>154</v>
      </c>
      <c r="D36" s="31" t="s">
        <v>31</v>
      </c>
      <c r="E36" s="31">
        <v>2</v>
      </c>
      <c r="F36" s="31">
        <v>151915.26999999999</v>
      </c>
      <c r="G36" s="31">
        <v>44580</v>
      </c>
    </row>
    <row r="37" spans="1:7" x14ac:dyDescent="0.25">
      <c r="A37" s="30" t="s">
        <v>242</v>
      </c>
      <c r="B37" s="31" t="s">
        <v>226</v>
      </c>
      <c r="C37" s="32" t="s">
        <v>155</v>
      </c>
      <c r="D37" s="31" t="s">
        <v>30</v>
      </c>
      <c r="E37" s="31">
        <v>0</v>
      </c>
      <c r="F37" s="31">
        <v>0</v>
      </c>
      <c r="G37" s="31">
        <v>0</v>
      </c>
    </row>
    <row r="38" spans="1:7" x14ac:dyDescent="0.25">
      <c r="A38" s="30" t="s">
        <v>243</v>
      </c>
      <c r="B38" s="31" t="s">
        <v>229</v>
      </c>
      <c r="C38" s="32" t="s">
        <v>260</v>
      </c>
      <c r="D38" s="31" t="s">
        <v>245</v>
      </c>
      <c r="E38" s="31">
        <v>1</v>
      </c>
      <c r="F38" s="31">
        <v>38645.43</v>
      </c>
      <c r="G38" s="31">
        <v>37414</v>
      </c>
    </row>
    <row r="39" spans="1:7" x14ac:dyDescent="0.25">
      <c r="A39" s="30" t="s">
        <v>241</v>
      </c>
      <c r="B39" s="31" t="s">
        <v>234</v>
      </c>
      <c r="C39" s="32" t="s">
        <v>156</v>
      </c>
      <c r="D39" s="31" t="s">
        <v>32</v>
      </c>
      <c r="E39" s="31">
        <v>0</v>
      </c>
      <c r="F39" s="31">
        <v>0</v>
      </c>
      <c r="G39" s="31">
        <v>0</v>
      </c>
    </row>
    <row r="40" spans="1:7" x14ac:dyDescent="0.25">
      <c r="A40" s="30" t="s">
        <v>240</v>
      </c>
      <c r="B40" s="31" t="s">
        <v>235</v>
      </c>
      <c r="C40" s="32" t="s">
        <v>157</v>
      </c>
      <c r="D40" s="31" t="s">
        <v>33</v>
      </c>
      <c r="E40" s="31">
        <v>1</v>
      </c>
      <c r="F40" s="31">
        <v>137906.38</v>
      </c>
      <c r="G40" s="31">
        <v>133512</v>
      </c>
    </row>
    <row r="41" spans="1:7" x14ac:dyDescent="0.25">
      <c r="A41" s="30" t="s">
        <v>243</v>
      </c>
      <c r="B41" s="31" t="s">
        <v>236</v>
      </c>
      <c r="C41" s="32" t="s">
        <v>158</v>
      </c>
      <c r="D41" s="31" t="s">
        <v>34</v>
      </c>
      <c r="E41" s="31">
        <v>1</v>
      </c>
      <c r="F41" s="31">
        <v>4824.3</v>
      </c>
      <c r="G41" s="31">
        <v>12291</v>
      </c>
    </row>
    <row r="42" spans="1:7" x14ac:dyDescent="0.25">
      <c r="A42" s="30" t="s">
        <v>241</v>
      </c>
      <c r="B42" s="31" t="s">
        <v>224</v>
      </c>
      <c r="C42" s="32" t="s">
        <v>159</v>
      </c>
      <c r="D42" s="31" t="s">
        <v>35</v>
      </c>
      <c r="E42" s="31">
        <v>1</v>
      </c>
      <c r="F42" s="31">
        <v>5934.7</v>
      </c>
      <c r="G42" s="31">
        <v>7182</v>
      </c>
    </row>
    <row r="43" spans="1:7" x14ac:dyDescent="0.25">
      <c r="A43" s="30" t="s">
        <v>240</v>
      </c>
      <c r="B43" s="31" t="s">
        <v>235</v>
      </c>
      <c r="C43" s="32" t="s">
        <v>160</v>
      </c>
      <c r="D43" s="31" t="s">
        <v>36</v>
      </c>
      <c r="E43" s="31">
        <v>2</v>
      </c>
      <c r="F43" s="31">
        <v>85714.17</v>
      </c>
      <c r="G43" s="31">
        <v>118547</v>
      </c>
    </row>
    <row r="44" spans="1:7" x14ac:dyDescent="0.25">
      <c r="A44" s="30" t="s">
        <v>242</v>
      </c>
      <c r="B44" s="31" t="s">
        <v>231</v>
      </c>
      <c r="C44" s="32" t="s">
        <v>161</v>
      </c>
      <c r="D44" s="31" t="s">
        <v>37</v>
      </c>
      <c r="E44" s="31">
        <v>0</v>
      </c>
      <c r="F44" s="31">
        <v>0</v>
      </c>
      <c r="G44" s="31">
        <v>0</v>
      </c>
    </row>
    <row r="45" spans="1:7" x14ac:dyDescent="0.25">
      <c r="A45" s="30" t="s">
        <v>242</v>
      </c>
      <c r="B45" s="31" t="s">
        <v>233</v>
      </c>
      <c r="C45" s="32" t="s">
        <v>121</v>
      </c>
      <c r="D45" s="31" t="s">
        <v>5</v>
      </c>
      <c r="E45" s="31">
        <v>4</v>
      </c>
      <c r="F45" s="31">
        <v>116609.75</v>
      </c>
      <c r="G45" s="31">
        <v>106860</v>
      </c>
    </row>
    <row r="46" spans="1:7" x14ac:dyDescent="0.25">
      <c r="A46" s="30" t="s">
        <v>240</v>
      </c>
      <c r="B46" s="31" t="s">
        <v>235</v>
      </c>
      <c r="C46" s="32" t="s">
        <v>162</v>
      </c>
      <c r="D46" s="31" t="s">
        <v>78</v>
      </c>
      <c r="E46" s="31">
        <v>1</v>
      </c>
      <c r="F46" s="31">
        <v>37515.42</v>
      </c>
      <c r="G46" s="31">
        <v>45400</v>
      </c>
    </row>
    <row r="47" spans="1:7" x14ac:dyDescent="0.25">
      <c r="A47" s="30" t="s">
        <v>241</v>
      </c>
      <c r="B47" s="31" t="s">
        <v>234</v>
      </c>
      <c r="C47" s="32" t="s">
        <v>163</v>
      </c>
      <c r="D47" s="31" t="s">
        <v>43</v>
      </c>
      <c r="E47" s="31">
        <v>1</v>
      </c>
      <c r="F47" s="31">
        <v>11829.96</v>
      </c>
      <c r="G47" s="31">
        <v>11453</v>
      </c>
    </row>
    <row r="48" spans="1:7" x14ac:dyDescent="0.25">
      <c r="A48" s="30" t="s">
        <v>242</v>
      </c>
      <c r="B48" s="31" t="s">
        <v>226</v>
      </c>
      <c r="C48" s="32" t="s">
        <v>164</v>
      </c>
      <c r="D48" s="31" t="s">
        <v>40</v>
      </c>
      <c r="E48" s="31">
        <v>1</v>
      </c>
      <c r="F48" s="31">
        <v>253683.62</v>
      </c>
      <c r="G48" s="31">
        <v>307000</v>
      </c>
    </row>
    <row r="49" spans="1:7" x14ac:dyDescent="0.25">
      <c r="A49" s="30" t="s">
        <v>240</v>
      </c>
      <c r="B49" s="31" t="s">
        <v>228</v>
      </c>
      <c r="C49" s="32" t="s">
        <v>165</v>
      </c>
      <c r="D49" s="31" t="s">
        <v>39</v>
      </c>
      <c r="E49" s="31">
        <v>1</v>
      </c>
      <c r="F49" s="31">
        <v>3976.71</v>
      </c>
      <c r="G49" s="31">
        <v>7000</v>
      </c>
    </row>
    <row r="50" spans="1:7" x14ac:dyDescent="0.25">
      <c r="A50" s="30" t="s">
        <v>241</v>
      </c>
      <c r="B50" s="31" t="s">
        <v>224</v>
      </c>
      <c r="C50" s="32" t="s">
        <v>166</v>
      </c>
      <c r="D50" s="31" t="s">
        <v>41</v>
      </c>
      <c r="E50" s="31">
        <v>4</v>
      </c>
      <c r="F50" s="31">
        <v>297965.14</v>
      </c>
      <c r="G50" s="31">
        <v>155930</v>
      </c>
    </row>
    <row r="51" spans="1:7" x14ac:dyDescent="0.25">
      <c r="A51" s="30" t="s">
        <v>240</v>
      </c>
      <c r="B51" s="31" t="s">
        <v>228</v>
      </c>
      <c r="C51" s="32" t="s">
        <v>167</v>
      </c>
      <c r="D51" s="31" t="s">
        <v>42</v>
      </c>
      <c r="E51" s="31">
        <v>1</v>
      </c>
      <c r="F51" s="31">
        <v>9644.52</v>
      </c>
      <c r="G51" s="31">
        <v>15562</v>
      </c>
    </row>
    <row r="52" spans="1:7" x14ac:dyDescent="0.25">
      <c r="A52" s="30" t="s">
        <v>241</v>
      </c>
      <c r="B52" s="31" t="s">
        <v>224</v>
      </c>
      <c r="C52" s="32" t="s">
        <v>168</v>
      </c>
      <c r="D52" s="31" t="s">
        <v>44</v>
      </c>
      <c r="E52" s="31">
        <v>1</v>
      </c>
      <c r="F52" s="31">
        <v>79534.36</v>
      </c>
      <c r="G52" s="31">
        <v>38500</v>
      </c>
    </row>
    <row r="53" spans="1:7" x14ac:dyDescent="0.25">
      <c r="A53" s="30" t="s">
        <v>241</v>
      </c>
      <c r="B53" s="31" t="s">
        <v>222</v>
      </c>
      <c r="C53" s="32" t="s">
        <v>169</v>
      </c>
      <c r="D53" s="31" t="s">
        <v>45</v>
      </c>
      <c r="E53" s="31">
        <v>1</v>
      </c>
      <c r="F53" s="31">
        <v>5660.36</v>
      </c>
      <c r="G53" s="31">
        <v>10960</v>
      </c>
    </row>
    <row r="54" spans="1:7" x14ac:dyDescent="0.25">
      <c r="A54" s="30" t="s">
        <v>240</v>
      </c>
      <c r="B54" s="31" t="s">
        <v>228</v>
      </c>
      <c r="C54" s="32" t="s">
        <v>170</v>
      </c>
      <c r="D54" s="31" t="s">
        <v>48</v>
      </c>
      <c r="E54" s="31">
        <v>1</v>
      </c>
      <c r="F54" s="31">
        <v>24919.61</v>
      </c>
      <c r="G54" s="31">
        <v>28383</v>
      </c>
    </row>
    <row r="55" spans="1:7" x14ac:dyDescent="0.25">
      <c r="A55" s="30" t="s">
        <v>241</v>
      </c>
      <c r="B55" s="31" t="s">
        <v>224</v>
      </c>
      <c r="C55" s="32" t="s">
        <v>171</v>
      </c>
      <c r="D55" s="31" t="s">
        <v>108</v>
      </c>
      <c r="E55" s="31">
        <v>2</v>
      </c>
      <c r="F55" s="31">
        <v>103057.73</v>
      </c>
      <c r="G55" s="31">
        <v>71267</v>
      </c>
    </row>
    <row r="56" spans="1:7" x14ac:dyDescent="0.25">
      <c r="A56" s="30" t="s">
        <v>242</v>
      </c>
      <c r="B56" s="31" t="s">
        <v>237</v>
      </c>
      <c r="C56" s="32" t="s">
        <v>172</v>
      </c>
      <c r="D56" s="31" t="s">
        <v>50</v>
      </c>
      <c r="E56" s="31">
        <v>2</v>
      </c>
      <c r="F56" s="31">
        <v>42359.37</v>
      </c>
      <c r="G56" s="31">
        <v>43168</v>
      </c>
    </row>
    <row r="57" spans="1:7" x14ac:dyDescent="0.25">
      <c r="A57" s="30" t="s">
        <v>239</v>
      </c>
      <c r="B57" s="31" t="s">
        <v>220</v>
      </c>
      <c r="C57" s="32" t="s">
        <v>173</v>
      </c>
      <c r="D57" s="31" t="s">
        <v>46</v>
      </c>
      <c r="E57" s="31">
        <v>1</v>
      </c>
      <c r="F57" s="31">
        <v>55995.8</v>
      </c>
      <c r="G57" s="31">
        <v>15489</v>
      </c>
    </row>
    <row r="58" spans="1:7" x14ac:dyDescent="0.25">
      <c r="A58" s="30" t="s">
        <v>240</v>
      </c>
      <c r="B58" s="31" t="s">
        <v>228</v>
      </c>
      <c r="C58" s="32" t="s">
        <v>174</v>
      </c>
      <c r="D58" s="31" t="s">
        <v>47</v>
      </c>
      <c r="E58" s="31">
        <v>1</v>
      </c>
      <c r="F58" s="31">
        <v>216034.33</v>
      </c>
      <c r="G58" s="31">
        <v>174292</v>
      </c>
    </row>
    <row r="59" spans="1:7" x14ac:dyDescent="0.25">
      <c r="A59" s="30" t="s">
        <v>243</v>
      </c>
      <c r="B59" s="31" t="s">
        <v>229</v>
      </c>
      <c r="C59" s="32" t="s">
        <v>175</v>
      </c>
      <c r="D59" s="31" t="s">
        <v>49</v>
      </c>
      <c r="E59" s="31">
        <v>1</v>
      </c>
      <c r="F59" s="31">
        <v>6633.37</v>
      </c>
      <c r="G59" s="31">
        <v>4940</v>
      </c>
    </row>
    <row r="60" spans="1:7" x14ac:dyDescent="0.25">
      <c r="A60" s="30" t="s">
        <v>242</v>
      </c>
      <c r="B60" s="31" t="s">
        <v>225</v>
      </c>
      <c r="C60" s="32" t="s">
        <v>176</v>
      </c>
      <c r="D60" s="31" t="s">
        <v>51</v>
      </c>
      <c r="E60" s="31">
        <v>6</v>
      </c>
      <c r="F60" s="31">
        <v>991897.37</v>
      </c>
      <c r="G60" s="31">
        <v>332374</v>
      </c>
    </row>
    <row r="61" spans="1:7" x14ac:dyDescent="0.25">
      <c r="A61" s="30" t="s">
        <v>240</v>
      </c>
      <c r="B61" s="31" t="s">
        <v>221</v>
      </c>
      <c r="C61" s="32" t="s">
        <v>177</v>
      </c>
      <c r="D61" s="31" t="s">
        <v>52</v>
      </c>
      <c r="E61" s="31">
        <v>1</v>
      </c>
      <c r="F61" s="31">
        <v>23576.25</v>
      </c>
      <c r="G61" s="31">
        <v>22825</v>
      </c>
    </row>
    <row r="62" spans="1:7" x14ac:dyDescent="0.25">
      <c r="A62" s="30" t="s">
        <v>239</v>
      </c>
      <c r="B62" s="31" t="s">
        <v>230</v>
      </c>
      <c r="C62" s="32" t="s">
        <v>178</v>
      </c>
      <c r="D62" s="31" t="s">
        <v>53</v>
      </c>
      <c r="E62" s="31">
        <v>3</v>
      </c>
      <c r="F62" s="31">
        <v>99250.87</v>
      </c>
      <c r="G62" s="31">
        <v>83555</v>
      </c>
    </row>
    <row r="63" spans="1:7" x14ac:dyDescent="0.25">
      <c r="A63" s="30" t="s">
        <v>239</v>
      </c>
      <c r="B63" s="31" t="s">
        <v>230</v>
      </c>
      <c r="C63" s="32" t="s">
        <v>179</v>
      </c>
      <c r="D63" s="31" t="s">
        <v>54</v>
      </c>
      <c r="E63" s="31">
        <v>1</v>
      </c>
      <c r="F63" s="31">
        <v>14087.65</v>
      </c>
      <c r="G63" s="31">
        <v>18185</v>
      </c>
    </row>
    <row r="64" spans="1:7" x14ac:dyDescent="0.25">
      <c r="A64" s="30" t="s">
        <v>243</v>
      </c>
      <c r="B64" s="31" t="s">
        <v>227</v>
      </c>
      <c r="C64" s="32" t="s">
        <v>180</v>
      </c>
      <c r="D64" s="31" t="s">
        <v>57</v>
      </c>
      <c r="E64" s="31">
        <v>4</v>
      </c>
      <c r="F64" s="31">
        <v>557484.68999999994</v>
      </c>
      <c r="G64" s="31">
        <v>322916</v>
      </c>
    </row>
    <row r="65" spans="1:7" x14ac:dyDescent="0.25">
      <c r="A65" s="30" t="s">
        <v>239</v>
      </c>
      <c r="B65" s="31" t="s">
        <v>220</v>
      </c>
      <c r="C65" s="32" t="s">
        <v>181</v>
      </c>
      <c r="D65" s="31" t="s">
        <v>55</v>
      </c>
      <c r="E65" s="31">
        <v>5</v>
      </c>
      <c r="F65" s="31">
        <v>498299.28</v>
      </c>
      <c r="G65" s="31">
        <v>585422</v>
      </c>
    </row>
    <row r="66" spans="1:7" x14ac:dyDescent="0.25">
      <c r="A66" s="30" t="s">
        <v>243</v>
      </c>
      <c r="B66" s="31" t="s">
        <v>229</v>
      </c>
      <c r="C66" s="32" t="s">
        <v>182</v>
      </c>
      <c r="D66" s="31" t="s">
        <v>63</v>
      </c>
      <c r="E66" s="31">
        <v>2</v>
      </c>
      <c r="F66" s="31">
        <v>30176.57</v>
      </c>
      <c r="G66" s="31">
        <v>29215</v>
      </c>
    </row>
    <row r="67" spans="1:7" x14ac:dyDescent="0.25">
      <c r="A67" s="30" t="s">
        <v>240</v>
      </c>
      <c r="B67" s="31" t="s">
        <v>228</v>
      </c>
      <c r="C67" s="32" t="s">
        <v>183</v>
      </c>
      <c r="D67" s="31" t="s">
        <v>66</v>
      </c>
      <c r="E67" s="31">
        <v>1</v>
      </c>
      <c r="F67" s="31">
        <v>7630.18</v>
      </c>
      <c r="G67" s="31">
        <v>13431</v>
      </c>
    </row>
    <row r="68" spans="1:7" x14ac:dyDescent="0.25">
      <c r="A68" s="30" t="s">
        <v>241</v>
      </c>
      <c r="B68" s="31" t="s">
        <v>238</v>
      </c>
      <c r="C68" s="32" t="s">
        <v>184</v>
      </c>
      <c r="D68" s="31" t="s">
        <v>59</v>
      </c>
      <c r="E68" s="31">
        <v>2</v>
      </c>
      <c r="F68" s="31">
        <v>233099.72</v>
      </c>
      <c r="G68" s="31">
        <v>150448</v>
      </c>
    </row>
    <row r="69" spans="1:7" x14ac:dyDescent="0.25">
      <c r="A69" s="30" t="s">
        <v>241</v>
      </c>
      <c r="B69" s="31" t="s">
        <v>222</v>
      </c>
      <c r="C69" s="32" t="s">
        <v>261</v>
      </c>
      <c r="D69" s="31" t="s">
        <v>64</v>
      </c>
      <c r="E69" s="31">
        <v>2</v>
      </c>
      <c r="F69" s="31">
        <v>27953.74</v>
      </c>
      <c r="G69" s="31">
        <v>49350</v>
      </c>
    </row>
    <row r="70" spans="1:7" x14ac:dyDescent="0.25">
      <c r="A70" s="30" t="s">
        <v>242</v>
      </c>
      <c r="B70" s="31" t="s">
        <v>233</v>
      </c>
      <c r="C70" s="32" t="s">
        <v>185</v>
      </c>
      <c r="D70" s="31" t="s">
        <v>58</v>
      </c>
      <c r="E70" s="31">
        <v>1</v>
      </c>
      <c r="F70" s="31">
        <v>32959.449999999997</v>
      </c>
      <c r="G70" s="31">
        <v>53182</v>
      </c>
    </row>
    <row r="71" spans="1:7" x14ac:dyDescent="0.25">
      <c r="A71" s="30" t="s">
        <v>243</v>
      </c>
      <c r="B71" s="31" t="s">
        <v>229</v>
      </c>
      <c r="C71" s="32" t="s">
        <v>186</v>
      </c>
      <c r="D71" s="31" t="s">
        <v>56</v>
      </c>
      <c r="E71" s="31">
        <v>0</v>
      </c>
      <c r="F71" s="31">
        <v>0</v>
      </c>
      <c r="G71" s="31">
        <v>0</v>
      </c>
    </row>
    <row r="72" spans="1:7" x14ac:dyDescent="0.25">
      <c r="A72" s="30" t="s">
        <v>241</v>
      </c>
      <c r="B72" s="31" t="s">
        <v>224</v>
      </c>
      <c r="C72" s="32" t="s">
        <v>187</v>
      </c>
      <c r="D72" s="31" t="s">
        <v>60</v>
      </c>
      <c r="E72" s="31">
        <v>2</v>
      </c>
      <c r="F72" s="31">
        <v>65381.11</v>
      </c>
      <c r="G72" s="31">
        <v>84397</v>
      </c>
    </row>
    <row r="73" spans="1:7" x14ac:dyDescent="0.25">
      <c r="A73" s="30" t="s">
        <v>241</v>
      </c>
      <c r="B73" s="31" t="s">
        <v>224</v>
      </c>
      <c r="C73" s="32" t="s">
        <v>188</v>
      </c>
      <c r="D73" s="31" t="s">
        <v>65</v>
      </c>
      <c r="E73" s="31">
        <v>1</v>
      </c>
      <c r="F73" s="31">
        <v>11118.18</v>
      </c>
      <c r="G73" s="31">
        <v>15377</v>
      </c>
    </row>
    <row r="74" spans="1:7" x14ac:dyDescent="0.25">
      <c r="A74" s="30" t="s">
        <v>243</v>
      </c>
      <c r="B74" s="31" t="s">
        <v>236</v>
      </c>
      <c r="C74" s="32" t="s">
        <v>189</v>
      </c>
      <c r="D74" s="31" t="s">
        <v>61</v>
      </c>
      <c r="E74" s="31">
        <v>1</v>
      </c>
      <c r="F74" s="31">
        <v>5026.93</v>
      </c>
      <c r="G74" s="31">
        <v>6489</v>
      </c>
    </row>
    <row r="75" spans="1:7" x14ac:dyDescent="0.25">
      <c r="A75" s="30" t="s">
        <v>242</v>
      </c>
      <c r="B75" s="31" t="s">
        <v>237</v>
      </c>
      <c r="C75" s="32" t="s">
        <v>190</v>
      </c>
      <c r="D75" s="31" t="s">
        <v>67</v>
      </c>
      <c r="E75" s="31">
        <v>3</v>
      </c>
      <c r="F75" s="31">
        <v>39905.589999999997</v>
      </c>
      <c r="G75" s="31">
        <v>64390</v>
      </c>
    </row>
    <row r="76" spans="1:7" x14ac:dyDescent="0.25">
      <c r="A76" s="30" t="s">
        <v>241</v>
      </c>
      <c r="B76" s="31" t="s">
        <v>224</v>
      </c>
      <c r="C76" s="32" t="s">
        <v>191</v>
      </c>
      <c r="D76" s="31" t="s">
        <v>62</v>
      </c>
      <c r="E76" s="31">
        <v>1</v>
      </c>
      <c r="F76" s="31">
        <v>5205.88</v>
      </c>
      <c r="G76" s="31">
        <v>1260</v>
      </c>
    </row>
    <row r="77" spans="1:7" x14ac:dyDescent="0.25">
      <c r="A77" s="30" t="s">
        <v>239</v>
      </c>
      <c r="B77" s="31" t="s">
        <v>220</v>
      </c>
      <c r="C77" s="32" t="s">
        <v>192</v>
      </c>
      <c r="D77" s="31" t="s">
        <v>70</v>
      </c>
      <c r="E77" s="31">
        <v>1</v>
      </c>
      <c r="F77" s="31">
        <v>47695.82</v>
      </c>
      <c r="G77" s="31">
        <v>46176</v>
      </c>
    </row>
    <row r="78" spans="1:7" x14ac:dyDescent="0.25">
      <c r="A78" s="30" t="s">
        <v>243</v>
      </c>
      <c r="B78" s="31" t="s">
        <v>229</v>
      </c>
      <c r="C78" s="32" t="s">
        <v>193</v>
      </c>
      <c r="D78" s="31" t="s">
        <v>68</v>
      </c>
      <c r="E78" s="31">
        <v>1</v>
      </c>
      <c r="F78" s="31">
        <v>10153.950000000001</v>
      </c>
      <c r="G78" s="31">
        <v>16384</v>
      </c>
    </row>
    <row r="79" spans="1:7" x14ac:dyDescent="0.25">
      <c r="A79" s="30" t="s">
        <v>242</v>
      </c>
      <c r="B79" s="31" t="s">
        <v>232</v>
      </c>
      <c r="C79" s="32" t="s">
        <v>122</v>
      </c>
      <c r="D79" s="31" t="s">
        <v>114</v>
      </c>
      <c r="E79" s="31">
        <v>3</v>
      </c>
      <c r="F79" s="31">
        <v>87815.22</v>
      </c>
      <c r="G79" s="31">
        <v>58994</v>
      </c>
    </row>
    <row r="80" spans="1:7" x14ac:dyDescent="0.25">
      <c r="A80" s="30" t="s">
        <v>243</v>
      </c>
      <c r="B80" s="31" t="s">
        <v>229</v>
      </c>
      <c r="C80" s="32" t="s">
        <v>123</v>
      </c>
      <c r="D80" s="31" t="s">
        <v>246</v>
      </c>
      <c r="E80" s="31">
        <v>2</v>
      </c>
      <c r="F80" s="31">
        <v>63632.03</v>
      </c>
      <c r="G80" s="31">
        <v>47388</v>
      </c>
    </row>
    <row r="81" spans="1:7" x14ac:dyDescent="0.25">
      <c r="A81" s="30" t="s">
        <v>241</v>
      </c>
      <c r="B81" s="31" t="s">
        <v>234</v>
      </c>
      <c r="C81" s="32" t="s">
        <v>194</v>
      </c>
      <c r="D81" s="31" t="s">
        <v>71</v>
      </c>
      <c r="E81" s="31">
        <v>1</v>
      </c>
      <c r="F81" s="31">
        <v>4967.79</v>
      </c>
      <c r="G81" s="31">
        <v>9619</v>
      </c>
    </row>
    <row r="82" spans="1:7" x14ac:dyDescent="0.25">
      <c r="A82" s="30" t="s">
        <v>243</v>
      </c>
      <c r="B82" s="31" t="s">
        <v>229</v>
      </c>
      <c r="C82" s="32" t="s">
        <v>195</v>
      </c>
      <c r="D82" s="31" t="s">
        <v>73</v>
      </c>
      <c r="E82" s="31">
        <v>1</v>
      </c>
      <c r="F82" s="31">
        <v>12118.14</v>
      </c>
      <c r="G82" s="31">
        <v>6704</v>
      </c>
    </row>
    <row r="83" spans="1:7" x14ac:dyDescent="0.25">
      <c r="A83" s="30" t="s">
        <v>241</v>
      </c>
      <c r="B83" s="31" t="s">
        <v>234</v>
      </c>
      <c r="C83" s="32" t="s">
        <v>196</v>
      </c>
      <c r="D83" s="31" t="s">
        <v>72</v>
      </c>
      <c r="E83" s="31">
        <v>4</v>
      </c>
      <c r="F83" s="31">
        <v>659713.97</v>
      </c>
      <c r="G83" s="31">
        <v>472592</v>
      </c>
    </row>
    <row r="84" spans="1:7" x14ac:dyDescent="0.25">
      <c r="A84" s="30" t="s">
        <v>243</v>
      </c>
      <c r="B84" s="31" t="s">
        <v>227</v>
      </c>
      <c r="C84" s="32" t="s">
        <v>197</v>
      </c>
      <c r="D84" s="31" t="s">
        <v>74</v>
      </c>
      <c r="E84" s="31">
        <v>4</v>
      </c>
      <c r="F84" s="31">
        <v>11491.26</v>
      </c>
      <c r="G84" s="31">
        <v>15893</v>
      </c>
    </row>
    <row r="85" spans="1:7" x14ac:dyDescent="0.25">
      <c r="A85" s="30" t="s">
        <v>242</v>
      </c>
      <c r="B85" s="31" t="s">
        <v>225</v>
      </c>
      <c r="C85" s="32" t="s">
        <v>198</v>
      </c>
      <c r="D85" s="31" t="s">
        <v>75</v>
      </c>
      <c r="E85" s="31">
        <v>5</v>
      </c>
      <c r="F85" s="31">
        <v>55090.16</v>
      </c>
      <c r="G85" s="31">
        <v>98768</v>
      </c>
    </row>
    <row r="86" spans="1:7" x14ac:dyDescent="0.25">
      <c r="A86" s="30" t="s">
        <v>239</v>
      </c>
      <c r="B86" s="31" t="s">
        <v>230</v>
      </c>
      <c r="C86" s="32" t="s">
        <v>199</v>
      </c>
      <c r="D86" s="31" t="s">
        <v>80</v>
      </c>
      <c r="E86" s="31">
        <v>3</v>
      </c>
      <c r="F86" s="31">
        <v>118422.1</v>
      </c>
      <c r="G86" s="31">
        <v>208452</v>
      </c>
    </row>
    <row r="87" spans="1:7" x14ac:dyDescent="0.25">
      <c r="A87" s="30" t="s">
        <v>240</v>
      </c>
      <c r="B87" s="31" t="s">
        <v>235</v>
      </c>
      <c r="C87" s="32" t="s">
        <v>200</v>
      </c>
      <c r="D87" s="31" t="s">
        <v>81</v>
      </c>
      <c r="E87" s="31">
        <v>1</v>
      </c>
      <c r="F87" s="31">
        <v>13975.32</v>
      </c>
      <c r="G87" s="31">
        <v>13530</v>
      </c>
    </row>
    <row r="88" spans="1:7" x14ac:dyDescent="0.25">
      <c r="A88" s="30" t="s">
        <v>241</v>
      </c>
      <c r="B88" s="31" t="s">
        <v>224</v>
      </c>
      <c r="C88" s="32" t="s">
        <v>201</v>
      </c>
      <c r="D88" s="31" t="s">
        <v>76</v>
      </c>
      <c r="E88" s="31">
        <v>1</v>
      </c>
      <c r="F88" s="31">
        <v>15418.3</v>
      </c>
      <c r="G88" s="31">
        <v>12980</v>
      </c>
    </row>
    <row r="89" spans="1:7" x14ac:dyDescent="0.25">
      <c r="A89" s="30" t="s">
        <v>239</v>
      </c>
      <c r="B89" s="31" t="s">
        <v>220</v>
      </c>
      <c r="C89" s="32" t="s">
        <v>202</v>
      </c>
      <c r="D89" s="31" t="s">
        <v>79</v>
      </c>
      <c r="E89" s="31">
        <v>2</v>
      </c>
      <c r="F89" s="31">
        <v>143324.63</v>
      </c>
      <c r="G89" s="31">
        <v>173447</v>
      </c>
    </row>
    <row r="90" spans="1:7" x14ac:dyDescent="0.25">
      <c r="A90" s="30" t="s">
        <v>240</v>
      </c>
      <c r="B90" s="31" t="s">
        <v>228</v>
      </c>
      <c r="C90" s="32" t="s">
        <v>203</v>
      </c>
      <c r="D90" s="31" t="s">
        <v>77</v>
      </c>
      <c r="E90" s="31">
        <v>1</v>
      </c>
      <c r="F90" s="31">
        <v>8621.4699999999993</v>
      </c>
      <c r="G90" s="31">
        <v>11129</v>
      </c>
    </row>
    <row r="91" spans="1:7" x14ac:dyDescent="0.25">
      <c r="A91" s="30" t="s">
        <v>242</v>
      </c>
      <c r="B91" s="31" t="s">
        <v>226</v>
      </c>
      <c r="C91" s="32" t="s">
        <v>204</v>
      </c>
      <c r="D91" s="31" t="s">
        <v>82</v>
      </c>
      <c r="E91" s="31">
        <v>2</v>
      </c>
      <c r="F91" s="31">
        <v>116250.82</v>
      </c>
      <c r="G91" s="31">
        <v>102315</v>
      </c>
    </row>
    <row r="92" spans="1:7" x14ac:dyDescent="0.25">
      <c r="A92" s="30" t="s">
        <v>242</v>
      </c>
      <c r="B92" s="31" t="s">
        <v>233</v>
      </c>
      <c r="C92" s="32" t="s">
        <v>205</v>
      </c>
      <c r="D92" s="31" t="s">
        <v>83</v>
      </c>
      <c r="E92" s="31">
        <v>1</v>
      </c>
      <c r="F92" s="31">
        <v>98558.56</v>
      </c>
      <c r="G92" s="31">
        <v>100440</v>
      </c>
    </row>
    <row r="93" spans="1:7" x14ac:dyDescent="0.25">
      <c r="A93" s="30" t="s">
        <v>241</v>
      </c>
      <c r="B93" s="31" t="s">
        <v>238</v>
      </c>
      <c r="C93" s="32" t="s">
        <v>206</v>
      </c>
      <c r="D93" s="31" t="s">
        <v>86</v>
      </c>
      <c r="E93" s="31">
        <v>1</v>
      </c>
      <c r="F93" s="31">
        <v>94580.81</v>
      </c>
      <c r="G93" s="31">
        <v>91567</v>
      </c>
    </row>
    <row r="94" spans="1:7" x14ac:dyDescent="0.25">
      <c r="A94" s="30" t="s">
        <v>240</v>
      </c>
      <c r="B94" s="31" t="s">
        <v>221</v>
      </c>
      <c r="C94" s="32" t="s">
        <v>207</v>
      </c>
      <c r="D94" s="31" t="s">
        <v>84</v>
      </c>
      <c r="E94" s="31">
        <v>4</v>
      </c>
      <c r="F94" s="31">
        <v>92569.21</v>
      </c>
      <c r="G94" s="31">
        <v>70276</v>
      </c>
    </row>
    <row r="95" spans="1:7" x14ac:dyDescent="0.25">
      <c r="A95" s="30" t="s">
        <v>239</v>
      </c>
      <c r="B95" s="31" t="s">
        <v>220</v>
      </c>
      <c r="C95" s="32" t="s">
        <v>208</v>
      </c>
      <c r="D95" s="31" t="s">
        <v>85</v>
      </c>
      <c r="E95" s="31">
        <v>1</v>
      </c>
      <c r="F95" s="31">
        <v>15056.78</v>
      </c>
      <c r="G95" s="31">
        <v>19436</v>
      </c>
    </row>
    <row r="96" spans="1:7" x14ac:dyDescent="0.25">
      <c r="A96" s="30" t="s">
        <v>243</v>
      </c>
      <c r="B96" s="31" t="s">
        <v>248</v>
      </c>
      <c r="C96" s="32" t="s">
        <v>250</v>
      </c>
      <c r="D96" s="31" t="s">
        <v>244</v>
      </c>
      <c r="E96" s="31">
        <v>2</v>
      </c>
      <c r="F96" s="31">
        <v>292627.96000000002</v>
      </c>
      <c r="G96" s="31">
        <v>188869</v>
      </c>
    </row>
    <row r="97" spans="1:11" x14ac:dyDescent="0.25">
      <c r="A97" s="30" t="s">
        <v>243</v>
      </c>
      <c r="B97" s="31" t="s">
        <v>227</v>
      </c>
      <c r="C97" s="32" t="s">
        <v>209</v>
      </c>
      <c r="D97" s="31" t="s">
        <v>88</v>
      </c>
      <c r="E97" s="31">
        <v>1</v>
      </c>
      <c r="F97" s="31">
        <v>80566.5</v>
      </c>
      <c r="G97" s="31">
        <v>44571</v>
      </c>
    </row>
    <row r="98" spans="1:11" x14ac:dyDescent="0.25">
      <c r="A98" s="30" t="s">
        <v>243</v>
      </c>
      <c r="B98" s="31" t="s">
        <v>236</v>
      </c>
      <c r="C98" s="32" t="s">
        <v>210</v>
      </c>
      <c r="D98" s="31" t="s">
        <v>87</v>
      </c>
      <c r="E98" s="31">
        <v>1</v>
      </c>
      <c r="F98" s="31">
        <v>47090.02</v>
      </c>
      <c r="G98" s="31">
        <v>41445</v>
      </c>
    </row>
    <row r="99" spans="1:11" x14ac:dyDescent="0.25">
      <c r="A99" s="30" t="s">
        <v>243</v>
      </c>
      <c r="B99" s="31" t="s">
        <v>236</v>
      </c>
      <c r="C99" s="32" t="s">
        <v>211</v>
      </c>
      <c r="D99" s="31" t="s">
        <v>89</v>
      </c>
      <c r="E99" s="31">
        <v>1</v>
      </c>
      <c r="F99" s="31">
        <v>20141.810000000001</v>
      </c>
      <c r="G99" s="31">
        <v>30000</v>
      </c>
    </row>
    <row r="100" spans="1:11" x14ac:dyDescent="0.25">
      <c r="A100" s="30" t="s">
        <v>240</v>
      </c>
      <c r="B100" s="31" t="s">
        <v>228</v>
      </c>
      <c r="C100" s="32" t="s">
        <v>212</v>
      </c>
      <c r="D100" s="31" t="s">
        <v>90</v>
      </c>
      <c r="E100" s="31">
        <v>1</v>
      </c>
      <c r="F100" s="31">
        <v>4580.04</v>
      </c>
      <c r="G100" s="31">
        <v>8062</v>
      </c>
    </row>
    <row r="101" spans="1:11" x14ac:dyDescent="0.25">
      <c r="A101" s="30" t="s">
        <v>243</v>
      </c>
      <c r="B101" s="31" t="s">
        <v>227</v>
      </c>
      <c r="C101" s="32" t="s">
        <v>213</v>
      </c>
      <c r="D101" s="31" t="s">
        <v>93</v>
      </c>
      <c r="E101" s="31">
        <v>3</v>
      </c>
      <c r="F101" s="31">
        <v>480918.46</v>
      </c>
      <c r="G101" s="31">
        <v>194619</v>
      </c>
    </row>
    <row r="102" spans="1:11" x14ac:dyDescent="0.25">
      <c r="A102" s="30" t="s">
        <v>240</v>
      </c>
      <c r="B102" s="31" t="s">
        <v>221</v>
      </c>
      <c r="C102" s="32" t="s">
        <v>214</v>
      </c>
      <c r="D102" s="31" t="s">
        <v>91</v>
      </c>
      <c r="E102" s="31">
        <v>2</v>
      </c>
      <c r="F102" s="31">
        <v>60229.2</v>
      </c>
      <c r="G102" s="31">
        <v>83300</v>
      </c>
    </row>
    <row r="103" spans="1:11" x14ac:dyDescent="0.25">
      <c r="A103" s="30" t="s">
        <v>240</v>
      </c>
      <c r="B103" s="31" t="s">
        <v>221</v>
      </c>
      <c r="C103" s="32" t="s">
        <v>215</v>
      </c>
      <c r="D103" s="31" t="s">
        <v>92</v>
      </c>
      <c r="E103" s="31">
        <v>3</v>
      </c>
      <c r="F103" s="31">
        <v>6949.69</v>
      </c>
      <c r="G103" s="31">
        <v>26913</v>
      </c>
    </row>
    <row r="104" spans="1:11" x14ac:dyDescent="0.25">
      <c r="A104" s="30" t="s">
        <v>243</v>
      </c>
      <c r="B104" s="31" t="s">
        <v>227</v>
      </c>
      <c r="C104" s="32" t="s">
        <v>216</v>
      </c>
      <c r="D104" s="31" t="s">
        <v>95</v>
      </c>
      <c r="E104" s="31">
        <v>3</v>
      </c>
      <c r="F104" s="31">
        <v>279360.40000000002</v>
      </c>
      <c r="G104" s="31">
        <v>264100</v>
      </c>
    </row>
    <row r="105" spans="1:11" x14ac:dyDescent="0.25">
      <c r="A105" s="30" t="s">
        <v>242</v>
      </c>
      <c r="B105" s="31" t="s">
        <v>232</v>
      </c>
      <c r="C105" s="32" t="s">
        <v>217</v>
      </c>
      <c r="D105" s="31" t="s">
        <v>97</v>
      </c>
      <c r="E105" s="31">
        <v>2</v>
      </c>
      <c r="F105" s="31">
        <v>100206.98</v>
      </c>
      <c r="G105" s="31">
        <v>114134</v>
      </c>
    </row>
    <row r="106" spans="1:11" x14ac:dyDescent="0.25">
      <c r="A106" s="30" t="s">
        <v>243</v>
      </c>
      <c r="B106" s="31" t="s">
        <v>227</v>
      </c>
      <c r="C106" s="32" t="s">
        <v>218</v>
      </c>
      <c r="D106" s="31" t="s">
        <v>94</v>
      </c>
      <c r="E106" s="31">
        <v>3</v>
      </c>
      <c r="F106" s="31">
        <v>93146.6</v>
      </c>
      <c r="G106" s="31">
        <v>60119</v>
      </c>
    </row>
    <row r="107" spans="1:11" x14ac:dyDescent="0.25">
      <c r="A107" s="30" t="s">
        <v>241</v>
      </c>
      <c r="B107" s="31" t="s">
        <v>234</v>
      </c>
      <c r="C107" s="32" t="s">
        <v>219</v>
      </c>
      <c r="D107" s="31" t="s">
        <v>96</v>
      </c>
      <c r="E107" s="31">
        <v>1</v>
      </c>
      <c r="F107" s="31">
        <v>53100.03</v>
      </c>
      <c r="G107" s="31">
        <v>42840</v>
      </c>
    </row>
    <row r="109" spans="1:11" x14ac:dyDescent="0.25">
      <c r="H109" s="23"/>
      <c r="I109" s="23"/>
      <c r="J109" s="23"/>
      <c r="K109" s="23"/>
    </row>
  </sheetData>
  <autoFilter ref="A4:G4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11.5703125" style="25" bestFit="1" customWidth="1"/>
    <col min="9" max="9" width="17" style="25" bestFit="1" customWidth="1"/>
    <col min="10" max="10" width="16.85546875" style="25" bestFit="1" customWidth="1"/>
    <col min="11" max="11" width="15.7109375" style="25" bestFit="1" customWidth="1"/>
    <col min="12" max="16384" width="9.140625" style="25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256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6">
        <f>SUBTOTAL(9,E5:E107)</f>
        <v>10982</v>
      </c>
      <c r="F3" s="26">
        <f t="shared" ref="F3:G3" si="0">SUBTOTAL(9,F5:F107)</f>
        <v>168383608.8199999</v>
      </c>
      <c r="G3" s="26">
        <f t="shared" si="0"/>
        <v>99431113</v>
      </c>
      <c r="I3" s="35"/>
      <c r="J3" s="35"/>
      <c r="K3" s="35"/>
    </row>
    <row r="4" spans="1:11" ht="49.5" x14ac:dyDescent="0.25">
      <c r="A4" s="27" t="s">
        <v>119</v>
      </c>
      <c r="B4" s="28" t="s">
        <v>120</v>
      </c>
      <c r="C4" s="29" t="s">
        <v>111</v>
      </c>
      <c r="D4" s="27" t="s">
        <v>110</v>
      </c>
      <c r="E4" s="28" t="s">
        <v>99</v>
      </c>
      <c r="F4" s="28" t="s">
        <v>100</v>
      </c>
      <c r="G4" s="28" t="s">
        <v>253</v>
      </c>
    </row>
    <row r="5" spans="1:11" x14ac:dyDescent="0.25">
      <c r="A5" s="30" t="s">
        <v>239</v>
      </c>
      <c r="B5" s="31" t="s">
        <v>220</v>
      </c>
      <c r="C5" s="32" t="s">
        <v>124</v>
      </c>
      <c r="D5" s="31" t="s">
        <v>0</v>
      </c>
      <c r="E5" s="31">
        <v>57</v>
      </c>
      <c r="F5" s="31">
        <v>512958.39</v>
      </c>
      <c r="G5" s="31">
        <v>372425</v>
      </c>
      <c r="H5" s="34"/>
      <c r="I5" s="34"/>
      <c r="J5" s="34"/>
    </row>
    <row r="6" spans="1:11" x14ac:dyDescent="0.25">
      <c r="A6" s="30" t="s">
        <v>240</v>
      </c>
      <c r="B6" s="31" t="s">
        <v>221</v>
      </c>
      <c r="C6" s="32" t="s">
        <v>125</v>
      </c>
      <c r="D6" s="31" t="s">
        <v>1</v>
      </c>
      <c r="E6" s="31">
        <v>96</v>
      </c>
      <c r="F6" s="31">
        <v>735086.03</v>
      </c>
      <c r="G6" s="31">
        <v>651491</v>
      </c>
    </row>
    <row r="7" spans="1:11" x14ac:dyDescent="0.25">
      <c r="A7" s="30" t="s">
        <v>241</v>
      </c>
      <c r="B7" s="31" t="s">
        <v>222</v>
      </c>
      <c r="C7" s="32" t="s">
        <v>126</v>
      </c>
      <c r="D7" s="31" t="s">
        <v>2</v>
      </c>
      <c r="E7" s="31">
        <v>175</v>
      </c>
      <c r="F7" s="31">
        <v>1261665.46</v>
      </c>
      <c r="G7" s="31">
        <v>1099280</v>
      </c>
    </row>
    <row r="8" spans="1:11" x14ac:dyDescent="0.25">
      <c r="A8" s="30" t="s">
        <v>240</v>
      </c>
      <c r="B8" s="31" t="s">
        <v>223</v>
      </c>
      <c r="C8" s="32" t="s">
        <v>127</v>
      </c>
      <c r="D8" s="31" t="s">
        <v>3</v>
      </c>
      <c r="E8" s="31">
        <v>54</v>
      </c>
      <c r="F8" s="31">
        <v>372650.29</v>
      </c>
      <c r="G8" s="31">
        <v>357858</v>
      </c>
    </row>
    <row r="9" spans="1:11" x14ac:dyDescent="0.25">
      <c r="A9" s="30" t="s">
        <v>241</v>
      </c>
      <c r="B9" s="31" t="s">
        <v>224</v>
      </c>
      <c r="C9" s="32" t="s">
        <v>128</v>
      </c>
      <c r="D9" s="31" t="s">
        <v>6</v>
      </c>
      <c r="E9" s="31">
        <v>74</v>
      </c>
      <c r="F9" s="31">
        <v>918716.9</v>
      </c>
      <c r="G9" s="31">
        <v>489730</v>
      </c>
    </row>
    <row r="10" spans="1:11" x14ac:dyDescent="0.25">
      <c r="A10" s="30" t="s">
        <v>241</v>
      </c>
      <c r="B10" s="31" t="s">
        <v>222</v>
      </c>
      <c r="C10" s="32" t="s">
        <v>129</v>
      </c>
      <c r="D10" s="31" t="s">
        <v>4</v>
      </c>
      <c r="E10" s="31">
        <v>48</v>
      </c>
      <c r="F10" s="31">
        <v>455139.53</v>
      </c>
      <c r="G10" s="31">
        <v>351394</v>
      </c>
    </row>
    <row r="11" spans="1:11" x14ac:dyDescent="0.25">
      <c r="A11" s="30" t="s">
        <v>240</v>
      </c>
      <c r="B11" s="31" t="s">
        <v>221</v>
      </c>
      <c r="C11" s="32" t="s">
        <v>130</v>
      </c>
      <c r="D11" s="31" t="s">
        <v>7</v>
      </c>
      <c r="E11" s="31">
        <v>71</v>
      </c>
      <c r="F11" s="31">
        <v>446717.27</v>
      </c>
      <c r="G11" s="31">
        <v>443577</v>
      </c>
    </row>
    <row r="12" spans="1:11" x14ac:dyDescent="0.25">
      <c r="A12" s="30" t="s">
        <v>242</v>
      </c>
      <c r="B12" s="31" t="s">
        <v>225</v>
      </c>
      <c r="C12" s="32" t="s">
        <v>131</v>
      </c>
      <c r="D12" s="31" t="s">
        <v>8</v>
      </c>
      <c r="E12" s="31">
        <v>57</v>
      </c>
      <c r="F12" s="31">
        <v>924812.43</v>
      </c>
      <c r="G12" s="31">
        <v>549386</v>
      </c>
    </row>
    <row r="13" spans="1:11" x14ac:dyDescent="0.25">
      <c r="A13" s="30" t="s">
        <v>242</v>
      </c>
      <c r="B13" s="31" t="s">
        <v>226</v>
      </c>
      <c r="C13" s="32" t="s">
        <v>132</v>
      </c>
      <c r="D13" s="31" t="s">
        <v>9</v>
      </c>
      <c r="E13" s="31">
        <v>178</v>
      </c>
      <c r="F13" s="31">
        <v>4787967.6399999997</v>
      </c>
      <c r="G13" s="31">
        <v>1837365</v>
      </c>
    </row>
    <row r="14" spans="1:11" x14ac:dyDescent="0.25">
      <c r="A14" s="30" t="s">
        <v>243</v>
      </c>
      <c r="B14" s="31" t="s">
        <v>227</v>
      </c>
      <c r="C14" s="32" t="s">
        <v>133</v>
      </c>
      <c r="D14" s="31" t="s">
        <v>12</v>
      </c>
      <c r="E14" s="31">
        <v>58</v>
      </c>
      <c r="F14" s="31">
        <v>523916.45</v>
      </c>
      <c r="G14" s="31">
        <v>342303</v>
      </c>
    </row>
    <row r="15" spans="1:11" x14ac:dyDescent="0.25">
      <c r="A15" s="30" t="s">
        <v>242</v>
      </c>
      <c r="B15" s="31" t="s">
        <v>225</v>
      </c>
      <c r="C15" s="32" t="s">
        <v>134</v>
      </c>
      <c r="D15" s="31" t="s">
        <v>13</v>
      </c>
      <c r="E15" s="31">
        <v>94</v>
      </c>
      <c r="F15" s="31">
        <v>982015.35</v>
      </c>
      <c r="G15" s="31">
        <v>550776</v>
      </c>
    </row>
    <row r="16" spans="1:11" x14ac:dyDescent="0.25">
      <c r="A16" s="30" t="s">
        <v>240</v>
      </c>
      <c r="B16" s="31" t="s">
        <v>228</v>
      </c>
      <c r="C16" s="32" t="s">
        <v>135</v>
      </c>
      <c r="D16" s="31" t="s">
        <v>10</v>
      </c>
      <c r="E16" s="31">
        <v>65</v>
      </c>
      <c r="F16" s="31">
        <v>408276.69</v>
      </c>
      <c r="G16" s="31">
        <v>591114</v>
      </c>
    </row>
    <row r="17" spans="1:7" x14ac:dyDescent="0.25">
      <c r="A17" s="30" t="s">
        <v>240</v>
      </c>
      <c r="B17" s="31" t="s">
        <v>221</v>
      </c>
      <c r="C17" s="32" t="s">
        <v>136</v>
      </c>
      <c r="D17" s="31" t="s">
        <v>11</v>
      </c>
      <c r="E17" s="31">
        <v>56</v>
      </c>
      <c r="F17" s="31">
        <v>191279.05</v>
      </c>
      <c r="G17" s="31">
        <v>348688</v>
      </c>
    </row>
    <row r="18" spans="1:7" x14ac:dyDescent="0.25">
      <c r="A18" s="30" t="s">
        <v>243</v>
      </c>
      <c r="B18" s="31" t="s">
        <v>229</v>
      </c>
      <c r="C18" s="32" t="s">
        <v>137</v>
      </c>
      <c r="D18" s="31" t="s">
        <v>14</v>
      </c>
      <c r="E18" s="31">
        <v>232</v>
      </c>
      <c r="F18" s="31">
        <v>3780925.72</v>
      </c>
      <c r="G18" s="31">
        <v>2045533</v>
      </c>
    </row>
    <row r="19" spans="1:7" x14ac:dyDescent="0.25">
      <c r="A19" s="30" t="s">
        <v>243</v>
      </c>
      <c r="B19" s="31" t="s">
        <v>248</v>
      </c>
      <c r="C19" s="32" t="s">
        <v>249</v>
      </c>
      <c r="D19" s="31" t="s">
        <v>247</v>
      </c>
      <c r="E19" s="31">
        <v>154</v>
      </c>
      <c r="F19" s="31">
        <v>1879524.03</v>
      </c>
      <c r="G19" s="31">
        <v>1228355</v>
      </c>
    </row>
    <row r="20" spans="1:7" x14ac:dyDescent="0.25">
      <c r="A20" s="30" t="s">
        <v>240</v>
      </c>
      <c r="B20" s="31" t="s">
        <v>228</v>
      </c>
      <c r="C20" s="32" t="s">
        <v>138</v>
      </c>
      <c r="D20" s="31" t="s">
        <v>16</v>
      </c>
      <c r="E20" s="31">
        <v>168</v>
      </c>
      <c r="F20" s="31">
        <v>1425169.81</v>
      </c>
      <c r="G20" s="31">
        <v>1478119</v>
      </c>
    </row>
    <row r="21" spans="1:7" x14ac:dyDescent="0.25">
      <c r="A21" s="30" t="s">
        <v>242</v>
      </c>
      <c r="B21" s="31" t="s">
        <v>226</v>
      </c>
      <c r="C21" s="32" t="s">
        <v>139</v>
      </c>
      <c r="D21" s="31" t="s">
        <v>15</v>
      </c>
      <c r="E21" s="31">
        <v>83</v>
      </c>
      <c r="F21" s="31">
        <v>322126.44</v>
      </c>
      <c r="G21" s="31">
        <v>415816</v>
      </c>
    </row>
    <row r="22" spans="1:7" x14ac:dyDescent="0.25">
      <c r="A22" s="30" t="s">
        <v>239</v>
      </c>
      <c r="B22" s="31" t="s">
        <v>230</v>
      </c>
      <c r="C22" s="32" t="s">
        <v>140</v>
      </c>
      <c r="D22" s="31" t="s">
        <v>17</v>
      </c>
      <c r="E22" s="31">
        <v>201</v>
      </c>
      <c r="F22" s="31">
        <v>4221741.05</v>
      </c>
      <c r="G22" s="31">
        <v>1788872</v>
      </c>
    </row>
    <row r="23" spans="1:7" x14ac:dyDescent="0.25">
      <c r="A23" s="30" t="s">
        <v>239</v>
      </c>
      <c r="B23" s="31" t="s">
        <v>220</v>
      </c>
      <c r="C23" s="32" t="s">
        <v>141</v>
      </c>
      <c r="D23" s="31" t="s">
        <v>21</v>
      </c>
      <c r="E23" s="31">
        <v>55</v>
      </c>
      <c r="F23" s="31">
        <v>708485.09</v>
      </c>
      <c r="G23" s="31">
        <v>640191</v>
      </c>
    </row>
    <row r="24" spans="1:7" x14ac:dyDescent="0.25">
      <c r="A24" s="30" t="s">
        <v>242</v>
      </c>
      <c r="B24" s="31" t="s">
        <v>231</v>
      </c>
      <c r="C24" s="32" t="s">
        <v>142</v>
      </c>
      <c r="D24" s="31" t="s">
        <v>18</v>
      </c>
      <c r="E24" s="31">
        <v>129</v>
      </c>
      <c r="F24" s="31">
        <v>771453.73</v>
      </c>
      <c r="G24" s="31">
        <v>504095</v>
      </c>
    </row>
    <row r="25" spans="1:7" x14ac:dyDescent="0.25">
      <c r="A25" s="30" t="s">
        <v>242</v>
      </c>
      <c r="B25" s="31" t="s">
        <v>225</v>
      </c>
      <c r="C25" s="32" t="s">
        <v>143</v>
      </c>
      <c r="D25" s="31" t="s">
        <v>19</v>
      </c>
      <c r="E25" s="31">
        <v>42</v>
      </c>
      <c r="F25" s="31">
        <v>658787.86</v>
      </c>
      <c r="G25" s="31">
        <v>374773</v>
      </c>
    </row>
    <row r="26" spans="1:7" x14ac:dyDescent="0.25">
      <c r="A26" s="30" t="s">
        <v>239</v>
      </c>
      <c r="B26" s="31" t="s">
        <v>220</v>
      </c>
      <c r="C26" s="32" t="s">
        <v>144</v>
      </c>
      <c r="D26" s="31" t="s">
        <v>26</v>
      </c>
      <c r="E26" s="31">
        <v>125</v>
      </c>
      <c r="F26" s="31">
        <v>2058456.31</v>
      </c>
      <c r="G26" s="31">
        <v>1194563</v>
      </c>
    </row>
    <row r="27" spans="1:7" x14ac:dyDescent="0.25">
      <c r="A27" s="30" t="s">
        <v>242</v>
      </c>
      <c r="B27" s="31" t="s">
        <v>232</v>
      </c>
      <c r="C27" s="32" t="s">
        <v>145</v>
      </c>
      <c r="D27" s="31" t="s">
        <v>27</v>
      </c>
      <c r="E27" s="31">
        <v>77</v>
      </c>
      <c r="F27" s="31">
        <v>648214.51</v>
      </c>
      <c r="G27" s="31">
        <v>880876</v>
      </c>
    </row>
    <row r="28" spans="1:7" x14ac:dyDescent="0.25">
      <c r="A28" s="30" t="s">
        <v>242</v>
      </c>
      <c r="B28" s="31" t="s">
        <v>233</v>
      </c>
      <c r="C28" s="32" t="s">
        <v>146</v>
      </c>
      <c r="D28" s="31" t="s">
        <v>20</v>
      </c>
      <c r="E28" s="31">
        <v>58</v>
      </c>
      <c r="F28" s="31">
        <v>415409.94</v>
      </c>
      <c r="G28" s="31">
        <v>354009</v>
      </c>
    </row>
    <row r="29" spans="1:7" x14ac:dyDescent="0.25">
      <c r="A29" s="30" t="s">
        <v>240</v>
      </c>
      <c r="B29" s="31" t="s">
        <v>228</v>
      </c>
      <c r="C29" s="32" t="s">
        <v>147</v>
      </c>
      <c r="D29" s="31" t="s">
        <v>23</v>
      </c>
      <c r="E29" s="31">
        <v>82</v>
      </c>
      <c r="F29" s="31">
        <v>582674.86</v>
      </c>
      <c r="G29" s="31">
        <v>491383</v>
      </c>
    </row>
    <row r="30" spans="1:7" x14ac:dyDescent="0.25">
      <c r="A30" s="30" t="s">
        <v>242</v>
      </c>
      <c r="B30" s="31" t="s">
        <v>232</v>
      </c>
      <c r="C30" s="32" t="s">
        <v>148</v>
      </c>
      <c r="D30" s="31" t="s">
        <v>25</v>
      </c>
      <c r="E30" s="31">
        <v>76</v>
      </c>
      <c r="F30" s="31">
        <v>1192315.56</v>
      </c>
      <c r="G30" s="31">
        <v>588408</v>
      </c>
    </row>
    <row r="31" spans="1:7" x14ac:dyDescent="0.25">
      <c r="A31" s="30" t="s">
        <v>240</v>
      </c>
      <c r="B31" s="31" t="s">
        <v>228</v>
      </c>
      <c r="C31" s="32" t="s">
        <v>149</v>
      </c>
      <c r="D31" s="31" t="s">
        <v>24</v>
      </c>
      <c r="E31" s="31">
        <v>62</v>
      </c>
      <c r="F31" s="31">
        <v>362161.75</v>
      </c>
      <c r="G31" s="31">
        <v>463457</v>
      </c>
    </row>
    <row r="32" spans="1:7" x14ac:dyDescent="0.25">
      <c r="A32" s="30" t="s">
        <v>242</v>
      </c>
      <c r="B32" s="31" t="s">
        <v>232</v>
      </c>
      <c r="C32" s="32" t="s">
        <v>150</v>
      </c>
      <c r="D32" s="31" t="s">
        <v>38</v>
      </c>
      <c r="E32" s="31">
        <v>24</v>
      </c>
      <c r="F32" s="31">
        <v>99268.75</v>
      </c>
      <c r="G32" s="31">
        <v>120132</v>
      </c>
    </row>
    <row r="33" spans="1:7" x14ac:dyDescent="0.25">
      <c r="A33" s="30" t="s">
        <v>240</v>
      </c>
      <c r="B33" s="31" t="s">
        <v>221</v>
      </c>
      <c r="C33" s="32" t="s">
        <v>151</v>
      </c>
      <c r="D33" s="31" t="s">
        <v>22</v>
      </c>
      <c r="E33" s="31">
        <v>68</v>
      </c>
      <c r="F33" s="31">
        <v>222190.54</v>
      </c>
      <c r="G33" s="31">
        <v>526715</v>
      </c>
    </row>
    <row r="34" spans="1:7" x14ac:dyDescent="0.25">
      <c r="A34" s="30" t="s">
        <v>239</v>
      </c>
      <c r="B34" s="31" t="s">
        <v>220</v>
      </c>
      <c r="C34" s="32" t="s">
        <v>152</v>
      </c>
      <c r="D34" s="31" t="s">
        <v>28</v>
      </c>
      <c r="E34" s="31">
        <v>58</v>
      </c>
      <c r="F34" s="31">
        <v>275652.63</v>
      </c>
      <c r="G34" s="31">
        <v>367337</v>
      </c>
    </row>
    <row r="35" spans="1:7" x14ac:dyDescent="0.25">
      <c r="A35" s="30" t="s">
        <v>243</v>
      </c>
      <c r="B35" s="31" t="s">
        <v>229</v>
      </c>
      <c r="C35" s="32" t="s">
        <v>153</v>
      </c>
      <c r="D35" s="31" t="s">
        <v>29</v>
      </c>
      <c r="E35" s="31">
        <v>121</v>
      </c>
      <c r="F35" s="31">
        <v>899791.52</v>
      </c>
      <c r="G35" s="31">
        <v>607018</v>
      </c>
    </row>
    <row r="36" spans="1:7" x14ac:dyDescent="0.25">
      <c r="A36" s="30" t="s">
        <v>241</v>
      </c>
      <c r="B36" s="31" t="s">
        <v>224</v>
      </c>
      <c r="C36" s="32" t="s">
        <v>154</v>
      </c>
      <c r="D36" s="31" t="s">
        <v>31</v>
      </c>
      <c r="E36" s="31">
        <v>220</v>
      </c>
      <c r="F36" s="31">
        <v>6960386.7199999997</v>
      </c>
      <c r="G36" s="31">
        <v>2503314</v>
      </c>
    </row>
    <row r="37" spans="1:7" x14ac:dyDescent="0.25">
      <c r="A37" s="30" t="s">
        <v>242</v>
      </c>
      <c r="B37" s="31" t="s">
        <v>226</v>
      </c>
      <c r="C37" s="32" t="s">
        <v>155</v>
      </c>
      <c r="D37" s="31" t="s">
        <v>30</v>
      </c>
      <c r="E37" s="31">
        <v>111</v>
      </c>
      <c r="F37" s="31">
        <v>950414.1</v>
      </c>
      <c r="G37" s="31">
        <v>619083</v>
      </c>
    </row>
    <row r="38" spans="1:7" x14ac:dyDescent="0.25">
      <c r="A38" s="30" t="s">
        <v>243</v>
      </c>
      <c r="B38" s="31" t="s">
        <v>229</v>
      </c>
      <c r="C38" s="32" t="s">
        <v>260</v>
      </c>
      <c r="D38" s="31" t="s">
        <v>245</v>
      </c>
      <c r="E38" s="31">
        <v>64</v>
      </c>
      <c r="F38" s="31">
        <v>698158.87</v>
      </c>
      <c r="G38" s="31">
        <v>590711</v>
      </c>
    </row>
    <row r="39" spans="1:7" x14ac:dyDescent="0.25">
      <c r="A39" s="30" t="s">
        <v>241</v>
      </c>
      <c r="B39" s="31" t="s">
        <v>234</v>
      </c>
      <c r="C39" s="32" t="s">
        <v>156</v>
      </c>
      <c r="D39" s="31" t="s">
        <v>32</v>
      </c>
      <c r="E39" s="31">
        <v>52</v>
      </c>
      <c r="F39" s="31">
        <v>437697.08</v>
      </c>
      <c r="G39" s="31">
        <v>359506</v>
      </c>
    </row>
    <row r="40" spans="1:7" x14ac:dyDescent="0.25">
      <c r="A40" s="30" t="s">
        <v>240</v>
      </c>
      <c r="B40" s="31" t="s">
        <v>235</v>
      </c>
      <c r="C40" s="32" t="s">
        <v>157</v>
      </c>
      <c r="D40" s="31" t="s">
        <v>33</v>
      </c>
      <c r="E40" s="31">
        <v>247</v>
      </c>
      <c r="F40" s="31">
        <v>3135114.92</v>
      </c>
      <c r="G40" s="31">
        <v>1368338</v>
      </c>
    </row>
    <row r="41" spans="1:7" x14ac:dyDescent="0.25">
      <c r="A41" s="30" t="s">
        <v>243</v>
      </c>
      <c r="B41" s="31" t="s">
        <v>236</v>
      </c>
      <c r="C41" s="32" t="s">
        <v>158</v>
      </c>
      <c r="D41" s="31" t="s">
        <v>34</v>
      </c>
      <c r="E41" s="31">
        <v>85</v>
      </c>
      <c r="F41" s="31">
        <v>451055.16</v>
      </c>
      <c r="G41" s="31">
        <v>362760</v>
      </c>
    </row>
    <row r="42" spans="1:7" x14ac:dyDescent="0.25">
      <c r="A42" s="30" t="s">
        <v>241</v>
      </c>
      <c r="B42" s="31" t="s">
        <v>224</v>
      </c>
      <c r="C42" s="32" t="s">
        <v>159</v>
      </c>
      <c r="D42" s="31" t="s">
        <v>35</v>
      </c>
      <c r="E42" s="31">
        <v>90</v>
      </c>
      <c r="F42" s="31">
        <v>677762.82</v>
      </c>
      <c r="G42" s="31">
        <v>428080</v>
      </c>
    </row>
    <row r="43" spans="1:7" x14ac:dyDescent="0.25">
      <c r="A43" s="30" t="s">
        <v>240</v>
      </c>
      <c r="B43" s="31" t="s">
        <v>235</v>
      </c>
      <c r="C43" s="32" t="s">
        <v>160</v>
      </c>
      <c r="D43" s="31" t="s">
        <v>36</v>
      </c>
      <c r="E43" s="31">
        <v>68</v>
      </c>
      <c r="F43" s="31">
        <v>312399.64</v>
      </c>
      <c r="G43" s="31">
        <v>350841</v>
      </c>
    </row>
    <row r="44" spans="1:7" x14ac:dyDescent="0.25">
      <c r="A44" s="30" t="s">
        <v>242</v>
      </c>
      <c r="B44" s="31" t="s">
        <v>231</v>
      </c>
      <c r="C44" s="32" t="s">
        <v>161</v>
      </c>
      <c r="D44" s="31" t="s">
        <v>37</v>
      </c>
      <c r="E44" s="31">
        <v>49</v>
      </c>
      <c r="F44" s="31">
        <v>322865.57</v>
      </c>
      <c r="G44" s="31">
        <v>250062</v>
      </c>
    </row>
    <row r="45" spans="1:7" x14ac:dyDescent="0.25">
      <c r="A45" s="30" t="s">
        <v>242</v>
      </c>
      <c r="B45" s="31" t="s">
        <v>233</v>
      </c>
      <c r="C45" s="32" t="s">
        <v>121</v>
      </c>
      <c r="D45" s="31" t="s">
        <v>5</v>
      </c>
      <c r="E45" s="31">
        <v>75</v>
      </c>
      <c r="F45" s="31">
        <v>1609609.81</v>
      </c>
      <c r="G45" s="31">
        <v>662758</v>
      </c>
    </row>
    <row r="46" spans="1:7" x14ac:dyDescent="0.25">
      <c r="A46" s="30" t="s">
        <v>240</v>
      </c>
      <c r="B46" s="31" t="s">
        <v>235</v>
      </c>
      <c r="C46" s="32" t="s">
        <v>162</v>
      </c>
      <c r="D46" s="31" t="s">
        <v>78</v>
      </c>
      <c r="E46" s="31">
        <v>101</v>
      </c>
      <c r="F46" s="31">
        <v>1202358.31</v>
      </c>
      <c r="G46" s="31">
        <v>498475</v>
      </c>
    </row>
    <row r="47" spans="1:7" x14ac:dyDescent="0.25">
      <c r="A47" s="30" t="s">
        <v>241</v>
      </c>
      <c r="B47" s="31" t="s">
        <v>234</v>
      </c>
      <c r="C47" s="32" t="s">
        <v>163</v>
      </c>
      <c r="D47" s="31" t="s">
        <v>43</v>
      </c>
      <c r="E47" s="31">
        <v>51</v>
      </c>
      <c r="F47" s="31">
        <v>629259.29</v>
      </c>
      <c r="G47" s="31">
        <v>437759</v>
      </c>
    </row>
    <row r="48" spans="1:7" x14ac:dyDescent="0.25">
      <c r="A48" s="30" t="s">
        <v>242</v>
      </c>
      <c r="B48" s="31" t="s">
        <v>226</v>
      </c>
      <c r="C48" s="32" t="s">
        <v>164</v>
      </c>
      <c r="D48" s="31" t="s">
        <v>40</v>
      </c>
      <c r="E48" s="31">
        <v>89</v>
      </c>
      <c r="F48" s="31">
        <v>1694693.43</v>
      </c>
      <c r="G48" s="31">
        <v>914322</v>
      </c>
    </row>
    <row r="49" spans="1:7" x14ac:dyDescent="0.25">
      <c r="A49" s="30" t="s">
        <v>240</v>
      </c>
      <c r="B49" s="31" t="s">
        <v>228</v>
      </c>
      <c r="C49" s="32" t="s">
        <v>165</v>
      </c>
      <c r="D49" s="31" t="s">
        <v>39</v>
      </c>
      <c r="E49" s="31">
        <v>30</v>
      </c>
      <c r="F49" s="31">
        <v>353928.12</v>
      </c>
      <c r="G49" s="31">
        <v>253815</v>
      </c>
    </row>
    <row r="50" spans="1:7" x14ac:dyDescent="0.25">
      <c r="A50" s="30" t="s">
        <v>241</v>
      </c>
      <c r="B50" s="31" t="s">
        <v>224</v>
      </c>
      <c r="C50" s="32" t="s">
        <v>166</v>
      </c>
      <c r="D50" s="31" t="s">
        <v>41</v>
      </c>
      <c r="E50" s="31">
        <v>148</v>
      </c>
      <c r="F50" s="31">
        <v>1132948.46</v>
      </c>
      <c r="G50" s="31">
        <v>575931</v>
      </c>
    </row>
    <row r="51" spans="1:7" x14ac:dyDescent="0.25">
      <c r="A51" s="30" t="s">
        <v>240</v>
      </c>
      <c r="B51" s="31" t="s">
        <v>228</v>
      </c>
      <c r="C51" s="32" t="s">
        <v>167</v>
      </c>
      <c r="D51" s="31" t="s">
        <v>42</v>
      </c>
      <c r="E51" s="31">
        <v>30</v>
      </c>
      <c r="F51" s="31">
        <v>298809.32</v>
      </c>
      <c r="G51" s="31">
        <v>265042</v>
      </c>
    </row>
    <row r="52" spans="1:7" x14ac:dyDescent="0.25">
      <c r="A52" s="30" t="s">
        <v>241</v>
      </c>
      <c r="B52" s="31" t="s">
        <v>224</v>
      </c>
      <c r="C52" s="32" t="s">
        <v>168</v>
      </c>
      <c r="D52" s="31" t="s">
        <v>44</v>
      </c>
      <c r="E52" s="31">
        <v>87</v>
      </c>
      <c r="F52" s="31">
        <v>1224293.44</v>
      </c>
      <c r="G52" s="31">
        <v>505106</v>
      </c>
    </row>
    <row r="53" spans="1:7" x14ac:dyDescent="0.25">
      <c r="A53" s="30" t="s">
        <v>241</v>
      </c>
      <c r="B53" s="31" t="s">
        <v>222</v>
      </c>
      <c r="C53" s="32" t="s">
        <v>169</v>
      </c>
      <c r="D53" s="31" t="s">
        <v>45</v>
      </c>
      <c r="E53" s="31">
        <v>76</v>
      </c>
      <c r="F53" s="31">
        <v>524955.43999999994</v>
      </c>
      <c r="G53" s="31">
        <v>456495</v>
      </c>
    </row>
    <row r="54" spans="1:7" x14ac:dyDescent="0.25">
      <c r="A54" s="30" t="s">
        <v>240</v>
      </c>
      <c r="B54" s="31" t="s">
        <v>228</v>
      </c>
      <c r="C54" s="32" t="s">
        <v>170</v>
      </c>
      <c r="D54" s="31" t="s">
        <v>48</v>
      </c>
      <c r="E54" s="31">
        <v>102</v>
      </c>
      <c r="F54" s="31">
        <v>430538.83</v>
      </c>
      <c r="G54" s="31">
        <v>557164</v>
      </c>
    </row>
    <row r="55" spans="1:7" x14ac:dyDescent="0.25">
      <c r="A55" s="30" t="s">
        <v>241</v>
      </c>
      <c r="B55" s="31" t="s">
        <v>224</v>
      </c>
      <c r="C55" s="32" t="s">
        <v>171</v>
      </c>
      <c r="D55" s="31" t="s">
        <v>108</v>
      </c>
      <c r="E55" s="31">
        <v>63</v>
      </c>
      <c r="F55" s="31">
        <v>721381.14</v>
      </c>
      <c r="G55" s="31">
        <v>288932</v>
      </c>
    </row>
    <row r="56" spans="1:7" x14ac:dyDescent="0.25">
      <c r="A56" s="30" t="s">
        <v>242</v>
      </c>
      <c r="B56" s="31" t="s">
        <v>237</v>
      </c>
      <c r="C56" s="32" t="s">
        <v>172</v>
      </c>
      <c r="D56" s="31" t="s">
        <v>50</v>
      </c>
      <c r="E56" s="31">
        <v>52</v>
      </c>
      <c r="F56" s="31">
        <v>425475.01</v>
      </c>
      <c r="G56" s="31">
        <v>369318</v>
      </c>
    </row>
    <row r="57" spans="1:7" x14ac:dyDescent="0.25">
      <c r="A57" s="30" t="s">
        <v>239</v>
      </c>
      <c r="B57" s="31" t="s">
        <v>220</v>
      </c>
      <c r="C57" s="32" t="s">
        <v>173</v>
      </c>
      <c r="D57" s="31" t="s">
        <v>46</v>
      </c>
      <c r="E57" s="31">
        <v>128</v>
      </c>
      <c r="F57" s="31">
        <v>493719.1</v>
      </c>
      <c r="G57" s="31">
        <v>913792</v>
      </c>
    </row>
    <row r="58" spans="1:7" x14ac:dyDescent="0.25">
      <c r="A58" s="30" t="s">
        <v>240</v>
      </c>
      <c r="B58" s="31" t="s">
        <v>228</v>
      </c>
      <c r="C58" s="32" t="s">
        <v>174</v>
      </c>
      <c r="D58" s="31" t="s">
        <v>47</v>
      </c>
      <c r="E58" s="31">
        <v>224</v>
      </c>
      <c r="F58" s="31">
        <v>12209053.84</v>
      </c>
      <c r="G58" s="31">
        <v>4827047</v>
      </c>
    </row>
    <row r="59" spans="1:7" x14ac:dyDescent="0.25">
      <c r="A59" s="30" t="s">
        <v>243</v>
      </c>
      <c r="B59" s="31" t="s">
        <v>229</v>
      </c>
      <c r="C59" s="32" t="s">
        <v>175</v>
      </c>
      <c r="D59" s="31" t="s">
        <v>49</v>
      </c>
      <c r="E59" s="31">
        <v>161</v>
      </c>
      <c r="F59" s="31">
        <v>1105871.96</v>
      </c>
      <c r="G59" s="31">
        <v>636738</v>
      </c>
    </row>
    <row r="60" spans="1:7" x14ac:dyDescent="0.25">
      <c r="A60" s="30" t="s">
        <v>242</v>
      </c>
      <c r="B60" s="31" t="s">
        <v>225</v>
      </c>
      <c r="C60" s="32" t="s">
        <v>176</v>
      </c>
      <c r="D60" s="31" t="s">
        <v>51</v>
      </c>
      <c r="E60" s="31">
        <v>296</v>
      </c>
      <c r="F60" s="31">
        <v>8001193.1699999999</v>
      </c>
      <c r="G60" s="31">
        <v>3165177</v>
      </c>
    </row>
    <row r="61" spans="1:7" x14ac:dyDescent="0.25">
      <c r="A61" s="30" t="s">
        <v>240</v>
      </c>
      <c r="B61" s="31" t="s">
        <v>221</v>
      </c>
      <c r="C61" s="32" t="s">
        <v>177</v>
      </c>
      <c r="D61" s="31" t="s">
        <v>52</v>
      </c>
      <c r="E61" s="31">
        <v>56</v>
      </c>
      <c r="F61" s="31">
        <v>794998.28</v>
      </c>
      <c r="G61" s="31">
        <v>410800</v>
      </c>
    </row>
    <row r="62" spans="1:7" x14ac:dyDescent="0.25">
      <c r="A62" s="30" t="s">
        <v>239</v>
      </c>
      <c r="B62" s="31" t="s">
        <v>230</v>
      </c>
      <c r="C62" s="32" t="s">
        <v>178</v>
      </c>
      <c r="D62" s="31" t="s">
        <v>53</v>
      </c>
      <c r="E62" s="31">
        <v>68</v>
      </c>
      <c r="F62" s="31">
        <v>542007.77</v>
      </c>
      <c r="G62" s="31">
        <v>628713</v>
      </c>
    </row>
    <row r="63" spans="1:7" x14ac:dyDescent="0.25">
      <c r="A63" s="30" t="s">
        <v>239</v>
      </c>
      <c r="B63" s="31" t="s">
        <v>230</v>
      </c>
      <c r="C63" s="32" t="s">
        <v>179</v>
      </c>
      <c r="D63" s="31" t="s">
        <v>54</v>
      </c>
      <c r="E63" s="31">
        <v>76</v>
      </c>
      <c r="F63" s="31">
        <v>430418.99</v>
      </c>
      <c r="G63" s="31">
        <v>333363</v>
      </c>
    </row>
    <row r="64" spans="1:7" x14ac:dyDescent="0.25">
      <c r="A64" s="30" t="s">
        <v>243</v>
      </c>
      <c r="B64" s="31" t="s">
        <v>227</v>
      </c>
      <c r="C64" s="32" t="s">
        <v>180</v>
      </c>
      <c r="D64" s="31" t="s">
        <v>57</v>
      </c>
      <c r="E64" s="31">
        <v>130</v>
      </c>
      <c r="F64" s="31">
        <v>2136356.96</v>
      </c>
      <c r="G64" s="31">
        <v>989333</v>
      </c>
    </row>
    <row r="65" spans="1:7" x14ac:dyDescent="0.25">
      <c r="A65" s="30" t="s">
        <v>239</v>
      </c>
      <c r="B65" s="31" t="s">
        <v>220</v>
      </c>
      <c r="C65" s="32" t="s">
        <v>181</v>
      </c>
      <c r="D65" s="31" t="s">
        <v>55</v>
      </c>
      <c r="E65" s="31">
        <v>246</v>
      </c>
      <c r="F65" s="31">
        <v>2650403.7400000002</v>
      </c>
      <c r="G65" s="31">
        <v>2569746</v>
      </c>
    </row>
    <row r="66" spans="1:7" x14ac:dyDescent="0.25">
      <c r="A66" s="30" t="s">
        <v>243</v>
      </c>
      <c r="B66" s="31" t="s">
        <v>229</v>
      </c>
      <c r="C66" s="32" t="s">
        <v>182</v>
      </c>
      <c r="D66" s="31" t="s">
        <v>63</v>
      </c>
      <c r="E66" s="31">
        <v>92</v>
      </c>
      <c r="F66" s="31">
        <v>1093125.75</v>
      </c>
      <c r="G66" s="31">
        <v>822476</v>
      </c>
    </row>
    <row r="67" spans="1:7" x14ac:dyDescent="0.25">
      <c r="A67" s="30" t="s">
        <v>240</v>
      </c>
      <c r="B67" s="31" t="s">
        <v>228</v>
      </c>
      <c r="C67" s="32" t="s">
        <v>183</v>
      </c>
      <c r="D67" s="31" t="s">
        <v>66</v>
      </c>
      <c r="E67" s="31">
        <v>70</v>
      </c>
      <c r="F67" s="31">
        <v>428298.89</v>
      </c>
      <c r="G67" s="31">
        <v>588996</v>
      </c>
    </row>
    <row r="68" spans="1:7" x14ac:dyDescent="0.25">
      <c r="A68" s="30" t="s">
        <v>241</v>
      </c>
      <c r="B68" s="31" t="s">
        <v>238</v>
      </c>
      <c r="C68" s="32" t="s">
        <v>184</v>
      </c>
      <c r="D68" s="31" t="s">
        <v>59</v>
      </c>
      <c r="E68" s="31">
        <v>154</v>
      </c>
      <c r="F68" s="31">
        <v>1613386.95</v>
      </c>
      <c r="G68" s="31">
        <v>834596</v>
      </c>
    </row>
    <row r="69" spans="1:7" x14ac:dyDescent="0.25">
      <c r="A69" s="30" t="s">
        <v>241</v>
      </c>
      <c r="B69" s="31" t="s">
        <v>222</v>
      </c>
      <c r="C69" s="32" t="s">
        <v>261</v>
      </c>
      <c r="D69" s="31" t="s">
        <v>64</v>
      </c>
      <c r="E69" s="31">
        <v>90</v>
      </c>
      <c r="F69" s="31">
        <v>658910.23</v>
      </c>
      <c r="G69" s="31">
        <v>452808</v>
      </c>
    </row>
    <row r="70" spans="1:7" x14ac:dyDescent="0.25">
      <c r="A70" s="30" t="s">
        <v>242</v>
      </c>
      <c r="B70" s="31" t="s">
        <v>233</v>
      </c>
      <c r="C70" s="32" t="s">
        <v>185</v>
      </c>
      <c r="D70" s="31" t="s">
        <v>58</v>
      </c>
      <c r="E70" s="31">
        <v>74</v>
      </c>
      <c r="F70" s="31">
        <v>1405231.2</v>
      </c>
      <c r="G70" s="31">
        <v>901092</v>
      </c>
    </row>
    <row r="71" spans="1:7" x14ac:dyDescent="0.25">
      <c r="A71" s="30" t="s">
        <v>243</v>
      </c>
      <c r="B71" s="31" t="s">
        <v>229</v>
      </c>
      <c r="C71" s="32" t="s">
        <v>186</v>
      </c>
      <c r="D71" s="31" t="s">
        <v>56</v>
      </c>
      <c r="E71" s="31">
        <v>114</v>
      </c>
      <c r="F71" s="31">
        <v>491574.81</v>
      </c>
      <c r="G71" s="31">
        <v>458572</v>
      </c>
    </row>
    <row r="72" spans="1:7" x14ac:dyDescent="0.25">
      <c r="A72" s="30" t="s">
        <v>241</v>
      </c>
      <c r="B72" s="31" t="s">
        <v>224</v>
      </c>
      <c r="C72" s="32" t="s">
        <v>187</v>
      </c>
      <c r="D72" s="31" t="s">
        <v>60</v>
      </c>
      <c r="E72" s="31">
        <v>88</v>
      </c>
      <c r="F72" s="31">
        <v>1371707.36</v>
      </c>
      <c r="G72" s="31">
        <v>582484</v>
      </c>
    </row>
    <row r="73" spans="1:7" x14ac:dyDescent="0.25">
      <c r="A73" s="30" t="s">
        <v>241</v>
      </c>
      <c r="B73" s="31" t="s">
        <v>224</v>
      </c>
      <c r="C73" s="32" t="s">
        <v>188</v>
      </c>
      <c r="D73" s="31" t="s">
        <v>65</v>
      </c>
      <c r="E73" s="31">
        <v>94</v>
      </c>
      <c r="F73" s="31">
        <v>313452.08</v>
      </c>
      <c r="G73" s="31">
        <v>361090</v>
      </c>
    </row>
    <row r="74" spans="1:7" x14ac:dyDescent="0.25">
      <c r="A74" s="30" t="s">
        <v>243</v>
      </c>
      <c r="B74" s="31" t="s">
        <v>236</v>
      </c>
      <c r="C74" s="32" t="s">
        <v>189</v>
      </c>
      <c r="D74" s="31" t="s">
        <v>61</v>
      </c>
      <c r="E74" s="31">
        <v>81</v>
      </c>
      <c r="F74" s="31">
        <v>501708.72</v>
      </c>
      <c r="G74" s="31">
        <v>398507</v>
      </c>
    </row>
    <row r="75" spans="1:7" x14ac:dyDescent="0.25">
      <c r="A75" s="30" t="s">
        <v>242</v>
      </c>
      <c r="B75" s="31" t="s">
        <v>237</v>
      </c>
      <c r="C75" s="32" t="s">
        <v>190</v>
      </c>
      <c r="D75" s="31" t="s">
        <v>67</v>
      </c>
      <c r="E75" s="31">
        <v>162</v>
      </c>
      <c r="F75" s="31">
        <v>1242078.82</v>
      </c>
      <c r="G75" s="31">
        <v>1056247</v>
      </c>
    </row>
    <row r="76" spans="1:7" x14ac:dyDescent="0.25">
      <c r="A76" s="30" t="s">
        <v>241</v>
      </c>
      <c r="B76" s="31" t="s">
        <v>224</v>
      </c>
      <c r="C76" s="32" t="s">
        <v>191</v>
      </c>
      <c r="D76" s="31" t="s">
        <v>62</v>
      </c>
      <c r="E76" s="31">
        <v>66</v>
      </c>
      <c r="F76" s="31">
        <v>1241465.21</v>
      </c>
      <c r="G76" s="31">
        <v>430210</v>
      </c>
    </row>
    <row r="77" spans="1:7" x14ac:dyDescent="0.25">
      <c r="A77" s="30" t="s">
        <v>239</v>
      </c>
      <c r="B77" s="31" t="s">
        <v>220</v>
      </c>
      <c r="C77" s="32" t="s">
        <v>192</v>
      </c>
      <c r="D77" s="31" t="s">
        <v>70</v>
      </c>
      <c r="E77" s="31">
        <v>119</v>
      </c>
      <c r="F77" s="31">
        <v>460932.43</v>
      </c>
      <c r="G77" s="31">
        <v>524994</v>
      </c>
    </row>
    <row r="78" spans="1:7" x14ac:dyDescent="0.25">
      <c r="A78" s="30" t="s">
        <v>243</v>
      </c>
      <c r="B78" s="31" t="s">
        <v>229</v>
      </c>
      <c r="C78" s="32" t="s">
        <v>193</v>
      </c>
      <c r="D78" s="31" t="s">
        <v>68</v>
      </c>
      <c r="E78" s="31">
        <v>107</v>
      </c>
      <c r="F78" s="31">
        <v>719611.45</v>
      </c>
      <c r="G78" s="31">
        <v>477026</v>
      </c>
    </row>
    <row r="79" spans="1:7" x14ac:dyDescent="0.25">
      <c r="A79" s="30" t="s">
        <v>242</v>
      </c>
      <c r="B79" s="31" t="s">
        <v>232</v>
      </c>
      <c r="C79" s="32" t="s">
        <v>122</v>
      </c>
      <c r="D79" s="31" t="s">
        <v>114</v>
      </c>
      <c r="E79" s="31">
        <v>136</v>
      </c>
      <c r="F79" s="31">
        <v>2514273.54</v>
      </c>
      <c r="G79" s="31">
        <v>1185576</v>
      </c>
    </row>
    <row r="80" spans="1:7" x14ac:dyDescent="0.25">
      <c r="A80" s="30" t="s">
        <v>243</v>
      </c>
      <c r="B80" s="31" t="s">
        <v>229</v>
      </c>
      <c r="C80" s="32" t="s">
        <v>123</v>
      </c>
      <c r="D80" s="31" t="s">
        <v>246</v>
      </c>
      <c r="E80" s="31">
        <v>86</v>
      </c>
      <c r="F80" s="31">
        <v>703745.26</v>
      </c>
      <c r="G80" s="31">
        <v>440917</v>
      </c>
    </row>
    <row r="81" spans="1:7" x14ac:dyDescent="0.25">
      <c r="A81" s="30" t="s">
        <v>241</v>
      </c>
      <c r="B81" s="31" t="s">
        <v>234</v>
      </c>
      <c r="C81" s="32" t="s">
        <v>194</v>
      </c>
      <c r="D81" s="31" t="s">
        <v>71</v>
      </c>
      <c r="E81" s="31">
        <v>49</v>
      </c>
      <c r="F81" s="31">
        <v>408632.53</v>
      </c>
      <c r="G81" s="31">
        <v>285974</v>
      </c>
    </row>
    <row r="82" spans="1:7" x14ac:dyDescent="0.25">
      <c r="A82" s="30" t="s">
        <v>243</v>
      </c>
      <c r="B82" s="31" t="s">
        <v>229</v>
      </c>
      <c r="C82" s="32" t="s">
        <v>195</v>
      </c>
      <c r="D82" s="31" t="s">
        <v>73</v>
      </c>
      <c r="E82" s="31">
        <v>86</v>
      </c>
      <c r="F82" s="31">
        <v>591963.18000000005</v>
      </c>
      <c r="G82" s="31">
        <v>459114</v>
      </c>
    </row>
    <row r="83" spans="1:7" x14ac:dyDescent="0.25">
      <c r="A83" s="30" t="s">
        <v>241</v>
      </c>
      <c r="B83" s="31" t="s">
        <v>234</v>
      </c>
      <c r="C83" s="32" t="s">
        <v>196</v>
      </c>
      <c r="D83" s="31" t="s">
        <v>72</v>
      </c>
      <c r="E83" s="31">
        <v>680</v>
      </c>
      <c r="F83" s="31">
        <v>33291456.120000001</v>
      </c>
      <c r="G83" s="31">
        <v>21025412</v>
      </c>
    </row>
    <row r="84" spans="1:7" x14ac:dyDescent="0.25">
      <c r="A84" s="30" t="s">
        <v>243</v>
      </c>
      <c r="B84" s="31" t="s">
        <v>227</v>
      </c>
      <c r="C84" s="32" t="s">
        <v>197</v>
      </c>
      <c r="D84" s="31" t="s">
        <v>74</v>
      </c>
      <c r="E84" s="31">
        <v>62</v>
      </c>
      <c r="F84" s="31">
        <v>360256.32</v>
      </c>
      <c r="G84" s="31">
        <v>294426</v>
      </c>
    </row>
    <row r="85" spans="1:7" x14ac:dyDescent="0.25">
      <c r="A85" s="30" t="s">
        <v>242</v>
      </c>
      <c r="B85" s="31" t="s">
        <v>225</v>
      </c>
      <c r="C85" s="32" t="s">
        <v>198</v>
      </c>
      <c r="D85" s="31" t="s">
        <v>75</v>
      </c>
      <c r="E85" s="31">
        <v>57</v>
      </c>
      <c r="F85" s="31">
        <v>1211610.8400000001</v>
      </c>
      <c r="G85" s="31">
        <v>725367</v>
      </c>
    </row>
    <row r="86" spans="1:7" x14ac:dyDescent="0.25">
      <c r="A86" s="30" t="s">
        <v>239</v>
      </c>
      <c r="B86" s="31" t="s">
        <v>230</v>
      </c>
      <c r="C86" s="32" t="s">
        <v>199</v>
      </c>
      <c r="D86" s="31" t="s">
        <v>80</v>
      </c>
      <c r="E86" s="31">
        <v>131</v>
      </c>
      <c r="F86" s="31">
        <v>607559.1</v>
      </c>
      <c r="G86" s="31">
        <v>904569</v>
      </c>
    </row>
    <row r="87" spans="1:7" x14ac:dyDescent="0.25">
      <c r="A87" s="30" t="s">
        <v>240</v>
      </c>
      <c r="B87" s="31" t="s">
        <v>235</v>
      </c>
      <c r="C87" s="32" t="s">
        <v>200</v>
      </c>
      <c r="D87" s="31" t="s">
        <v>81</v>
      </c>
      <c r="E87" s="31">
        <v>77</v>
      </c>
      <c r="F87" s="31">
        <v>553793.91</v>
      </c>
      <c r="G87" s="31">
        <v>322108</v>
      </c>
    </row>
    <row r="88" spans="1:7" x14ac:dyDescent="0.25">
      <c r="A88" s="30" t="s">
        <v>241</v>
      </c>
      <c r="B88" s="31" t="s">
        <v>224</v>
      </c>
      <c r="C88" s="32" t="s">
        <v>201</v>
      </c>
      <c r="D88" s="31" t="s">
        <v>76</v>
      </c>
      <c r="E88" s="31">
        <v>65</v>
      </c>
      <c r="F88" s="31">
        <v>797562.98</v>
      </c>
      <c r="G88" s="31">
        <v>405242</v>
      </c>
    </row>
    <row r="89" spans="1:7" x14ac:dyDescent="0.25">
      <c r="A89" s="30" t="s">
        <v>239</v>
      </c>
      <c r="B89" s="31" t="s">
        <v>220</v>
      </c>
      <c r="C89" s="32" t="s">
        <v>202</v>
      </c>
      <c r="D89" s="31" t="s">
        <v>79</v>
      </c>
      <c r="E89" s="31">
        <v>153</v>
      </c>
      <c r="F89" s="31">
        <v>918845.69</v>
      </c>
      <c r="G89" s="31">
        <v>692787</v>
      </c>
    </row>
    <row r="90" spans="1:7" x14ac:dyDescent="0.25">
      <c r="A90" s="30" t="s">
        <v>240</v>
      </c>
      <c r="B90" s="31" t="s">
        <v>228</v>
      </c>
      <c r="C90" s="32" t="s">
        <v>203</v>
      </c>
      <c r="D90" s="31" t="s">
        <v>77</v>
      </c>
      <c r="E90" s="31">
        <v>55</v>
      </c>
      <c r="F90" s="31">
        <v>230353.89</v>
      </c>
      <c r="G90" s="31">
        <v>286809</v>
      </c>
    </row>
    <row r="91" spans="1:7" x14ac:dyDescent="0.25">
      <c r="A91" s="30" t="s">
        <v>242</v>
      </c>
      <c r="B91" s="31" t="s">
        <v>226</v>
      </c>
      <c r="C91" s="32" t="s">
        <v>204</v>
      </c>
      <c r="D91" s="31" t="s">
        <v>82</v>
      </c>
      <c r="E91" s="31">
        <v>87</v>
      </c>
      <c r="F91" s="31">
        <v>882246.54</v>
      </c>
      <c r="G91" s="31">
        <v>772348</v>
      </c>
    </row>
    <row r="92" spans="1:7" x14ac:dyDescent="0.25">
      <c r="A92" s="30" t="s">
        <v>242</v>
      </c>
      <c r="B92" s="31" t="s">
        <v>233</v>
      </c>
      <c r="C92" s="32" t="s">
        <v>205</v>
      </c>
      <c r="D92" s="31" t="s">
        <v>83</v>
      </c>
      <c r="E92" s="31">
        <v>56</v>
      </c>
      <c r="F92" s="31">
        <v>676716.18</v>
      </c>
      <c r="G92" s="31">
        <v>414124</v>
      </c>
    </row>
    <row r="93" spans="1:7" x14ac:dyDescent="0.25">
      <c r="A93" s="30" t="s">
        <v>241</v>
      </c>
      <c r="B93" s="31" t="s">
        <v>238</v>
      </c>
      <c r="C93" s="32" t="s">
        <v>206</v>
      </c>
      <c r="D93" s="31" t="s">
        <v>86</v>
      </c>
      <c r="E93" s="31">
        <v>87</v>
      </c>
      <c r="F93" s="31">
        <v>826391.01</v>
      </c>
      <c r="G93" s="31">
        <v>430916</v>
      </c>
    </row>
    <row r="94" spans="1:7" x14ac:dyDescent="0.25">
      <c r="A94" s="30" t="s">
        <v>240</v>
      </c>
      <c r="B94" s="31" t="s">
        <v>221</v>
      </c>
      <c r="C94" s="32" t="s">
        <v>207</v>
      </c>
      <c r="D94" s="31" t="s">
        <v>84</v>
      </c>
      <c r="E94" s="31">
        <v>303</v>
      </c>
      <c r="F94" s="31">
        <v>9579886.9700000007</v>
      </c>
      <c r="G94" s="31">
        <v>4176778</v>
      </c>
    </row>
    <row r="95" spans="1:7" x14ac:dyDescent="0.25">
      <c r="A95" s="30" t="s">
        <v>239</v>
      </c>
      <c r="B95" s="31" t="s">
        <v>220</v>
      </c>
      <c r="C95" s="32" t="s">
        <v>208</v>
      </c>
      <c r="D95" s="31" t="s">
        <v>85</v>
      </c>
      <c r="E95" s="31">
        <v>92</v>
      </c>
      <c r="F95" s="31">
        <v>601484.9</v>
      </c>
      <c r="G95" s="31">
        <v>400516</v>
      </c>
    </row>
    <row r="96" spans="1:7" x14ac:dyDescent="0.25">
      <c r="A96" s="30" t="s">
        <v>243</v>
      </c>
      <c r="B96" s="31" t="s">
        <v>248</v>
      </c>
      <c r="C96" s="32" t="s">
        <v>250</v>
      </c>
      <c r="D96" s="31" t="s">
        <v>244</v>
      </c>
      <c r="E96" s="31">
        <v>146</v>
      </c>
      <c r="F96" s="31">
        <v>1627375.99</v>
      </c>
      <c r="G96" s="31">
        <v>1093074</v>
      </c>
    </row>
    <row r="97" spans="1:11" x14ac:dyDescent="0.25">
      <c r="A97" s="30" t="s">
        <v>243</v>
      </c>
      <c r="B97" s="31" t="s">
        <v>227</v>
      </c>
      <c r="C97" s="32" t="s">
        <v>209</v>
      </c>
      <c r="D97" s="31" t="s">
        <v>88</v>
      </c>
      <c r="E97" s="31">
        <v>77</v>
      </c>
      <c r="F97" s="31">
        <v>1363168.3</v>
      </c>
      <c r="G97" s="31">
        <v>687029</v>
      </c>
    </row>
    <row r="98" spans="1:11" x14ac:dyDescent="0.25">
      <c r="A98" s="30" t="s">
        <v>243</v>
      </c>
      <c r="B98" s="31" t="s">
        <v>236</v>
      </c>
      <c r="C98" s="32" t="s">
        <v>210</v>
      </c>
      <c r="D98" s="31" t="s">
        <v>87</v>
      </c>
      <c r="E98" s="31">
        <v>170</v>
      </c>
      <c r="F98" s="31">
        <v>2304656.67</v>
      </c>
      <c r="G98" s="31">
        <v>1616503</v>
      </c>
    </row>
    <row r="99" spans="1:11" x14ac:dyDescent="0.25">
      <c r="A99" s="30" t="s">
        <v>243</v>
      </c>
      <c r="B99" s="31" t="s">
        <v>236</v>
      </c>
      <c r="C99" s="32" t="s">
        <v>211</v>
      </c>
      <c r="D99" s="31" t="s">
        <v>89</v>
      </c>
      <c r="E99" s="31">
        <v>114</v>
      </c>
      <c r="F99" s="31">
        <v>1736888.78</v>
      </c>
      <c r="G99" s="31">
        <v>862283</v>
      </c>
    </row>
    <row r="100" spans="1:11" x14ac:dyDescent="0.25">
      <c r="A100" s="30" t="s">
        <v>240</v>
      </c>
      <c r="B100" s="31" t="s">
        <v>228</v>
      </c>
      <c r="C100" s="32" t="s">
        <v>212</v>
      </c>
      <c r="D100" s="31" t="s">
        <v>90</v>
      </c>
      <c r="E100" s="31">
        <v>55</v>
      </c>
      <c r="F100" s="31">
        <v>379895.71</v>
      </c>
      <c r="G100" s="31">
        <v>596658</v>
      </c>
    </row>
    <row r="101" spans="1:11" x14ac:dyDescent="0.25">
      <c r="A101" s="30" t="s">
        <v>243</v>
      </c>
      <c r="B101" s="31" t="s">
        <v>227</v>
      </c>
      <c r="C101" s="32" t="s">
        <v>213</v>
      </c>
      <c r="D101" s="31" t="s">
        <v>93</v>
      </c>
      <c r="E101" s="31">
        <v>259</v>
      </c>
      <c r="F101" s="31">
        <v>4827554.54</v>
      </c>
      <c r="G101" s="31">
        <v>1898239</v>
      </c>
    </row>
    <row r="102" spans="1:11" x14ac:dyDescent="0.25">
      <c r="A102" s="30" t="s">
        <v>240</v>
      </c>
      <c r="B102" s="31" t="s">
        <v>221</v>
      </c>
      <c r="C102" s="32" t="s">
        <v>214</v>
      </c>
      <c r="D102" s="31" t="s">
        <v>91</v>
      </c>
      <c r="E102" s="31">
        <v>15</v>
      </c>
      <c r="F102" s="31">
        <v>137956.13</v>
      </c>
      <c r="G102" s="31">
        <v>66565</v>
      </c>
    </row>
    <row r="103" spans="1:11" x14ac:dyDescent="0.25">
      <c r="A103" s="30" t="s">
        <v>240</v>
      </c>
      <c r="B103" s="31" t="s">
        <v>221</v>
      </c>
      <c r="C103" s="32" t="s">
        <v>215</v>
      </c>
      <c r="D103" s="31" t="s">
        <v>92</v>
      </c>
      <c r="E103" s="31">
        <v>63</v>
      </c>
      <c r="F103" s="31">
        <v>190764.42</v>
      </c>
      <c r="G103" s="31">
        <v>413322</v>
      </c>
    </row>
    <row r="104" spans="1:11" x14ac:dyDescent="0.25">
      <c r="A104" s="30" t="s">
        <v>243</v>
      </c>
      <c r="B104" s="31" t="s">
        <v>227</v>
      </c>
      <c r="C104" s="32" t="s">
        <v>216</v>
      </c>
      <c r="D104" s="31" t="s">
        <v>95</v>
      </c>
      <c r="E104" s="31">
        <v>182</v>
      </c>
      <c r="F104" s="31">
        <v>2161206.29</v>
      </c>
      <c r="G104" s="31">
        <v>832756</v>
      </c>
    </row>
    <row r="105" spans="1:11" x14ac:dyDescent="0.25">
      <c r="A105" s="30" t="s">
        <v>242</v>
      </c>
      <c r="B105" s="31" t="s">
        <v>232</v>
      </c>
      <c r="C105" s="32" t="s">
        <v>217</v>
      </c>
      <c r="D105" s="31" t="s">
        <v>97</v>
      </c>
      <c r="E105" s="31">
        <v>36</v>
      </c>
      <c r="F105" s="31">
        <v>134273.07</v>
      </c>
      <c r="G105" s="31">
        <v>159564</v>
      </c>
    </row>
    <row r="106" spans="1:11" x14ac:dyDescent="0.25">
      <c r="A106" s="30" t="s">
        <v>243</v>
      </c>
      <c r="B106" s="31" t="s">
        <v>227</v>
      </c>
      <c r="C106" s="32" t="s">
        <v>218</v>
      </c>
      <c r="D106" s="31" t="s">
        <v>94</v>
      </c>
      <c r="E106" s="31">
        <v>64</v>
      </c>
      <c r="F106" s="31">
        <v>1080323.2</v>
      </c>
      <c r="G106" s="31">
        <v>629618</v>
      </c>
    </row>
    <row r="107" spans="1:11" x14ac:dyDescent="0.25">
      <c r="A107" s="30" t="s">
        <v>241</v>
      </c>
      <c r="B107" s="31" t="s">
        <v>234</v>
      </c>
      <c r="C107" s="32" t="s">
        <v>219</v>
      </c>
      <c r="D107" s="31" t="s">
        <v>96</v>
      </c>
      <c r="E107" s="31">
        <v>55</v>
      </c>
      <c r="F107" s="31">
        <v>537601.99</v>
      </c>
      <c r="G107" s="31">
        <v>315861</v>
      </c>
    </row>
    <row r="109" spans="1:11" x14ac:dyDescent="0.25">
      <c r="H109" s="23"/>
      <c r="I109" s="23"/>
      <c r="J109" s="23"/>
      <c r="K109" s="23"/>
    </row>
  </sheetData>
  <autoFilter ref="A4:G4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7" fitToHeight="2" orientation="portrait" r:id="rId1"/>
  <headerFooter alignWithMargins="0">
    <oddFooter xml:space="preserve">&amp;CPagina &amp;P di&amp;P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H3" sqref="H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11.5703125" style="25" bestFit="1" customWidth="1"/>
    <col min="9" max="10" width="17" style="25" bestFit="1" customWidth="1"/>
    <col min="11" max="11" width="16.85546875" style="25" bestFit="1" customWidth="1"/>
    <col min="12" max="16384" width="9.140625" style="25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252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6">
        <f>SUBTOTAL(9,E5:E107)</f>
        <v>16294</v>
      </c>
      <c r="F3" s="26">
        <f t="shared" ref="F3:G3" si="0">SUBTOTAL(9,F5:F107)</f>
        <v>263325171.48000005</v>
      </c>
      <c r="G3" s="26">
        <f t="shared" si="0"/>
        <v>176041289</v>
      </c>
      <c r="I3" s="35"/>
      <c r="J3" s="35"/>
      <c r="K3" s="35"/>
    </row>
    <row r="4" spans="1:11" ht="49.5" x14ac:dyDescent="0.25">
      <c r="A4" s="27" t="s">
        <v>119</v>
      </c>
      <c r="B4" s="28" t="s">
        <v>120</v>
      </c>
      <c r="C4" s="29" t="s">
        <v>111</v>
      </c>
      <c r="D4" s="27" t="s">
        <v>110</v>
      </c>
      <c r="E4" s="28" t="s">
        <v>99</v>
      </c>
      <c r="F4" s="28" t="s">
        <v>100</v>
      </c>
      <c r="G4" s="28" t="s">
        <v>253</v>
      </c>
    </row>
    <row r="5" spans="1:11" x14ac:dyDescent="0.25">
      <c r="A5" s="30" t="s">
        <v>239</v>
      </c>
      <c r="B5" s="31" t="s">
        <v>220</v>
      </c>
      <c r="C5" s="32" t="s">
        <v>124</v>
      </c>
      <c r="D5" s="31" t="s">
        <v>0</v>
      </c>
      <c r="E5" s="31">
        <v>43</v>
      </c>
      <c r="F5" s="31">
        <v>251711.72</v>
      </c>
      <c r="G5" s="31">
        <v>215417</v>
      </c>
      <c r="H5" s="34"/>
      <c r="I5" s="34"/>
      <c r="J5" s="34"/>
    </row>
    <row r="6" spans="1:11" x14ac:dyDescent="0.25">
      <c r="A6" s="30" t="s">
        <v>240</v>
      </c>
      <c r="B6" s="31" t="s">
        <v>221</v>
      </c>
      <c r="C6" s="32" t="s">
        <v>125</v>
      </c>
      <c r="D6" s="31" t="s">
        <v>1</v>
      </c>
      <c r="E6" s="31">
        <v>62</v>
      </c>
      <c r="F6" s="31">
        <v>759958.8</v>
      </c>
      <c r="G6" s="31">
        <v>780588</v>
      </c>
    </row>
    <row r="7" spans="1:11" x14ac:dyDescent="0.25">
      <c r="A7" s="30" t="s">
        <v>241</v>
      </c>
      <c r="B7" s="31" t="s">
        <v>222</v>
      </c>
      <c r="C7" s="32" t="s">
        <v>126</v>
      </c>
      <c r="D7" s="31" t="s">
        <v>2</v>
      </c>
      <c r="E7" s="31">
        <v>156</v>
      </c>
      <c r="F7" s="31">
        <v>2134079.91</v>
      </c>
      <c r="G7" s="31">
        <v>1762842</v>
      </c>
    </row>
    <row r="8" spans="1:11" x14ac:dyDescent="0.25">
      <c r="A8" s="30" t="s">
        <v>240</v>
      </c>
      <c r="B8" s="31" t="s">
        <v>223</v>
      </c>
      <c r="C8" s="32" t="s">
        <v>127</v>
      </c>
      <c r="D8" s="31" t="s">
        <v>3</v>
      </c>
      <c r="E8" s="31">
        <v>54</v>
      </c>
      <c r="F8" s="31">
        <v>540832.6</v>
      </c>
      <c r="G8" s="31">
        <v>559760</v>
      </c>
    </row>
    <row r="9" spans="1:11" x14ac:dyDescent="0.25">
      <c r="A9" s="30" t="s">
        <v>241</v>
      </c>
      <c r="B9" s="31" t="s">
        <v>224</v>
      </c>
      <c r="C9" s="32" t="s">
        <v>128</v>
      </c>
      <c r="D9" s="31" t="s">
        <v>6</v>
      </c>
      <c r="E9" s="31">
        <v>104</v>
      </c>
      <c r="F9" s="31">
        <v>1406117.52</v>
      </c>
      <c r="G9" s="31">
        <v>768051</v>
      </c>
    </row>
    <row r="10" spans="1:11" x14ac:dyDescent="0.25">
      <c r="A10" s="30" t="s">
        <v>241</v>
      </c>
      <c r="B10" s="31" t="s">
        <v>222</v>
      </c>
      <c r="C10" s="32" t="s">
        <v>129</v>
      </c>
      <c r="D10" s="31" t="s">
        <v>4</v>
      </c>
      <c r="E10" s="31">
        <v>64</v>
      </c>
      <c r="F10" s="31">
        <v>466662.94</v>
      </c>
      <c r="G10" s="31">
        <v>536916</v>
      </c>
    </row>
    <row r="11" spans="1:11" x14ac:dyDescent="0.25">
      <c r="A11" s="30" t="s">
        <v>240</v>
      </c>
      <c r="B11" s="31" t="s">
        <v>221</v>
      </c>
      <c r="C11" s="32" t="s">
        <v>130</v>
      </c>
      <c r="D11" s="31" t="s">
        <v>7</v>
      </c>
      <c r="E11" s="31">
        <v>88</v>
      </c>
      <c r="F11" s="31">
        <v>523370.85</v>
      </c>
      <c r="G11" s="31">
        <v>648712</v>
      </c>
    </row>
    <row r="12" spans="1:11" x14ac:dyDescent="0.25">
      <c r="A12" s="30" t="s">
        <v>242</v>
      </c>
      <c r="B12" s="31" t="s">
        <v>225</v>
      </c>
      <c r="C12" s="32" t="s">
        <v>131</v>
      </c>
      <c r="D12" s="31" t="s">
        <v>8</v>
      </c>
      <c r="E12" s="31">
        <v>66</v>
      </c>
      <c r="F12" s="31">
        <v>996897.2</v>
      </c>
      <c r="G12" s="31">
        <v>518058</v>
      </c>
    </row>
    <row r="13" spans="1:11" x14ac:dyDescent="0.25">
      <c r="A13" s="30" t="s">
        <v>242</v>
      </c>
      <c r="B13" s="31" t="s">
        <v>226</v>
      </c>
      <c r="C13" s="32" t="s">
        <v>132</v>
      </c>
      <c r="D13" s="31" t="s">
        <v>9</v>
      </c>
      <c r="E13" s="31">
        <v>241</v>
      </c>
      <c r="F13" s="31">
        <v>8694110.2899999991</v>
      </c>
      <c r="G13" s="31">
        <v>3724770</v>
      </c>
    </row>
    <row r="14" spans="1:11" x14ac:dyDescent="0.25">
      <c r="A14" s="30" t="s">
        <v>243</v>
      </c>
      <c r="B14" s="31" t="s">
        <v>227</v>
      </c>
      <c r="C14" s="32" t="s">
        <v>133</v>
      </c>
      <c r="D14" s="31" t="s">
        <v>12</v>
      </c>
      <c r="E14" s="31">
        <v>54</v>
      </c>
      <c r="F14" s="31">
        <v>458334.45</v>
      </c>
      <c r="G14" s="31">
        <v>390414</v>
      </c>
    </row>
    <row r="15" spans="1:11" x14ac:dyDescent="0.25">
      <c r="A15" s="30" t="s">
        <v>242</v>
      </c>
      <c r="B15" s="31" t="s">
        <v>225</v>
      </c>
      <c r="C15" s="32" t="s">
        <v>134</v>
      </c>
      <c r="D15" s="31" t="s">
        <v>13</v>
      </c>
      <c r="E15" s="31">
        <v>85</v>
      </c>
      <c r="F15" s="31">
        <v>1197729.8400000001</v>
      </c>
      <c r="G15" s="31">
        <v>686167</v>
      </c>
    </row>
    <row r="16" spans="1:11" x14ac:dyDescent="0.25">
      <c r="A16" s="30" t="s">
        <v>240</v>
      </c>
      <c r="B16" s="31" t="s">
        <v>228</v>
      </c>
      <c r="C16" s="32" t="s">
        <v>135</v>
      </c>
      <c r="D16" s="31" t="s">
        <v>10</v>
      </c>
      <c r="E16" s="31">
        <v>176</v>
      </c>
      <c r="F16" s="31">
        <v>1075265.33</v>
      </c>
      <c r="G16" s="31">
        <v>1878004</v>
      </c>
    </row>
    <row r="17" spans="1:7" x14ac:dyDescent="0.25">
      <c r="A17" s="30" t="s">
        <v>240</v>
      </c>
      <c r="B17" s="31" t="s">
        <v>221</v>
      </c>
      <c r="C17" s="32" t="s">
        <v>136</v>
      </c>
      <c r="D17" s="31" t="s">
        <v>11</v>
      </c>
      <c r="E17" s="31">
        <v>71</v>
      </c>
      <c r="F17" s="31">
        <v>357096.66</v>
      </c>
      <c r="G17" s="31">
        <v>719343</v>
      </c>
    </row>
    <row r="18" spans="1:7" x14ac:dyDescent="0.25">
      <c r="A18" s="30" t="s">
        <v>243</v>
      </c>
      <c r="B18" s="31" t="s">
        <v>229</v>
      </c>
      <c r="C18" s="32" t="s">
        <v>137</v>
      </c>
      <c r="D18" s="31" t="s">
        <v>14</v>
      </c>
      <c r="E18" s="31">
        <v>444</v>
      </c>
      <c r="F18" s="31">
        <v>8115708.3499999996</v>
      </c>
      <c r="G18" s="31">
        <v>4447962</v>
      </c>
    </row>
    <row r="19" spans="1:7" x14ac:dyDescent="0.25">
      <c r="A19" s="30" t="s">
        <v>243</v>
      </c>
      <c r="B19" s="31" t="s">
        <v>248</v>
      </c>
      <c r="C19" s="32" t="s">
        <v>249</v>
      </c>
      <c r="D19" s="31" t="s">
        <v>247</v>
      </c>
      <c r="E19" s="31">
        <v>122</v>
      </c>
      <c r="F19" s="31">
        <v>3484973.54</v>
      </c>
      <c r="G19" s="31">
        <v>2415783</v>
      </c>
    </row>
    <row r="20" spans="1:7" x14ac:dyDescent="0.25">
      <c r="A20" s="30" t="s">
        <v>240</v>
      </c>
      <c r="B20" s="31" t="s">
        <v>228</v>
      </c>
      <c r="C20" s="32" t="s">
        <v>138</v>
      </c>
      <c r="D20" s="31" t="s">
        <v>16</v>
      </c>
      <c r="E20" s="31">
        <v>252</v>
      </c>
      <c r="F20" s="31">
        <v>2484588.09</v>
      </c>
      <c r="G20" s="31">
        <v>3483697</v>
      </c>
    </row>
    <row r="21" spans="1:7" x14ac:dyDescent="0.25">
      <c r="A21" s="30" t="s">
        <v>242</v>
      </c>
      <c r="B21" s="31" t="s">
        <v>226</v>
      </c>
      <c r="C21" s="32" t="s">
        <v>139</v>
      </c>
      <c r="D21" s="31" t="s">
        <v>15</v>
      </c>
      <c r="E21" s="31">
        <v>56</v>
      </c>
      <c r="F21" s="31">
        <v>514782.17</v>
      </c>
      <c r="G21" s="31">
        <v>664505</v>
      </c>
    </row>
    <row r="22" spans="1:7" x14ac:dyDescent="0.25">
      <c r="A22" s="30" t="s">
        <v>239</v>
      </c>
      <c r="B22" s="31" t="s">
        <v>230</v>
      </c>
      <c r="C22" s="32" t="s">
        <v>140</v>
      </c>
      <c r="D22" s="31" t="s">
        <v>17</v>
      </c>
      <c r="E22" s="31">
        <v>155</v>
      </c>
      <c r="F22" s="31">
        <v>3192612.8</v>
      </c>
      <c r="G22" s="31">
        <v>1913961</v>
      </c>
    </row>
    <row r="23" spans="1:7" x14ac:dyDescent="0.25">
      <c r="A23" s="30" t="s">
        <v>239</v>
      </c>
      <c r="B23" s="31" t="s">
        <v>220</v>
      </c>
      <c r="C23" s="32" t="s">
        <v>141</v>
      </c>
      <c r="D23" s="31" t="s">
        <v>21</v>
      </c>
      <c r="E23" s="31">
        <v>71</v>
      </c>
      <c r="F23" s="31">
        <v>742817.99</v>
      </c>
      <c r="G23" s="31">
        <v>522613</v>
      </c>
    </row>
    <row r="24" spans="1:7" x14ac:dyDescent="0.25">
      <c r="A24" s="30" t="s">
        <v>242</v>
      </c>
      <c r="B24" s="31" t="s">
        <v>231</v>
      </c>
      <c r="C24" s="32" t="s">
        <v>142</v>
      </c>
      <c r="D24" s="31" t="s">
        <v>18</v>
      </c>
      <c r="E24" s="31">
        <v>62</v>
      </c>
      <c r="F24" s="31">
        <v>664005.68999999994</v>
      </c>
      <c r="G24" s="31">
        <v>646929</v>
      </c>
    </row>
    <row r="25" spans="1:7" x14ac:dyDescent="0.25">
      <c r="A25" s="30" t="s">
        <v>242</v>
      </c>
      <c r="B25" s="31" t="s">
        <v>225</v>
      </c>
      <c r="C25" s="32" t="s">
        <v>143</v>
      </c>
      <c r="D25" s="31" t="s">
        <v>19</v>
      </c>
      <c r="E25" s="31">
        <v>63</v>
      </c>
      <c r="F25" s="31">
        <v>1403870.46</v>
      </c>
      <c r="G25" s="31">
        <v>885042</v>
      </c>
    </row>
    <row r="26" spans="1:7" x14ac:dyDescent="0.25">
      <c r="A26" s="30" t="s">
        <v>239</v>
      </c>
      <c r="B26" s="31" t="s">
        <v>220</v>
      </c>
      <c r="C26" s="32" t="s">
        <v>144</v>
      </c>
      <c r="D26" s="31" t="s">
        <v>26</v>
      </c>
      <c r="E26" s="31">
        <v>146</v>
      </c>
      <c r="F26" s="31">
        <v>3844727.53</v>
      </c>
      <c r="G26" s="31">
        <v>2003827</v>
      </c>
    </row>
    <row r="27" spans="1:7" x14ac:dyDescent="0.25">
      <c r="A27" s="30" t="s">
        <v>242</v>
      </c>
      <c r="B27" s="31" t="s">
        <v>232</v>
      </c>
      <c r="C27" s="32" t="s">
        <v>145</v>
      </c>
      <c r="D27" s="31" t="s">
        <v>27</v>
      </c>
      <c r="E27" s="31">
        <v>126</v>
      </c>
      <c r="F27" s="31">
        <v>654999.5</v>
      </c>
      <c r="G27" s="31">
        <v>881483</v>
      </c>
    </row>
    <row r="28" spans="1:7" x14ac:dyDescent="0.25">
      <c r="A28" s="30" t="s">
        <v>242</v>
      </c>
      <c r="B28" s="31" t="s">
        <v>233</v>
      </c>
      <c r="C28" s="32" t="s">
        <v>146</v>
      </c>
      <c r="D28" s="31" t="s">
        <v>20</v>
      </c>
      <c r="E28" s="31">
        <v>102</v>
      </c>
      <c r="F28" s="31">
        <v>1208900.57</v>
      </c>
      <c r="G28" s="31">
        <v>1125056</v>
      </c>
    </row>
    <row r="29" spans="1:7" x14ac:dyDescent="0.25">
      <c r="A29" s="30" t="s">
        <v>240</v>
      </c>
      <c r="B29" s="31" t="s">
        <v>228</v>
      </c>
      <c r="C29" s="32" t="s">
        <v>147</v>
      </c>
      <c r="D29" s="31" t="s">
        <v>23</v>
      </c>
      <c r="E29" s="31">
        <v>123</v>
      </c>
      <c r="F29" s="31">
        <v>1313143.46</v>
      </c>
      <c r="G29" s="31">
        <v>1279610</v>
      </c>
    </row>
    <row r="30" spans="1:7" x14ac:dyDescent="0.25">
      <c r="A30" s="30" t="s">
        <v>242</v>
      </c>
      <c r="B30" s="31" t="s">
        <v>232</v>
      </c>
      <c r="C30" s="32" t="s">
        <v>148</v>
      </c>
      <c r="D30" s="31" t="s">
        <v>25</v>
      </c>
      <c r="E30" s="31">
        <v>59</v>
      </c>
      <c r="F30" s="31">
        <v>891592.73</v>
      </c>
      <c r="G30" s="31">
        <v>415993</v>
      </c>
    </row>
    <row r="31" spans="1:7" x14ac:dyDescent="0.25">
      <c r="A31" s="30" t="s">
        <v>240</v>
      </c>
      <c r="B31" s="31" t="s">
        <v>228</v>
      </c>
      <c r="C31" s="32" t="s">
        <v>149</v>
      </c>
      <c r="D31" s="31" t="s">
        <v>24</v>
      </c>
      <c r="E31" s="31">
        <v>103</v>
      </c>
      <c r="F31" s="31">
        <v>1037124.61</v>
      </c>
      <c r="G31" s="31">
        <v>1140788</v>
      </c>
    </row>
    <row r="32" spans="1:7" x14ac:dyDescent="0.25">
      <c r="A32" s="30" t="s">
        <v>242</v>
      </c>
      <c r="B32" s="31" t="s">
        <v>232</v>
      </c>
      <c r="C32" s="32" t="s">
        <v>150</v>
      </c>
      <c r="D32" s="31" t="s">
        <v>38</v>
      </c>
      <c r="E32" s="31">
        <v>49</v>
      </c>
      <c r="F32" s="31">
        <v>179513.68</v>
      </c>
      <c r="G32" s="31">
        <v>303534</v>
      </c>
    </row>
    <row r="33" spans="1:7" x14ac:dyDescent="0.25">
      <c r="A33" s="30" t="s">
        <v>240</v>
      </c>
      <c r="B33" s="31" t="s">
        <v>221</v>
      </c>
      <c r="C33" s="32" t="s">
        <v>151</v>
      </c>
      <c r="D33" s="31" t="s">
        <v>22</v>
      </c>
      <c r="E33" s="31">
        <v>82</v>
      </c>
      <c r="F33" s="31">
        <v>249270.91</v>
      </c>
      <c r="G33" s="31">
        <v>750673</v>
      </c>
    </row>
    <row r="34" spans="1:7" x14ac:dyDescent="0.25">
      <c r="A34" s="30" t="s">
        <v>239</v>
      </c>
      <c r="B34" s="31" t="s">
        <v>220</v>
      </c>
      <c r="C34" s="32" t="s">
        <v>152</v>
      </c>
      <c r="D34" s="31" t="s">
        <v>28</v>
      </c>
      <c r="E34" s="31">
        <v>33</v>
      </c>
      <c r="F34" s="31">
        <v>265569.73</v>
      </c>
      <c r="G34" s="31">
        <v>316466</v>
      </c>
    </row>
    <row r="35" spans="1:7" x14ac:dyDescent="0.25">
      <c r="A35" s="30" t="s">
        <v>243</v>
      </c>
      <c r="B35" s="31" t="s">
        <v>229</v>
      </c>
      <c r="C35" s="32" t="s">
        <v>153</v>
      </c>
      <c r="D35" s="31" t="s">
        <v>29</v>
      </c>
      <c r="E35" s="31">
        <v>225</v>
      </c>
      <c r="F35" s="31">
        <v>2070860.49</v>
      </c>
      <c r="G35" s="31">
        <v>1426641</v>
      </c>
    </row>
    <row r="36" spans="1:7" x14ac:dyDescent="0.25">
      <c r="A36" s="30" t="s">
        <v>241</v>
      </c>
      <c r="B36" s="31" t="s">
        <v>224</v>
      </c>
      <c r="C36" s="32" t="s">
        <v>154</v>
      </c>
      <c r="D36" s="31" t="s">
        <v>31</v>
      </c>
      <c r="E36" s="31">
        <v>411</v>
      </c>
      <c r="F36" s="31">
        <v>6407958.0899999999</v>
      </c>
      <c r="G36" s="31">
        <v>4212876</v>
      </c>
    </row>
    <row r="37" spans="1:7" x14ac:dyDescent="0.25">
      <c r="A37" s="30" t="s">
        <v>242</v>
      </c>
      <c r="B37" s="31" t="s">
        <v>226</v>
      </c>
      <c r="C37" s="32" t="s">
        <v>155</v>
      </c>
      <c r="D37" s="31" t="s">
        <v>30</v>
      </c>
      <c r="E37" s="31">
        <v>161</v>
      </c>
      <c r="F37" s="31">
        <v>1477244.17</v>
      </c>
      <c r="G37" s="31">
        <v>1477526</v>
      </c>
    </row>
    <row r="38" spans="1:7" x14ac:dyDescent="0.25">
      <c r="A38" s="30" t="s">
        <v>243</v>
      </c>
      <c r="B38" s="31" t="s">
        <v>229</v>
      </c>
      <c r="C38" s="32" t="s">
        <v>260</v>
      </c>
      <c r="D38" s="31" t="s">
        <v>245</v>
      </c>
      <c r="E38" s="31">
        <v>131</v>
      </c>
      <c r="F38" s="31">
        <v>1294287.22</v>
      </c>
      <c r="G38" s="31">
        <v>1155776</v>
      </c>
    </row>
    <row r="39" spans="1:7" x14ac:dyDescent="0.25">
      <c r="A39" s="30" t="s">
        <v>241</v>
      </c>
      <c r="B39" s="31" t="s">
        <v>234</v>
      </c>
      <c r="C39" s="32" t="s">
        <v>156</v>
      </c>
      <c r="D39" s="31" t="s">
        <v>32</v>
      </c>
      <c r="E39" s="31">
        <v>72</v>
      </c>
      <c r="F39" s="31">
        <v>634209.4</v>
      </c>
      <c r="G39" s="31">
        <v>442683</v>
      </c>
    </row>
    <row r="40" spans="1:7" x14ac:dyDescent="0.25">
      <c r="A40" s="30" t="s">
        <v>240</v>
      </c>
      <c r="B40" s="31" t="s">
        <v>235</v>
      </c>
      <c r="C40" s="32" t="s">
        <v>157</v>
      </c>
      <c r="D40" s="31" t="s">
        <v>33</v>
      </c>
      <c r="E40" s="31">
        <v>466</v>
      </c>
      <c r="F40" s="31">
        <v>7364820.8799999999</v>
      </c>
      <c r="G40" s="31">
        <v>4339006</v>
      </c>
    </row>
    <row r="41" spans="1:7" x14ac:dyDescent="0.25">
      <c r="A41" s="30" t="s">
        <v>243</v>
      </c>
      <c r="B41" s="31" t="s">
        <v>236</v>
      </c>
      <c r="C41" s="32" t="s">
        <v>158</v>
      </c>
      <c r="D41" s="31" t="s">
        <v>34</v>
      </c>
      <c r="E41" s="31">
        <v>86</v>
      </c>
      <c r="F41" s="31">
        <v>434978.44</v>
      </c>
      <c r="G41" s="31">
        <v>646244</v>
      </c>
    </row>
    <row r="42" spans="1:7" x14ac:dyDescent="0.25">
      <c r="A42" s="30" t="s">
        <v>241</v>
      </c>
      <c r="B42" s="31" t="s">
        <v>224</v>
      </c>
      <c r="C42" s="32" t="s">
        <v>159</v>
      </c>
      <c r="D42" s="31" t="s">
        <v>35</v>
      </c>
      <c r="E42" s="31">
        <v>80</v>
      </c>
      <c r="F42" s="31">
        <v>642036.87</v>
      </c>
      <c r="G42" s="31">
        <v>501253</v>
      </c>
    </row>
    <row r="43" spans="1:7" x14ac:dyDescent="0.25">
      <c r="A43" s="30" t="s">
        <v>240</v>
      </c>
      <c r="B43" s="31" t="s">
        <v>235</v>
      </c>
      <c r="C43" s="32" t="s">
        <v>160</v>
      </c>
      <c r="D43" s="31" t="s">
        <v>36</v>
      </c>
      <c r="E43" s="31">
        <v>56</v>
      </c>
      <c r="F43" s="31">
        <v>250766.64</v>
      </c>
      <c r="G43" s="31">
        <v>309047</v>
      </c>
    </row>
    <row r="44" spans="1:7" x14ac:dyDescent="0.25">
      <c r="A44" s="30" t="s">
        <v>242</v>
      </c>
      <c r="B44" s="31" t="s">
        <v>231</v>
      </c>
      <c r="C44" s="32" t="s">
        <v>161</v>
      </c>
      <c r="D44" s="31" t="s">
        <v>37</v>
      </c>
      <c r="E44" s="31">
        <v>26</v>
      </c>
      <c r="F44" s="31">
        <v>256288.14</v>
      </c>
      <c r="G44" s="31">
        <v>264445</v>
      </c>
    </row>
    <row r="45" spans="1:7" x14ac:dyDescent="0.25">
      <c r="A45" s="30" t="s">
        <v>242</v>
      </c>
      <c r="B45" s="31" t="s">
        <v>233</v>
      </c>
      <c r="C45" s="32" t="s">
        <v>121</v>
      </c>
      <c r="D45" s="31" t="s">
        <v>5</v>
      </c>
      <c r="E45" s="31">
        <v>159</v>
      </c>
      <c r="F45" s="31">
        <v>1378791.07</v>
      </c>
      <c r="G45" s="31">
        <v>1171921</v>
      </c>
    </row>
    <row r="46" spans="1:7" x14ac:dyDescent="0.25">
      <c r="A46" s="30" t="s">
        <v>240</v>
      </c>
      <c r="B46" s="31" t="s">
        <v>235</v>
      </c>
      <c r="C46" s="32" t="s">
        <v>162</v>
      </c>
      <c r="D46" s="31" t="s">
        <v>78</v>
      </c>
      <c r="E46" s="31">
        <v>90</v>
      </c>
      <c r="F46" s="31">
        <v>1326416.1200000001</v>
      </c>
      <c r="G46" s="31">
        <v>619185</v>
      </c>
    </row>
    <row r="47" spans="1:7" x14ac:dyDescent="0.25">
      <c r="A47" s="30" t="s">
        <v>241</v>
      </c>
      <c r="B47" s="31" t="s">
        <v>234</v>
      </c>
      <c r="C47" s="32" t="s">
        <v>163</v>
      </c>
      <c r="D47" s="31" t="s">
        <v>43</v>
      </c>
      <c r="E47" s="31">
        <v>133</v>
      </c>
      <c r="F47" s="31">
        <v>3371219.51</v>
      </c>
      <c r="G47" s="31">
        <v>2823457</v>
      </c>
    </row>
    <row r="48" spans="1:7" x14ac:dyDescent="0.25">
      <c r="A48" s="30" t="s">
        <v>242</v>
      </c>
      <c r="B48" s="31" t="s">
        <v>226</v>
      </c>
      <c r="C48" s="32" t="s">
        <v>164</v>
      </c>
      <c r="D48" s="31" t="s">
        <v>40</v>
      </c>
      <c r="E48" s="31">
        <v>155</v>
      </c>
      <c r="F48" s="31">
        <v>1827968.69</v>
      </c>
      <c r="G48" s="31">
        <v>1550676</v>
      </c>
    </row>
    <row r="49" spans="1:7" x14ac:dyDescent="0.25">
      <c r="A49" s="30" t="s">
        <v>240</v>
      </c>
      <c r="B49" s="31" t="s">
        <v>228</v>
      </c>
      <c r="C49" s="32" t="s">
        <v>165</v>
      </c>
      <c r="D49" s="31" t="s">
        <v>39</v>
      </c>
      <c r="E49" s="31">
        <v>55</v>
      </c>
      <c r="F49" s="31">
        <v>785564.06</v>
      </c>
      <c r="G49" s="31">
        <v>799898</v>
      </c>
    </row>
    <row r="50" spans="1:7" x14ac:dyDescent="0.25">
      <c r="A50" s="30" t="s">
        <v>241</v>
      </c>
      <c r="B50" s="31" t="s">
        <v>224</v>
      </c>
      <c r="C50" s="32" t="s">
        <v>166</v>
      </c>
      <c r="D50" s="31" t="s">
        <v>41</v>
      </c>
      <c r="E50" s="31">
        <v>123</v>
      </c>
      <c r="F50" s="31">
        <v>1289248.02</v>
      </c>
      <c r="G50" s="31">
        <v>803894</v>
      </c>
    </row>
    <row r="51" spans="1:7" x14ac:dyDescent="0.25">
      <c r="A51" s="30" t="s">
        <v>240</v>
      </c>
      <c r="B51" s="31" t="s">
        <v>228</v>
      </c>
      <c r="C51" s="32" t="s">
        <v>167</v>
      </c>
      <c r="D51" s="31" t="s">
        <v>42</v>
      </c>
      <c r="E51" s="31">
        <v>72</v>
      </c>
      <c r="F51" s="31">
        <v>419719.99</v>
      </c>
      <c r="G51" s="31">
        <v>720347</v>
      </c>
    </row>
    <row r="52" spans="1:7" x14ac:dyDescent="0.25">
      <c r="A52" s="30" t="s">
        <v>241</v>
      </c>
      <c r="B52" s="31" t="s">
        <v>224</v>
      </c>
      <c r="C52" s="32" t="s">
        <v>168</v>
      </c>
      <c r="D52" s="31" t="s">
        <v>44</v>
      </c>
      <c r="E52" s="31">
        <v>108</v>
      </c>
      <c r="F52" s="31">
        <v>732394.98</v>
      </c>
      <c r="G52" s="31">
        <v>553690</v>
      </c>
    </row>
    <row r="53" spans="1:7" x14ac:dyDescent="0.25">
      <c r="A53" s="30" t="s">
        <v>241</v>
      </c>
      <c r="B53" s="31" t="s">
        <v>222</v>
      </c>
      <c r="C53" s="32" t="s">
        <v>169</v>
      </c>
      <c r="D53" s="31" t="s">
        <v>45</v>
      </c>
      <c r="E53" s="31">
        <v>66</v>
      </c>
      <c r="F53" s="31">
        <v>683250.75</v>
      </c>
      <c r="G53" s="31">
        <v>615330</v>
      </c>
    </row>
    <row r="54" spans="1:7" x14ac:dyDescent="0.25">
      <c r="A54" s="30" t="s">
        <v>240</v>
      </c>
      <c r="B54" s="31" t="s">
        <v>228</v>
      </c>
      <c r="C54" s="32" t="s">
        <v>170</v>
      </c>
      <c r="D54" s="31" t="s">
        <v>48</v>
      </c>
      <c r="E54" s="31">
        <v>87</v>
      </c>
      <c r="F54" s="31">
        <v>605816.14</v>
      </c>
      <c r="G54" s="31">
        <v>840312</v>
      </c>
    </row>
    <row r="55" spans="1:7" x14ac:dyDescent="0.25">
      <c r="A55" s="30" t="s">
        <v>241</v>
      </c>
      <c r="B55" s="31" t="s">
        <v>224</v>
      </c>
      <c r="C55" s="32" t="s">
        <v>171</v>
      </c>
      <c r="D55" s="31" t="s">
        <v>108</v>
      </c>
      <c r="E55" s="31">
        <v>71</v>
      </c>
      <c r="F55" s="31">
        <v>524938.63</v>
      </c>
      <c r="G55" s="31">
        <v>366850</v>
      </c>
    </row>
    <row r="56" spans="1:7" x14ac:dyDescent="0.25">
      <c r="A56" s="30" t="s">
        <v>242</v>
      </c>
      <c r="B56" s="31" t="s">
        <v>237</v>
      </c>
      <c r="C56" s="32" t="s">
        <v>172</v>
      </c>
      <c r="D56" s="31" t="s">
        <v>50</v>
      </c>
      <c r="E56" s="31">
        <v>50</v>
      </c>
      <c r="F56" s="31">
        <v>525742.93999999994</v>
      </c>
      <c r="G56" s="31">
        <v>531486</v>
      </c>
    </row>
    <row r="57" spans="1:7" x14ac:dyDescent="0.25">
      <c r="A57" s="30" t="s">
        <v>239</v>
      </c>
      <c r="B57" s="31" t="s">
        <v>220</v>
      </c>
      <c r="C57" s="32" t="s">
        <v>173</v>
      </c>
      <c r="D57" s="31" t="s">
        <v>46</v>
      </c>
      <c r="E57" s="31">
        <v>197</v>
      </c>
      <c r="F57" s="31">
        <v>3804755.94</v>
      </c>
      <c r="G57" s="31">
        <v>1733472</v>
      </c>
    </row>
    <row r="58" spans="1:7" x14ac:dyDescent="0.25">
      <c r="A58" s="30" t="s">
        <v>240</v>
      </c>
      <c r="B58" s="31" t="s">
        <v>228</v>
      </c>
      <c r="C58" s="32" t="s">
        <v>174</v>
      </c>
      <c r="D58" s="31" t="s">
        <v>47</v>
      </c>
      <c r="E58" s="31">
        <v>640</v>
      </c>
      <c r="F58" s="31">
        <v>23967004.920000002</v>
      </c>
      <c r="G58" s="31">
        <v>13718112</v>
      </c>
    </row>
    <row r="59" spans="1:7" x14ac:dyDescent="0.25">
      <c r="A59" s="30" t="s">
        <v>243</v>
      </c>
      <c r="B59" s="31" t="s">
        <v>229</v>
      </c>
      <c r="C59" s="32" t="s">
        <v>175</v>
      </c>
      <c r="D59" s="31" t="s">
        <v>49</v>
      </c>
      <c r="E59" s="31">
        <v>234</v>
      </c>
      <c r="F59" s="31">
        <v>2961862.82</v>
      </c>
      <c r="G59" s="31">
        <v>1768039</v>
      </c>
    </row>
    <row r="60" spans="1:7" x14ac:dyDescent="0.25">
      <c r="A60" s="30" t="s">
        <v>242</v>
      </c>
      <c r="B60" s="31" t="s">
        <v>225</v>
      </c>
      <c r="C60" s="32" t="s">
        <v>176</v>
      </c>
      <c r="D60" s="31" t="s">
        <v>51</v>
      </c>
      <c r="E60" s="31">
        <v>627</v>
      </c>
      <c r="F60" s="31">
        <v>22328104.309999999</v>
      </c>
      <c r="G60" s="31">
        <v>8467267</v>
      </c>
    </row>
    <row r="61" spans="1:7" x14ac:dyDescent="0.25">
      <c r="A61" s="30" t="s">
        <v>240</v>
      </c>
      <c r="B61" s="31" t="s">
        <v>221</v>
      </c>
      <c r="C61" s="32" t="s">
        <v>177</v>
      </c>
      <c r="D61" s="31" t="s">
        <v>52</v>
      </c>
      <c r="E61" s="31">
        <v>124</v>
      </c>
      <c r="F61" s="31">
        <v>2247225.4300000002</v>
      </c>
      <c r="G61" s="31">
        <v>1243976</v>
      </c>
    </row>
    <row r="62" spans="1:7" x14ac:dyDescent="0.25">
      <c r="A62" s="30" t="s">
        <v>239</v>
      </c>
      <c r="B62" s="31" t="s">
        <v>230</v>
      </c>
      <c r="C62" s="32" t="s">
        <v>178</v>
      </c>
      <c r="D62" s="31" t="s">
        <v>53</v>
      </c>
      <c r="E62" s="31">
        <v>57</v>
      </c>
      <c r="F62" s="31">
        <v>394719.32</v>
      </c>
      <c r="G62" s="31">
        <v>350203</v>
      </c>
    </row>
    <row r="63" spans="1:7" x14ac:dyDescent="0.25">
      <c r="A63" s="30" t="s">
        <v>239</v>
      </c>
      <c r="B63" s="31" t="s">
        <v>230</v>
      </c>
      <c r="C63" s="32" t="s">
        <v>179</v>
      </c>
      <c r="D63" s="31" t="s">
        <v>54</v>
      </c>
      <c r="E63" s="31">
        <v>55</v>
      </c>
      <c r="F63" s="31">
        <v>367545.07</v>
      </c>
      <c r="G63" s="31">
        <v>495553</v>
      </c>
    </row>
    <row r="64" spans="1:7" x14ac:dyDescent="0.25">
      <c r="A64" s="30" t="s">
        <v>243</v>
      </c>
      <c r="B64" s="31" t="s">
        <v>227</v>
      </c>
      <c r="C64" s="32" t="s">
        <v>180</v>
      </c>
      <c r="D64" s="31" t="s">
        <v>57</v>
      </c>
      <c r="E64" s="31">
        <v>352</v>
      </c>
      <c r="F64" s="31">
        <v>7144118.2000000002</v>
      </c>
      <c r="G64" s="31">
        <v>3975292</v>
      </c>
    </row>
    <row r="65" spans="1:7" x14ac:dyDescent="0.25">
      <c r="A65" s="30" t="s">
        <v>239</v>
      </c>
      <c r="B65" s="31" t="s">
        <v>220</v>
      </c>
      <c r="C65" s="32" t="s">
        <v>181</v>
      </c>
      <c r="D65" s="31" t="s">
        <v>55</v>
      </c>
      <c r="E65" s="31">
        <v>335</v>
      </c>
      <c r="F65" s="31">
        <v>3744503.21</v>
      </c>
      <c r="G65" s="31">
        <v>4112075</v>
      </c>
    </row>
    <row r="66" spans="1:7" x14ac:dyDescent="0.25">
      <c r="A66" s="30" t="s">
        <v>243</v>
      </c>
      <c r="B66" s="31" t="s">
        <v>229</v>
      </c>
      <c r="C66" s="32" t="s">
        <v>182</v>
      </c>
      <c r="D66" s="31" t="s">
        <v>63</v>
      </c>
      <c r="E66" s="31">
        <v>201</v>
      </c>
      <c r="F66" s="31">
        <v>1991626.27</v>
      </c>
      <c r="G66" s="31">
        <v>2046081</v>
      </c>
    </row>
    <row r="67" spans="1:7" x14ac:dyDescent="0.25">
      <c r="A67" s="30" t="s">
        <v>240</v>
      </c>
      <c r="B67" s="31" t="s">
        <v>228</v>
      </c>
      <c r="C67" s="32" t="s">
        <v>183</v>
      </c>
      <c r="D67" s="31" t="s">
        <v>66</v>
      </c>
      <c r="E67" s="31">
        <v>149</v>
      </c>
      <c r="F67" s="31">
        <v>1491235.62</v>
      </c>
      <c r="G67" s="31">
        <v>1805508</v>
      </c>
    </row>
    <row r="68" spans="1:7" x14ac:dyDescent="0.25">
      <c r="A68" s="30" t="s">
        <v>241</v>
      </c>
      <c r="B68" s="31" t="s">
        <v>238</v>
      </c>
      <c r="C68" s="32" t="s">
        <v>184</v>
      </c>
      <c r="D68" s="31" t="s">
        <v>59</v>
      </c>
      <c r="E68" s="31">
        <v>289</v>
      </c>
      <c r="F68" s="31">
        <v>2489936.58</v>
      </c>
      <c r="G68" s="31">
        <v>1877159</v>
      </c>
    </row>
    <row r="69" spans="1:7" x14ac:dyDescent="0.25">
      <c r="A69" s="30" t="s">
        <v>241</v>
      </c>
      <c r="B69" s="31" t="s">
        <v>222</v>
      </c>
      <c r="C69" s="32" t="s">
        <v>261</v>
      </c>
      <c r="D69" s="31" t="s">
        <v>64</v>
      </c>
      <c r="E69" s="31">
        <v>111</v>
      </c>
      <c r="F69" s="31">
        <v>504908.45</v>
      </c>
      <c r="G69" s="31">
        <v>711701</v>
      </c>
    </row>
    <row r="70" spans="1:7" x14ac:dyDescent="0.25">
      <c r="A70" s="30" t="s">
        <v>242</v>
      </c>
      <c r="B70" s="31" t="s">
        <v>233</v>
      </c>
      <c r="C70" s="32" t="s">
        <v>185</v>
      </c>
      <c r="D70" s="31" t="s">
        <v>58</v>
      </c>
      <c r="E70" s="31">
        <v>144</v>
      </c>
      <c r="F70" s="31">
        <v>1892244.21</v>
      </c>
      <c r="G70" s="31">
        <v>1615531</v>
      </c>
    </row>
    <row r="71" spans="1:7" x14ac:dyDescent="0.25">
      <c r="A71" s="30" t="s">
        <v>243</v>
      </c>
      <c r="B71" s="31" t="s">
        <v>229</v>
      </c>
      <c r="C71" s="32" t="s">
        <v>186</v>
      </c>
      <c r="D71" s="31" t="s">
        <v>56</v>
      </c>
      <c r="E71" s="31">
        <v>118</v>
      </c>
      <c r="F71" s="31">
        <v>1423795.75</v>
      </c>
      <c r="G71" s="31">
        <v>1193788</v>
      </c>
    </row>
    <row r="72" spans="1:7" x14ac:dyDescent="0.25">
      <c r="A72" s="30" t="s">
        <v>241</v>
      </c>
      <c r="B72" s="31" t="s">
        <v>224</v>
      </c>
      <c r="C72" s="32" t="s">
        <v>187</v>
      </c>
      <c r="D72" s="31" t="s">
        <v>60</v>
      </c>
      <c r="E72" s="31">
        <v>289</v>
      </c>
      <c r="F72" s="31">
        <v>4153005.46</v>
      </c>
      <c r="G72" s="31">
        <v>2414527</v>
      </c>
    </row>
    <row r="73" spans="1:7" x14ac:dyDescent="0.25">
      <c r="A73" s="30" t="s">
        <v>241</v>
      </c>
      <c r="B73" s="31" t="s">
        <v>224</v>
      </c>
      <c r="C73" s="32" t="s">
        <v>188</v>
      </c>
      <c r="D73" s="31" t="s">
        <v>65</v>
      </c>
      <c r="E73" s="31">
        <v>103</v>
      </c>
      <c r="F73" s="31">
        <v>487722.37</v>
      </c>
      <c r="G73" s="31">
        <v>525023</v>
      </c>
    </row>
    <row r="74" spans="1:7" x14ac:dyDescent="0.25">
      <c r="A74" s="30" t="s">
        <v>243</v>
      </c>
      <c r="B74" s="31" t="s">
        <v>236</v>
      </c>
      <c r="C74" s="32" t="s">
        <v>189</v>
      </c>
      <c r="D74" s="31" t="s">
        <v>61</v>
      </c>
      <c r="E74" s="31">
        <v>61</v>
      </c>
      <c r="F74" s="31">
        <v>696219.22</v>
      </c>
      <c r="G74" s="31">
        <v>717049</v>
      </c>
    </row>
    <row r="75" spans="1:7" x14ac:dyDescent="0.25">
      <c r="A75" s="30" t="s">
        <v>242</v>
      </c>
      <c r="B75" s="31" t="s">
        <v>237</v>
      </c>
      <c r="C75" s="32" t="s">
        <v>190</v>
      </c>
      <c r="D75" s="31" t="s">
        <v>67</v>
      </c>
      <c r="E75" s="31">
        <v>119</v>
      </c>
      <c r="F75" s="31">
        <v>1249649.48</v>
      </c>
      <c r="G75" s="31">
        <v>934833</v>
      </c>
    </row>
    <row r="76" spans="1:7" x14ac:dyDescent="0.25">
      <c r="A76" s="30" t="s">
        <v>241</v>
      </c>
      <c r="B76" s="31" t="s">
        <v>224</v>
      </c>
      <c r="C76" s="32" t="s">
        <v>191</v>
      </c>
      <c r="D76" s="31" t="s">
        <v>62</v>
      </c>
      <c r="E76" s="31">
        <v>153</v>
      </c>
      <c r="F76" s="31">
        <v>2104430.71</v>
      </c>
      <c r="G76" s="31">
        <v>1112059</v>
      </c>
    </row>
    <row r="77" spans="1:7" x14ac:dyDescent="0.25">
      <c r="A77" s="30" t="s">
        <v>239</v>
      </c>
      <c r="B77" s="31" t="s">
        <v>220</v>
      </c>
      <c r="C77" s="32" t="s">
        <v>192</v>
      </c>
      <c r="D77" s="31" t="s">
        <v>70</v>
      </c>
      <c r="E77" s="31">
        <v>63</v>
      </c>
      <c r="F77" s="31">
        <v>387737.03</v>
      </c>
      <c r="G77" s="31">
        <v>486329</v>
      </c>
    </row>
    <row r="78" spans="1:7" x14ac:dyDescent="0.25">
      <c r="A78" s="30" t="s">
        <v>243</v>
      </c>
      <c r="B78" s="31" t="s">
        <v>229</v>
      </c>
      <c r="C78" s="32" t="s">
        <v>193</v>
      </c>
      <c r="D78" s="31" t="s">
        <v>68</v>
      </c>
      <c r="E78" s="31">
        <v>179</v>
      </c>
      <c r="F78" s="31">
        <v>617507.29</v>
      </c>
      <c r="G78" s="31">
        <v>1102064</v>
      </c>
    </row>
    <row r="79" spans="1:7" x14ac:dyDescent="0.25">
      <c r="A79" s="30" t="s">
        <v>242</v>
      </c>
      <c r="B79" s="31" t="s">
        <v>232</v>
      </c>
      <c r="C79" s="32" t="s">
        <v>122</v>
      </c>
      <c r="D79" s="31" t="s">
        <v>114</v>
      </c>
      <c r="E79" s="31">
        <v>128</v>
      </c>
      <c r="F79" s="31">
        <v>1626318.16</v>
      </c>
      <c r="G79" s="31">
        <v>893426</v>
      </c>
    </row>
    <row r="80" spans="1:7" x14ac:dyDescent="0.25">
      <c r="A80" s="30" t="s">
        <v>243</v>
      </c>
      <c r="B80" s="31" t="s">
        <v>229</v>
      </c>
      <c r="C80" s="32" t="s">
        <v>123</v>
      </c>
      <c r="D80" s="31" t="s">
        <v>246</v>
      </c>
      <c r="E80" s="31">
        <v>195</v>
      </c>
      <c r="F80" s="31">
        <v>2448668.6800000002</v>
      </c>
      <c r="G80" s="31">
        <v>1517961</v>
      </c>
    </row>
    <row r="81" spans="1:7" x14ac:dyDescent="0.25">
      <c r="A81" s="30" t="s">
        <v>241</v>
      </c>
      <c r="B81" s="31" t="s">
        <v>234</v>
      </c>
      <c r="C81" s="32" t="s">
        <v>194</v>
      </c>
      <c r="D81" s="31" t="s">
        <v>71</v>
      </c>
      <c r="E81" s="31">
        <v>59</v>
      </c>
      <c r="F81" s="31">
        <v>727658.03</v>
      </c>
      <c r="G81" s="31">
        <v>715931</v>
      </c>
    </row>
    <row r="82" spans="1:7" x14ac:dyDescent="0.25">
      <c r="A82" s="30" t="s">
        <v>243</v>
      </c>
      <c r="B82" s="31" t="s">
        <v>229</v>
      </c>
      <c r="C82" s="32" t="s">
        <v>195</v>
      </c>
      <c r="D82" s="31" t="s">
        <v>73</v>
      </c>
      <c r="E82" s="31">
        <v>168</v>
      </c>
      <c r="F82" s="31">
        <v>1608374.44</v>
      </c>
      <c r="G82" s="31">
        <v>1018844</v>
      </c>
    </row>
    <row r="83" spans="1:7" x14ac:dyDescent="0.25">
      <c r="A83" s="30" t="s">
        <v>241</v>
      </c>
      <c r="B83" s="31" t="s">
        <v>234</v>
      </c>
      <c r="C83" s="32" t="s">
        <v>196</v>
      </c>
      <c r="D83" s="31" t="s">
        <v>72</v>
      </c>
      <c r="E83" s="31">
        <v>1227</v>
      </c>
      <c r="F83" s="31">
        <v>22896645.170000002</v>
      </c>
      <c r="G83" s="31">
        <v>16541068</v>
      </c>
    </row>
    <row r="84" spans="1:7" x14ac:dyDescent="0.25">
      <c r="A84" s="30" t="s">
        <v>243</v>
      </c>
      <c r="B84" s="31" t="s">
        <v>227</v>
      </c>
      <c r="C84" s="32" t="s">
        <v>197</v>
      </c>
      <c r="D84" s="31" t="s">
        <v>74</v>
      </c>
      <c r="E84" s="31">
        <v>73</v>
      </c>
      <c r="F84" s="31">
        <v>868996.87</v>
      </c>
      <c r="G84" s="31">
        <v>795566</v>
      </c>
    </row>
    <row r="85" spans="1:7" x14ac:dyDescent="0.25">
      <c r="A85" s="30" t="s">
        <v>242</v>
      </c>
      <c r="B85" s="31" t="s">
        <v>225</v>
      </c>
      <c r="C85" s="32" t="s">
        <v>198</v>
      </c>
      <c r="D85" s="31" t="s">
        <v>75</v>
      </c>
      <c r="E85" s="31">
        <v>88</v>
      </c>
      <c r="F85" s="31">
        <v>1014290.17</v>
      </c>
      <c r="G85" s="31">
        <v>756852</v>
      </c>
    </row>
    <row r="86" spans="1:7" x14ac:dyDescent="0.25">
      <c r="A86" s="30" t="s">
        <v>239</v>
      </c>
      <c r="B86" s="31" t="s">
        <v>230</v>
      </c>
      <c r="C86" s="32" t="s">
        <v>199</v>
      </c>
      <c r="D86" s="31" t="s">
        <v>80</v>
      </c>
      <c r="E86" s="31">
        <v>177</v>
      </c>
      <c r="F86" s="31">
        <v>718781.61</v>
      </c>
      <c r="G86" s="31">
        <v>1366468</v>
      </c>
    </row>
    <row r="87" spans="1:7" x14ac:dyDescent="0.25">
      <c r="A87" s="30" t="s">
        <v>240</v>
      </c>
      <c r="B87" s="31" t="s">
        <v>235</v>
      </c>
      <c r="C87" s="32" t="s">
        <v>200</v>
      </c>
      <c r="D87" s="31" t="s">
        <v>81</v>
      </c>
      <c r="E87" s="31">
        <v>57</v>
      </c>
      <c r="F87" s="31">
        <v>1059969.53</v>
      </c>
      <c r="G87" s="31">
        <v>711856</v>
      </c>
    </row>
    <row r="88" spans="1:7" x14ac:dyDescent="0.25">
      <c r="A88" s="30" t="s">
        <v>241</v>
      </c>
      <c r="B88" s="31" t="s">
        <v>224</v>
      </c>
      <c r="C88" s="32" t="s">
        <v>201</v>
      </c>
      <c r="D88" s="31" t="s">
        <v>76</v>
      </c>
      <c r="E88" s="31">
        <v>121</v>
      </c>
      <c r="F88" s="31">
        <v>2713432.37</v>
      </c>
      <c r="G88" s="31">
        <v>1828223</v>
      </c>
    </row>
    <row r="89" spans="1:7" x14ac:dyDescent="0.25">
      <c r="A89" s="30" t="s">
        <v>239</v>
      </c>
      <c r="B89" s="31" t="s">
        <v>220</v>
      </c>
      <c r="C89" s="32" t="s">
        <v>202</v>
      </c>
      <c r="D89" s="31" t="s">
        <v>79</v>
      </c>
      <c r="E89" s="31">
        <v>140</v>
      </c>
      <c r="F89" s="31">
        <v>940791.59</v>
      </c>
      <c r="G89" s="31">
        <v>863431</v>
      </c>
    </row>
    <row r="90" spans="1:7" x14ac:dyDescent="0.25">
      <c r="A90" s="30" t="s">
        <v>240</v>
      </c>
      <c r="B90" s="31" t="s">
        <v>228</v>
      </c>
      <c r="C90" s="32" t="s">
        <v>203</v>
      </c>
      <c r="D90" s="31" t="s">
        <v>77</v>
      </c>
      <c r="E90" s="31">
        <v>33</v>
      </c>
      <c r="F90" s="31">
        <v>238849.37</v>
      </c>
      <c r="G90" s="31">
        <v>300667</v>
      </c>
    </row>
    <row r="91" spans="1:7" x14ac:dyDescent="0.25">
      <c r="A91" s="30" t="s">
        <v>242</v>
      </c>
      <c r="B91" s="31" t="s">
        <v>226</v>
      </c>
      <c r="C91" s="32" t="s">
        <v>204</v>
      </c>
      <c r="D91" s="31" t="s">
        <v>82</v>
      </c>
      <c r="E91" s="31">
        <v>165</v>
      </c>
      <c r="F91" s="31">
        <v>1877602.44</v>
      </c>
      <c r="G91" s="31">
        <v>2092648</v>
      </c>
    </row>
    <row r="92" spans="1:7" x14ac:dyDescent="0.25">
      <c r="A92" s="30" t="s">
        <v>242</v>
      </c>
      <c r="B92" s="31" t="s">
        <v>233</v>
      </c>
      <c r="C92" s="32" t="s">
        <v>205</v>
      </c>
      <c r="D92" s="31" t="s">
        <v>83</v>
      </c>
      <c r="E92" s="31">
        <v>118</v>
      </c>
      <c r="F92" s="31">
        <v>1057763.04</v>
      </c>
      <c r="G92" s="31">
        <v>828861</v>
      </c>
    </row>
    <row r="93" spans="1:7" x14ac:dyDescent="0.25">
      <c r="A93" s="30" t="s">
        <v>241</v>
      </c>
      <c r="B93" s="31" t="s">
        <v>238</v>
      </c>
      <c r="C93" s="32" t="s">
        <v>206</v>
      </c>
      <c r="D93" s="31" t="s">
        <v>86</v>
      </c>
      <c r="E93" s="31">
        <v>106</v>
      </c>
      <c r="F93" s="31">
        <v>1121741.05</v>
      </c>
      <c r="G93" s="31">
        <v>879576</v>
      </c>
    </row>
    <row r="94" spans="1:7" x14ac:dyDescent="0.25">
      <c r="A94" s="30" t="s">
        <v>240</v>
      </c>
      <c r="B94" s="31" t="s">
        <v>221</v>
      </c>
      <c r="C94" s="32" t="s">
        <v>207</v>
      </c>
      <c r="D94" s="31" t="s">
        <v>84</v>
      </c>
      <c r="E94" s="31">
        <v>754</v>
      </c>
      <c r="F94" s="31">
        <v>23549416.079999998</v>
      </c>
      <c r="G94" s="31">
        <v>10446245</v>
      </c>
    </row>
    <row r="95" spans="1:7" x14ac:dyDescent="0.25">
      <c r="A95" s="30" t="s">
        <v>239</v>
      </c>
      <c r="B95" s="31" t="s">
        <v>220</v>
      </c>
      <c r="C95" s="32" t="s">
        <v>208</v>
      </c>
      <c r="D95" s="31" t="s">
        <v>85</v>
      </c>
      <c r="E95" s="31">
        <v>56</v>
      </c>
      <c r="F95" s="31">
        <v>407186.8</v>
      </c>
      <c r="G95" s="31">
        <v>375094</v>
      </c>
    </row>
    <row r="96" spans="1:7" x14ac:dyDescent="0.25">
      <c r="A96" s="30" t="s">
        <v>243</v>
      </c>
      <c r="B96" s="31" t="s">
        <v>248</v>
      </c>
      <c r="C96" s="32" t="s">
        <v>250</v>
      </c>
      <c r="D96" s="31" t="s">
        <v>244</v>
      </c>
      <c r="E96" s="31">
        <v>171</v>
      </c>
      <c r="F96" s="31">
        <v>3468733.03</v>
      </c>
      <c r="G96" s="31">
        <v>2473282</v>
      </c>
    </row>
    <row r="97" spans="1:11" x14ac:dyDescent="0.25">
      <c r="A97" s="30" t="s">
        <v>243</v>
      </c>
      <c r="B97" s="31" t="s">
        <v>227</v>
      </c>
      <c r="C97" s="32" t="s">
        <v>209</v>
      </c>
      <c r="D97" s="31" t="s">
        <v>88</v>
      </c>
      <c r="E97" s="31">
        <v>97</v>
      </c>
      <c r="F97" s="31">
        <v>1834461.85</v>
      </c>
      <c r="G97" s="31">
        <v>959563</v>
      </c>
    </row>
    <row r="98" spans="1:11" x14ac:dyDescent="0.25">
      <c r="A98" s="30" t="s">
        <v>243</v>
      </c>
      <c r="B98" s="31" t="s">
        <v>236</v>
      </c>
      <c r="C98" s="32" t="s">
        <v>210</v>
      </c>
      <c r="D98" s="31" t="s">
        <v>87</v>
      </c>
      <c r="E98" s="31">
        <v>295</v>
      </c>
      <c r="F98" s="31">
        <v>3274831.36</v>
      </c>
      <c r="G98" s="31">
        <v>2931990</v>
      </c>
    </row>
    <row r="99" spans="1:11" x14ac:dyDescent="0.25">
      <c r="A99" s="30" t="s">
        <v>243</v>
      </c>
      <c r="B99" s="31" t="s">
        <v>236</v>
      </c>
      <c r="C99" s="32" t="s">
        <v>211</v>
      </c>
      <c r="D99" s="31" t="s">
        <v>89</v>
      </c>
      <c r="E99" s="31">
        <v>157</v>
      </c>
      <c r="F99" s="31">
        <v>2829483.91</v>
      </c>
      <c r="G99" s="31">
        <v>2451621</v>
      </c>
    </row>
    <row r="100" spans="1:11" x14ac:dyDescent="0.25">
      <c r="A100" s="30" t="s">
        <v>240</v>
      </c>
      <c r="B100" s="31" t="s">
        <v>228</v>
      </c>
      <c r="C100" s="32" t="s">
        <v>212</v>
      </c>
      <c r="D100" s="31" t="s">
        <v>90</v>
      </c>
      <c r="E100" s="31">
        <v>114</v>
      </c>
      <c r="F100" s="31">
        <v>646187.37</v>
      </c>
      <c r="G100" s="31">
        <v>1062207</v>
      </c>
    </row>
    <row r="101" spans="1:11" x14ac:dyDescent="0.25">
      <c r="A101" s="30" t="s">
        <v>243</v>
      </c>
      <c r="B101" s="31" t="s">
        <v>227</v>
      </c>
      <c r="C101" s="32" t="s">
        <v>213</v>
      </c>
      <c r="D101" s="31" t="s">
        <v>93</v>
      </c>
      <c r="E101" s="31">
        <v>353</v>
      </c>
      <c r="F101" s="31">
        <v>6042062.4199999999</v>
      </c>
      <c r="G101" s="31">
        <v>2847313</v>
      </c>
    </row>
    <row r="102" spans="1:11" x14ac:dyDescent="0.25">
      <c r="A102" s="30" t="s">
        <v>240</v>
      </c>
      <c r="B102" s="31" t="s">
        <v>221</v>
      </c>
      <c r="C102" s="32" t="s">
        <v>214</v>
      </c>
      <c r="D102" s="31" t="s">
        <v>91</v>
      </c>
      <c r="E102" s="31">
        <v>30</v>
      </c>
      <c r="F102" s="31">
        <v>678168.8</v>
      </c>
      <c r="G102" s="31">
        <v>368184</v>
      </c>
    </row>
    <row r="103" spans="1:11" x14ac:dyDescent="0.25">
      <c r="A103" s="30" t="s">
        <v>240</v>
      </c>
      <c r="B103" s="31" t="s">
        <v>221</v>
      </c>
      <c r="C103" s="32" t="s">
        <v>215</v>
      </c>
      <c r="D103" s="31" t="s">
        <v>92</v>
      </c>
      <c r="E103" s="31">
        <v>59</v>
      </c>
      <c r="F103" s="31">
        <v>268947.68</v>
      </c>
      <c r="G103" s="31">
        <v>639236</v>
      </c>
    </row>
    <row r="104" spans="1:11" x14ac:dyDescent="0.25">
      <c r="A104" s="30" t="s">
        <v>243</v>
      </c>
      <c r="B104" s="31" t="s">
        <v>227</v>
      </c>
      <c r="C104" s="32" t="s">
        <v>216</v>
      </c>
      <c r="D104" s="31" t="s">
        <v>95</v>
      </c>
      <c r="E104" s="31">
        <v>303</v>
      </c>
      <c r="F104" s="31">
        <v>6043509.3499999996</v>
      </c>
      <c r="G104" s="31">
        <v>2882120</v>
      </c>
    </row>
    <row r="105" spans="1:11" x14ac:dyDescent="0.25">
      <c r="A105" s="30" t="s">
        <v>242</v>
      </c>
      <c r="B105" s="31" t="s">
        <v>232</v>
      </c>
      <c r="C105" s="32" t="s">
        <v>217</v>
      </c>
      <c r="D105" s="31" t="s">
        <v>97</v>
      </c>
      <c r="E105" s="31">
        <v>51</v>
      </c>
      <c r="F105" s="31">
        <v>264706.76</v>
      </c>
      <c r="G105" s="31">
        <v>303537</v>
      </c>
    </row>
    <row r="106" spans="1:11" x14ac:dyDescent="0.25">
      <c r="A106" s="30" t="s">
        <v>243</v>
      </c>
      <c r="B106" s="31" t="s">
        <v>227</v>
      </c>
      <c r="C106" s="32" t="s">
        <v>218</v>
      </c>
      <c r="D106" s="31" t="s">
        <v>94</v>
      </c>
      <c r="E106" s="31">
        <v>154</v>
      </c>
      <c r="F106" s="31">
        <v>2582288.87</v>
      </c>
      <c r="G106" s="31">
        <v>1824810</v>
      </c>
    </row>
    <row r="107" spans="1:11" x14ac:dyDescent="0.25">
      <c r="A107" s="30" t="s">
        <v>241</v>
      </c>
      <c r="B107" s="31" t="s">
        <v>234</v>
      </c>
      <c r="C107" s="32" t="s">
        <v>219</v>
      </c>
      <c r="D107" s="31" t="s">
        <v>96</v>
      </c>
      <c r="E107" s="31">
        <v>50</v>
      </c>
      <c r="F107" s="31">
        <v>650555.86</v>
      </c>
      <c r="G107" s="31">
        <v>399561</v>
      </c>
    </row>
    <row r="109" spans="1:11" x14ac:dyDescent="0.25">
      <c r="H109" s="23"/>
      <c r="I109" s="23"/>
      <c r="J109" s="23"/>
      <c r="K109" s="23"/>
    </row>
  </sheetData>
  <autoFilter ref="A4:G4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10.42578125" style="25" bestFit="1" customWidth="1"/>
    <col min="9" max="10" width="15.85546875" style="25" bestFit="1" customWidth="1"/>
    <col min="11" max="11" width="15.7109375" style="25" bestFit="1" customWidth="1"/>
    <col min="12" max="16384" width="9.140625" style="25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257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6">
        <f>SUBTOTAL(9,E5:E107)</f>
        <v>2253</v>
      </c>
      <c r="F3" s="26">
        <f t="shared" ref="F3:G3" si="0">SUBTOTAL(9,F5:F107)</f>
        <v>29140181.829999994</v>
      </c>
      <c r="G3" s="26">
        <f t="shared" si="0"/>
        <v>17078828</v>
      </c>
      <c r="I3" s="35"/>
      <c r="J3" s="35"/>
      <c r="K3" s="35"/>
    </row>
    <row r="4" spans="1:11" ht="49.5" x14ac:dyDescent="0.25">
      <c r="A4" s="27" t="s">
        <v>119</v>
      </c>
      <c r="B4" s="28" t="s">
        <v>120</v>
      </c>
      <c r="C4" s="29" t="s">
        <v>111</v>
      </c>
      <c r="D4" s="27" t="s">
        <v>110</v>
      </c>
      <c r="E4" s="28" t="s">
        <v>99</v>
      </c>
      <c r="F4" s="28" t="s">
        <v>100</v>
      </c>
      <c r="G4" s="28" t="s">
        <v>253</v>
      </c>
    </row>
    <row r="5" spans="1:11" x14ac:dyDescent="0.25">
      <c r="A5" s="30" t="s">
        <v>239</v>
      </c>
      <c r="B5" s="31" t="s">
        <v>220</v>
      </c>
      <c r="C5" s="32" t="s">
        <v>124</v>
      </c>
      <c r="D5" s="31" t="s">
        <v>0</v>
      </c>
      <c r="E5" s="31">
        <v>3</v>
      </c>
      <c r="F5" s="31">
        <v>16027.5</v>
      </c>
      <c r="G5" s="31">
        <v>19396</v>
      </c>
      <c r="H5" s="34"/>
      <c r="I5" s="34"/>
      <c r="J5" s="34"/>
    </row>
    <row r="6" spans="1:11" x14ac:dyDescent="0.25">
      <c r="A6" s="30" t="s">
        <v>240</v>
      </c>
      <c r="B6" s="31" t="s">
        <v>221</v>
      </c>
      <c r="C6" s="32" t="s">
        <v>125</v>
      </c>
      <c r="D6" s="31" t="s">
        <v>1</v>
      </c>
      <c r="E6" s="31">
        <v>18</v>
      </c>
      <c r="F6" s="31">
        <v>26575.67</v>
      </c>
      <c r="G6" s="31">
        <v>55527</v>
      </c>
    </row>
    <row r="7" spans="1:11" x14ac:dyDescent="0.25">
      <c r="A7" s="30" t="s">
        <v>241</v>
      </c>
      <c r="B7" s="31" t="s">
        <v>222</v>
      </c>
      <c r="C7" s="32" t="s">
        <v>126</v>
      </c>
      <c r="D7" s="31" t="s">
        <v>2</v>
      </c>
      <c r="E7" s="31">
        <v>9</v>
      </c>
      <c r="F7" s="31">
        <v>163319.15</v>
      </c>
      <c r="G7" s="31">
        <v>126492</v>
      </c>
    </row>
    <row r="8" spans="1:11" x14ac:dyDescent="0.25">
      <c r="A8" s="30" t="s">
        <v>240</v>
      </c>
      <c r="B8" s="31" t="s">
        <v>223</v>
      </c>
      <c r="C8" s="32" t="s">
        <v>127</v>
      </c>
      <c r="D8" s="31" t="s">
        <v>3</v>
      </c>
      <c r="E8" s="31">
        <v>27</v>
      </c>
      <c r="F8" s="31">
        <v>99477.9</v>
      </c>
      <c r="G8" s="31">
        <v>107009</v>
      </c>
    </row>
    <row r="9" spans="1:11" x14ac:dyDescent="0.25">
      <c r="A9" s="30" t="s">
        <v>241</v>
      </c>
      <c r="B9" s="31" t="s">
        <v>224</v>
      </c>
      <c r="C9" s="32" t="s">
        <v>128</v>
      </c>
      <c r="D9" s="31" t="s">
        <v>6</v>
      </c>
      <c r="E9" s="31">
        <v>17</v>
      </c>
      <c r="F9" s="31">
        <v>57008.45</v>
      </c>
      <c r="G9" s="31">
        <v>42916</v>
      </c>
    </row>
    <row r="10" spans="1:11" x14ac:dyDescent="0.25">
      <c r="A10" s="30" t="s">
        <v>241</v>
      </c>
      <c r="B10" s="31" t="s">
        <v>222</v>
      </c>
      <c r="C10" s="32" t="s">
        <v>129</v>
      </c>
      <c r="D10" s="31" t="s">
        <v>4</v>
      </c>
      <c r="E10" s="31">
        <v>11</v>
      </c>
      <c r="F10" s="31">
        <v>57338.04</v>
      </c>
      <c r="G10" s="31">
        <v>55511</v>
      </c>
    </row>
    <row r="11" spans="1:11" x14ac:dyDescent="0.25">
      <c r="A11" s="30" t="s">
        <v>240</v>
      </c>
      <c r="B11" s="31" t="s">
        <v>221</v>
      </c>
      <c r="C11" s="32" t="s">
        <v>130</v>
      </c>
      <c r="D11" s="31" t="s">
        <v>7</v>
      </c>
      <c r="E11" s="31">
        <v>15</v>
      </c>
      <c r="F11" s="31">
        <v>41575.360000000001</v>
      </c>
      <c r="G11" s="31">
        <v>61924</v>
      </c>
    </row>
    <row r="12" spans="1:11" x14ac:dyDescent="0.25">
      <c r="A12" s="30" t="s">
        <v>242</v>
      </c>
      <c r="B12" s="31" t="s">
        <v>225</v>
      </c>
      <c r="C12" s="32" t="s">
        <v>131</v>
      </c>
      <c r="D12" s="31" t="s">
        <v>8</v>
      </c>
      <c r="E12" s="31">
        <v>0</v>
      </c>
      <c r="F12" s="31">
        <v>0</v>
      </c>
      <c r="G12" s="31">
        <v>0</v>
      </c>
    </row>
    <row r="13" spans="1:11" x14ac:dyDescent="0.25">
      <c r="A13" s="30" t="s">
        <v>242</v>
      </c>
      <c r="B13" s="31" t="s">
        <v>226</v>
      </c>
      <c r="C13" s="32" t="s">
        <v>132</v>
      </c>
      <c r="D13" s="31" t="s">
        <v>9</v>
      </c>
      <c r="E13" s="31">
        <v>17</v>
      </c>
      <c r="F13" s="31">
        <v>127505.43</v>
      </c>
      <c r="G13" s="31">
        <v>49377</v>
      </c>
    </row>
    <row r="14" spans="1:11" x14ac:dyDescent="0.25">
      <c r="A14" s="30" t="s">
        <v>243</v>
      </c>
      <c r="B14" s="31" t="s">
        <v>227</v>
      </c>
      <c r="C14" s="32" t="s">
        <v>133</v>
      </c>
      <c r="D14" s="31" t="s">
        <v>12</v>
      </c>
      <c r="E14" s="31">
        <v>8</v>
      </c>
      <c r="F14" s="31">
        <v>27698.080000000002</v>
      </c>
      <c r="G14" s="31">
        <v>29795</v>
      </c>
    </row>
    <row r="15" spans="1:11" x14ac:dyDescent="0.25">
      <c r="A15" s="30" t="s">
        <v>242</v>
      </c>
      <c r="B15" s="31" t="s">
        <v>225</v>
      </c>
      <c r="C15" s="32" t="s">
        <v>134</v>
      </c>
      <c r="D15" s="31" t="s">
        <v>13</v>
      </c>
      <c r="E15" s="31">
        <v>10</v>
      </c>
      <c r="F15" s="31">
        <v>137710.23000000001</v>
      </c>
      <c r="G15" s="31">
        <v>72066</v>
      </c>
    </row>
    <row r="16" spans="1:11" x14ac:dyDescent="0.25">
      <c r="A16" s="30" t="s">
        <v>240</v>
      </c>
      <c r="B16" s="31" t="s">
        <v>228</v>
      </c>
      <c r="C16" s="32" t="s">
        <v>135</v>
      </c>
      <c r="D16" s="31" t="s">
        <v>10</v>
      </c>
      <c r="E16" s="31">
        <v>44</v>
      </c>
      <c r="F16" s="31">
        <v>113213.03</v>
      </c>
      <c r="G16" s="31">
        <v>121784</v>
      </c>
    </row>
    <row r="17" spans="1:7" x14ac:dyDescent="0.25">
      <c r="A17" s="30" t="s">
        <v>240</v>
      </c>
      <c r="B17" s="31" t="s">
        <v>221</v>
      </c>
      <c r="C17" s="32" t="s">
        <v>136</v>
      </c>
      <c r="D17" s="31" t="s">
        <v>11</v>
      </c>
      <c r="E17" s="31">
        <v>13</v>
      </c>
      <c r="F17" s="31">
        <v>25021.7</v>
      </c>
      <c r="G17" s="31">
        <v>60561</v>
      </c>
    </row>
    <row r="18" spans="1:7" x14ac:dyDescent="0.25">
      <c r="A18" s="30" t="s">
        <v>243</v>
      </c>
      <c r="B18" s="31" t="s">
        <v>229</v>
      </c>
      <c r="C18" s="32" t="s">
        <v>137</v>
      </c>
      <c r="D18" s="31" t="s">
        <v>14</v>
      </c>
      <c r="E18" s="31">
        <v>66</v>
      </c>
      <c r="F18" s="31">
        <v>968268.88</v>
      </c>
      <c r="G18" s="31">
        <v>439865</v>
      </c>
    </row>
    <row r="19" spans="1:7" x14ac:dyDescent="0.25">
      <c r="A19" s="30" t="s">
        <v>243</v>
      </c>
      <c r="B19" s="31" t="s">
        <v>248</v>
      </c>
      <c r="C19" s="32" t="s">
        <v>249</v>
      </c>
      <c r="D19" s="31" t="s">
        <v>247</v>
      </c>
      <c r="E19" s="31">
        <v>182</v>
      </c>
      <c r="F19" s="31">
        <v>499740.79</v>
      </c>
      <c r="G19" s="31">
        <v>312139</v>
      </c>
    </row>
    <row r="20" spans="1:7" x14ac:dyDescent="0.25">
      <c r="A20" s="30" t="s">
        <v>240</v>
      </c>
      <c r="B20" s="31" t="s">
        <v>228</v>
      </c>
      <c r="C20" s="32" t="s">
        <v>138</v>
      </c>
      <c r="D20" s="31" t="s">
        <v>16</v>
      </c>
      <c r="E20" s="31">
        <v>24</v>
      </c>
      <c r="F20" s="31">
        <v>180001.83</v>
      </c>
      <c r="G20" s="31">
        <v>179408</v>
      </c>
    </row>
    <row r="21" spans="1:7" x14ac:dyDescent="0.25">
      <c r="A21" s="30" t="s">
        <v>242</v>
      </c>
      <c r="B21" s="31" t="s">
        <v>226</v>
      </c>
      <c r="C21" s="32" t="s">
        <v>139</v>
      </c>
      <c r="D21" s="31" t="s">
        <v>15</v>
      </c>
      <c r="E21" s="31">
        <v>4</v>
      </c>
      <c r="F21" s="31">
        <v>8951.48</v>
      </c>
      <c r="G21" s="31">
        <v>11555</v>
      </c>
    </row>
    <row r="22" spans="1:7" x14ac:dyDescent="0.25">
      <c r="A22" s="30" t="s">
        <v>239</v>
      </c>
      <c r="B22" s="31" t="s">
        <v>230</v>
      </c>
      <c r="C22" s="32" t="s">
        <v>140</v>
      </c>
      <c r="D22" s="31" t="s">
        <v>17</v>
      </c>
      <c r="E22" s="31">
        <v>10</v>
      </c>
      <c r="F22" s="31">
        <v>36354.35</v>
      </c>
      <c r="G22" s="31">
        <v>41407</v>
      </c>
    </row>
    <row r="23" spans="1:7" x14ac:dyDescent="0.25">
      <c r="A23" s="30" t="s">
        <v>239</v>
      </c>
      <c r="B23" s="31" t="s">
        <v>220</v>
      </c>
      <c r="C23" s="32" t="s">
        <v>141</v>
      </c>
      <c r="D23" s="31" t="s">
        <v>21</v>
      </c>
      <c r="E23" s="31">
        <v>0</v>
      </c>
      <c r="F23" s="31">
        <v>0</v>
      </c>
      <c r="G23" s="31">
        <v>0</v>
      </c>
    </row>
    <row r="24" spans="1:7" x14ac:dyDescent="0.25">
      <c r="A24" s="30" t="s">
        <v>242</v>
      </c>
      <c r="B24" s="31" t="s">
        <v>231</v>
      </c>
      <c r="C24" s="32" t="s">
        <v>142</v>
      </c>
      <c r="D24" s="31" t="s">
        <v>18</v>
      </c>
      <c r="E24" s="31">
        <v>7</v>
      </c>
      <c r="F24" s="31">
        <v>28099.61</v>
      </c>
      <c r="G24" s="31">
        <v>26837</v>
      </c>
    </row>
    <row r="25" spans="1:7" x14ac:dyDescent="0.25">
      <c r="A25" s="30" t="s">
        <v>242</v>
      </c>
      <c r="B25" s="31" t="s">
        <v>225</v>
      </c>
      <c r="C25" s="32" t="s">
        <v>143</v>
      </c>
      <c r="D25" s="31" t="s">
        <v>19</v>
      </c>
      <c r="E25" s="31">
        <v>0</v>
      </c>
      <c r="F25" s="31">
        <v>0</v>
      </c>
      <c r="G25" s="31">
        <v>0</v>
      </c>
    </row>
    <row r="26" spans="1:7" x14ac:dyDescent="0.25">
      <c r="A26" s="30" t="s">
        <v>239</v>
      </c>
      <c r="B26" s="31" t="s">
        <v>220</v>
      </c>
      <c r="C26" s="32" t="s">
        <v>144</v>
      </c>
      <c r="D26" s="31" t="s">
        <v>26</v>
      </c>
      <c r="E26" s="31">
        <v>22</v>
      </c>
      <c r="F26" s="31">
        <v>96427.35</v>
      </c>
      <c r="G26" s="31">
        <v>124473</v>
      </c>
    </row>
    <row r="27" spans="1:7" x14ac:dyDescent="0.25">
      <c r="A27" s="30" t="s">
        <v>242</v>
      </c>
      <c r="B27" s="31" t="s">
        <v>232</v>
      </c>
      <c r="C27" s="32" t="s">
        <v>145</v>
      </c>
      <c r="D27" s="31" t="s">
        <v>27</v>
      </c>
      <c r="E27" s="31">
        <v>4</v>
      </c>
      <c r="F27" s="31">
        <v>17625.62</v>
      </c>
      <c r="G27" s="31">
        <v>18960</v>
      </c>
    </row>
    <row r="28" spans="1:7" x14ac:dyDescent="0.25">
      <c r="A28" s="30" t="s">
        <v>242</v>
      </c>
      <c r="B28" s="31" t="s">
        <v>233</v>
      </c>
      <c r="C28" s="32" t="s">
        <v>146</v>
      </c>
      <c r="D28" s="31" t="s">
        <v>20</v>
      </c>
      <c r="E28" s="31">
        <v>8</v>
      </c>
      <c r="F28" s="31">
        <v>32147.26</v>
      </c>
      <c r="G28" s="31">
        <v>34581</v>
      </c>
    </row>
    <row r="29" spans="1:7" x14ac:dyDescent="0.25">
      <c r="A29" s="30" t="s">
        <v>240</v>
      </c>
      <c r="B29" s="31" t="s">
        <v>228</v>
      </c>
      <c r="C29" s="32" t="s">
        <v>147</v>
      </c>
      <c r="D29" s="31" t="s">
        <v>23</v>
      </c>
      <c r="E29" s="31">
        <v>15</v>
      </c>
      <c r="F29" s="31">
        <v>104553.55</v>
      </c>
      <c r="G29" s="31">
        <v>101222</v>
      </c>
    </row>
    <row r="30" spans="1:7" x14ac:dyDescent="0.25">
      <c r="A30" s="30" t="s">
        <v>242</v>
      </c>
      <c r="B30" s="31" t="s">
        <v>232</v>
      </c>
      <c r="C30" s="32" t="s">
        <v>148</v>
      </c>
      <c r="D30" s="31" t="s">
        <v>25</v>
      </c>
      <c r="E30" s="31">
        <v>2</v>
      </c>
      <c r="F30" s="31">
        <v>3353.76</v>
      </c>
      <c r="G30" s="31">
        <v>1566</v>
      </c>
    </row>
    <row r="31" spans="1:7" x14ac:dyDescent="0.25">
      <c r="A31" s="30" t="s">
        <v>240</v>
      </c>
      <c r="B31" s="31" t="s">
        <v>228</v>
      </c>
      <c r="C31" s="32" t="s">
        <v>149</v>
      </c>
      <c r="D31" s="31" t="s">
        <v>24</v>
      </c>
      <c r="E31" s="31">
        <v>9</v>
      </c>
      <c r="F31" s="31">
        <v>89707.31</v>
      </c>
      <c r="G31" s="31">
        <v>108561</v>
      </c>
    </row>
    <row r="32" spans="1:7" x14ac:dyDescent="0.25">
      <c r="A32" s="30" t="s">
        <v>242</v>
      </c>
      <c r="B32" s="31" t="s">
        <v>232</v>
      </c>
      <c r="C32" s="32" t="s">
        <v>150</v>
      </c>
      <c r="D32" s="31" t="s">
        <v>38</v>
      </c>
      <c r="E32" s="31">
        <v>2</v>
      </c>
      <c r="F32" s="31">
        <v>11682.66</v>
      </c>
      <c r="G32" s="31">
        <v>14138</v>
      </c>
    </row>
    <row r="33" spans="1:7" x14ac:dyDescent="0.25">
      <c r="A33" s="30" t="s">
        <v>240</v>
      </c>
      <c r="B33" s="31" t="s">
        <v>221</v>
      </c>
      <c r="C33" s="32" t="s">
        <v>151</v>
      </c>
      <c r="D33" s="31" t="s">
        <v>22</v>
      </c>
      <c r="E33" s="31">
        <v>24</v>
      </c>
      <c r="F33" s="31">
        <v>20688</v>
      </c>
      <c r="G33" s="31">
        <v>98693</v>
      </c>
    </row>
    <row r="34" spans="1:7" x14ac:dyDescent="0.25">
      <c r="A34" s="30" t="s">
        <v>239</v>
      </c>
      <c r="B34" s="31" t="s">
        <v>220</v>
      </c>
      <c r="C34" s="32" t="s">
        <v>152</v>
      </c>
      <c r="D34" s="31" t="s">
        <v>28</v>
      </c>
      <c r="E34" s="31">
        <v>3</v>
      </c>
      <c r="F34" s="31">
        <v>2953.3</v>
      </c>
      <c r="G34" s="31">
        <v>3574</v>
      </c>
    </row>
    <row r="35" spans="1:7" x14ac:dyDescent="0.25">
      <c r="A35" s="30" t="s">
        <v>243</v>
      </c>
      <c r="B35" s="31" t="s">
        <v>229</v>
      </c>
      <c r="C35" s="32" t="s">
        <v>153</v>
      </c>
      <c r="D35" s="31" t="s">
        <v>29</v>
      </c>
      <c r="E35" s="31">
        <v>38</v>
      </c>
      <c r="F35" s="31">
        <v>287474.57</v>
      </c>
      <c r="G35" s="31">
        <v>164432</v>
      </c>
    </row>
    <row r="36" spans="1:7" x14ac:dyDescent="0.25">
      <c r="A36" s="30" t="s">
        <v>241</v>
      </c>
      <c r="B36" s="31" t="s">
        <v>224</v>
      </c>
      <c r="C36" s="32" t="s">
        <v>154</v>
      </c>
      <c r="D36" s="31" t="s">
        <v>31</v>
      </c>
      <c r="E36" s="31">
        <v>108</v>
      </c>
      <c r="F36" s="31">
        <v>4227209.49</v>
      </c>
      <c r="G36" s="31">
        <v>1584290</v>
      </c>
    </row>
    <row r="37" spans="1:7" x14ac:dyDescent="0.25">
      <c r="A37" s="30" t="s">
        <v>242</v>
      </c>
      <c r="B37" s="31" t="s">
        <v>226</v>
      </c>
      <c r="C37" s="32" t="s">
        <v>155</v>
      </c>
      <c r="D37" s="31" t="s">
        <v>30</v>
      </c>
      <c r="E37" s="31">
        <v>0</v>
      </c>
      <c r="F37" s="31">
        <v>0</v>
      </c>
      <c r="G37" s="31">
        <v>0</v>
      </c>
    </row>
    <row r="38" spans="1:7" x14ac:dyDescent="0.25">
      <c r="A38" s="30" t="s">
        <v>243</v>
      </c>
      <c r="B38" s="31" t="s">
        <v>229</v>
      </c>
      <c r="C38" s="32" t="s">
        <v>260</v>
      </c>
      <c r="D38" s="31" t="s">
        <v>245</v>
      </c>
      <c r="E38" s="31">
        <v>9</v>
      </c>
      <c r="F38" s="31">
        <v>133627.16</v>
      </c>
      <c r="G38" s="31">
        <v>95829</v>
      </c>
    </row>
    <row r="39" spans="1:7" x14ac:dyDescent="0.25">
      <c r="A39" s="30" t="s">
        <v>241</v>
      </c>
      <c r="B39" s="31" t="s">
        <v>234</v>
      </c>
      <c r="C39" s="32" t="s">
        <v>156</v>
      </c>
      <c r="D39" s="31" t="s">
        <v>32</v>
      </c>
      <c r="E39" s="31">
        <v>0</v>
      </c>
      <c r="F39" s="31">
        <v>0</v>
      </c>
      <c r="G39" s="31">
        <v>0</v>
      </c>
    </row>
    <row r="40" spans="1:7" x14ac:dyDescent="0.25">
      <c r="A40" s="30" t="s">
        <v>240</v>
      </c>
      <c r="B40" s="31" t="s">
        <v>235</v>
      </c>
      <c r="C40" s="32" t="s">
        <v>157</v>
      </c>
      <c r="D40" s="31" t="s">
        <v>33</v>
      </c>
      <c r="E40" s="31">
        <v>48</v>
      </c>
      <c r="F40" s="31">
        <v>668270.39</v>
      </c>
      <c r="G40" s="31">
        <v>395882</v>
      </c>
    </row>
    <row r="41" spans="1:7" x14ac:dyDescent="0.25">
      <c r="A41" s="30" t="s">
        <v>243</v>
      </c>
      <c r="B41" s="31" t="s">
        <v>236</v>
      </c>
      <c r="C41" s="32" t="s">
        <v>158</v>
      </c>
      <c r="D41" s="31" t="s">
        <v>34</v>
      </c>
      <c r="E41" s="31">
        <v>13</v>
      </c>
      <c r="F41" s="31">
        <v>66909.56</v>
      </c>
      <c r="G41" s="31">
        <v>86370</v>
      </c>
    </row>
    <row r="42" spans="1:7" x14ac:dyDescent="0.25">
      <c r="A42" s="30" t="s">
        <v>241</v>
      </c>
      <c r="B42" s="31" t="s">
        <v>224</v>
      </c>
      <c r="C42" s="32" t="s">
        <v>159</v>
      </c>
      <c r="D42" s="31" t="s">
        <v>35</v>
      </c>
      <c r="E42" s="31">
        <v>8</v>
      </c>
      <c r="F42" s="31">
        <v>23311.19</v>
      </c>
      <c r="G42" s="31">
        <v>25076</v>
      </c>
    </row>
    <row r="43" spans="1:7" x14ac:dyDescent="0.25">
      <c r="A43" s="30" t="s">
        <v>240</v>
      </c>
      <c r="B43" s="31" t="s">
        <v>235</v>
      </c>
      <c r="C43" s="32" t="s">
        <v>160</v>
      </c>
      <c r="D43" s="31" t="s">
        <v>36</v>
      </c>
      <c r="E43" s="31">
        <v>0</v>
      </c>
      <c r="F43" s="31">
        <v>0</v>
      </c>
      <c r="G43" s="31">
        <v>0</v>
      </c>
    </row>
    <row r="44" spans="1:7" x14ac:dyDescent="0.25">
      <c r="A44" s="30" t="s">
        <v>242</v>
      </c>
      <c r="B44" s="31" t="s">
        <v>231</v>
      </c>
      <c r="C44" s="32" t="s">
        <v>161</v>
      </c>
      <c r="D44" s="31" t="s">
        <v>37</v>
      </c>
      <c r="E44" s="31">
        <v>4</v>
      </c>
      <c r="F44" s="31">
        <v>39657.68</v>
      </c>
      <c r="G44" s="31">
        <v>38394</v>
      </c>
    </row>
    <row r="45" spans="1:7" x14ac:dyDescent="0.25">
      <c r="A45" s="30" t="s">
        <v>242</v>
      </c>
      <c r="B45" s="31" t="s">
        <v>233</v>
      </c>
      <c r="C45" s="32" t="s">
        <v>121</v>
      </c>
      <c r="D45" s="31" t="s">
        <v>5</v>
      </c>
      <c r="E45" s="31">
        <v>7</v>
      </c>
      <c r="F45" s="31">
        <v>297723.75</v>
      </c>
      <c r="G45" s="31">
        <v>208806</v>
      </c>
    </row>
    <row r="46" spans="1:7" x14ac:dyDescent="0.25">
      <c r="A46" s="30" t="s">
        <v>240</v>
      </c>
      <c r="B46" s="31" t="s">
        <v>235</v>
      </c>
      <c r="C46" s="32" t="s">
        <v>162</v>
      </c>
      <c r="D46" s="31" t="s">
        <v>78</v>
      </c>
      <c r="E46" s="31">
        <v>18</v>
      </c>
      <c r="F46" s="31">
        <v>178103.23</v>
      </c>
      <c r="G46" s="31">
        <v>86214</v>
      </c>
    </row>
    <row r="47" spans="1:7" x14ac:dyDescent="0.25">
      <c r="A47" s="30" t="s">
        <v>241</v>
      </c>
      <c r="B47" s="31" t="s">
        <v>234</v>
      </c>
      <c r="C47" s="32" t="s">
        <v>163</v>
      </c>
      <c r="D47" s="31" t="s">
        <v>43</v>
      </c>
      <c r="E47" s="31">
        <v>0</v>
      </c>
      <c r="F47" s="31">
        <v>0</v>
      </c>
      <c r="G47" s="31">
        <v>0</v>
      </c>
    </row>
    <row r="48" spans="1:7" x14ac:dyDescent="0.25">
      <c r="A48" s="30" t="s">
        <v>242</v>
      </c>
      <c r="B48" s="31" t="s">
        <v>226</v>
      </c>
      <c r="C48" s="32" t="s">
        <v>164</v>
      </c>
      <c r="D48" s="31" t="s">
        <v>40</v>
      </c>
      <c r="E48" s="31">
        <v>16</v>
      </c>
      <c r="F48" s="31">
        <v>75774.52</v>
      </c>
      <c r="G48" s="31">
        <v>73360</v>
      </c>
    </row>
    <row r="49" spans="1:7" x14ac:dyDescent="0.25">
      <c r="A49" s="30" t="s">
        <v>240</v>
      </c>
      <c r="B49" s="31" t="s">
        <v>228</v>
      </c>
      <c r="C49" s="32" t="s">
        <v>165</v>
      </c>
      <c r="D49" s="31" t="s">
        <v>39</v>
      </c>
      <c r="E49" s="31">
        <v>15</v>
      </c>
      <c r="F49" s="31">
        <v>34607.01</v>
      </c>
      <c r="G49" s="31">
        <v>37227</v>
      </c>
    </row>
    <row r="50" spans="1:7" x14ac:dyDescent="0.25">
      <c r="A50" s="30" t="s">
        <v>241</v>
      </c>
      <c r="B50" s="31" t="s">
        <v>224</v>
      </c>
      <c r="C50" s="32" t="s">
        <v>166</v>
      </c>
      <c r="D50" s="31" t="s">
        <v>41</v>
      </c>
      <c r="E50" s="31">
        <v>40</v>
      </c>
      <c r="F50" s="31">
        <v>239996.67</v>
      </c>
      <c r="G50" s="31">
        <v>132771</v>
      </c>
    </row>
    <row r="51" spans="1:7" x14ac:dyDescent="0.25">
      <c r="A51" s="30" t="s">
        <v>240</v>
      </c>
      <c r="B51" s="31" t="s">
        <v>228</v>
      </c>
      <c r="C51" s="32" t="s">
        <v>167</v>
      </c>
      <c r="D51" s="31" t="s">
        <v>42</v>
      </c>
      <c r="E51" s="31">
        <v>6</v>
      </c>
      <c r="F51" s="31">
        <v>43915.35</v>
      </c>
      <c r="G51" s="31">
        <v>35430</v>
      </c>
    </row>
    <row r="52" spans="1:7" x14ac:dyDescent="0.25">
      <c r="A52" s="30" t="s">
        <v>241</v>
      </c>
      <c r="B52" s="31" t="s">
        <v>224</v>
      </c>
      <c r="C52" s="32" t="s">
        <v>168</v>
      </c>
      <c r="D52" s="31" t="s">
        <v>44</v>
      </c>
      <c r="E52" s="31">
        <v>16</v>
      </c>
      <c r="F52" s="31">
        <v>176270.85</v>
      </c>
      <c r="G52" s="31">
        <v>85327</v>
      </c>
    </row>
    <row r="53" spans="1:7" x14ac:dyDescent="0.25">
      <c r="A53" s="30" t="s">
        <v>241</v>
      </c>
      <c r="B53" s="31" t="s">
        <v>222</v>
      </c>
      <c r="C53" s="32" t="s">
        <v>169</v>
      </c>
      <c r="D53" s="31" t="s">
        <v>45</v>
      </c>
      <c r="E53" s="31">
        <v>10</v>
      </c>
      <c r="F53" s="31">
        <v>48840.85</v>
      </c>
      <c r="G53" s="31">
        <v>41117</v>
      </c>
    </row>
    <row r="54" spans="1:7" x14ac:dyDescent="0.25">
      <c r="A54" s="30" t="s">
        <v>240</v>
      </c>
      <c r="B54" s="31" t="s">
        <v>228</v>
      </c>
      <c r="C54" s="32" t="s">
        <v>170</v>
      </c>
      <c r="D54" s="31" t="s">
        <v>48</v>
      </c>
      <c r="E54" s="31">
        <v>19</v>
      </c>
      <c r="F54" s="31">
        <v>137663.48000000001</v>
      </c>
      <c r="G54" s="31">
        <v>107097</v>
      </c>
    </row>
    <row r="55" spans="1:7" x14ac:dyDescent="0.25">
      <c r="A55" s="30" t="s">
        <v>241</v>
      </c>
      <c r="B55" s="31" t="s">
        <v>224</v>
      </c>
      <c r="C55" s="32" t="s">
        <v>171</v>
      </c>
      <c r="D55" s="31" t="s">
        <v>108</v>
      </c>
      <c r="E55" s="31">
        <v>0</v>
      </c>
      <c r="F55" s="31">
        <v>0</v>
      </c>
      <c r="G55" s="31">
        <v>0</v>
      </c>
    </row>
    <row r="56" spans="1:7" x14ac:dyDescent="0.25">
      <c r="A56" s="30" t="s">
        <v>242</v>
      </c>
      <c r="B56" s="31" t="s">
        <v>237</v>
      </c>
      <c r="C56" s="32" t="s">
        <v>172</v>
      </c>
      <c r="D56" s="31" t="s">
        <v>50</v>
      </c>
      <c r="E56" s="31">
        <v>34</v>
      </c>
      <c r="F56" s="31">
        <v>93257.42</v>
      </c>
      <c r="G56" s="31">
        <v>82078</v>
      </c>
    </row>
    <row r="57" spans="1:7" x14ac:dyDescent="0.25">
      <c r="A57" s="30" t="s">
        <v>239</v>
      </c>
      <c r="B57" s="31" t="s">
        <v>220</v>
      </c>
      <c r="C57" s="32" t="s">
        <v>173</v>
      </c>
      <c r="D57" s="31" t="s">
        <v>46</v>
      </c>
      <c r="E57" s="31">
        <v>9</v>
      </c>
      <c r="F57" s="31">
        <v>41604.910000000003</v>
      </c>
      <c r="G57" s="31">
        <v>33566</v>
      </c>
    </row>
    <row r="58" spans="1:7" x14ac:dyDescent="0.25">
      <c r="A58" s="30" t="s">
        <v>240</v>
      </c>
      <c r="B58" s="31" t="s">
        <v>228</v>
      </c>
      <c r="C58" s="32" t="s">
        <v>174</v>
      </c>
      <c r="D58" s="31" t="s">
        <v>47</v>
      </c>
      <c r="E58" s="31">
        <v>54</v>
      </c>
      <c r="F58" s="31">
        <v>1938347.64</v>
      </c>
      <c r="G58" s="31">
        <v>1108009</v>
      </c>
    </row>
    <row r="59" spans="1:7" x14ac:dyDescent="0.25">
      <c r="A59" s="30" t="s">
        <v>243</v>
      </c>
      <c r="B59" s="31" t="s">
        <v>229</v>
      </c>
      <c r="C59" s="32" t="s">
        <v>175</v>
      </c>
      <c r="D59" s="31" t="s">
        <v>49</v>
      </c>
      <c r="E59" s="31">
        <v>24</v>
      </c>
      <c r="F59" s="31">
        <v>213918.5</v>
      </c>
      <c r="G59" s="31">
        <v>118344</v>
      </c>
    </row>
    <row r="60" spans="1:7" x14ac:dyDescent="0.25">
      <c r="A60" s="30" t="s">
        <v>242</v>
      </c>
      <c r="B60" s="31" t="s">
        <v>225</v>
      </c>
      <c r="C60" s="32" t="s">
        <v>176</v>
      </c>
      <c r="D60" s="31" t="s">
        <v>51</v>
      </c>
      <c r="E60" s="31">
        <v>23</v>
      </c>
      <c r="F60" s="31">
        <v>3109092.75</v>
      </c>
      <c r="G60" s="31">
        <v>1156226</v>
      </c>
    </row>
    <row r="61" spans="1:7" x14ac:dyDescent="0.25">
      <c r="A61" s="30" t="s">
        <v>240</v>
      </c>
      <c r="B61" s="31" t="s">
        <v>221</v>
      </c>
      <c r="C61" s="32" t="s">
        <v>177</v>
      </c>
      <c r="D61" s="31" t="s">
        <v>52</v>
      </c>
      <c r="E61" s="31">
        <v>22</v>
      </c>
      <c r="F61" s="31">
        <v>130797.11</v>
      </c>
      <c r="G61" s="31">
        <v>107190</v>
      </c>
    </row>
    <row r="62" spans="1:7" x14ac:dyDescent="0.25">
      <c r="A62" s="30" t="s">
        <v>239</v>
      </c>
      <c r="B62" s="31" t="s">
        <v>230</v>
      </c>
      <c r="C62" s="32" t="s">
        <v>178</v>
      </c>
      <c r="D62" s="31" t="s">
        <v>53</v>
      </c>
      <c r="E62" s="31">
        <v>0</v>
      </c>
      <c r="F62" s="31">
        <v>0</v>
      </c>
      <c r="G62" s="31">
        <v>0</v>
      </c>
    </row>
    <row r="63" spans="1:7" x14ac:dyDescent="0.25">
      <c r="A63" s="30" t="s">
        <v>239</v>
      </c>
      <c r="B63" s="31" t="s">
        <v>230</v>
      </c>
      <c r="C63" s="32" t="s">
        <v>179</v>
      </c>
      <c r="D63" s="31" t="s">
        <v>54</v>
      </c>
      <c r="E63" s="31">
        <v>0</v>
      </c>
      <c r="F63" s="31">
        <v>0</v>
      </c>
      <c r="G63" s="31">
        <v>0</v>
      </c>
    </row>
    <row r="64" spans="1:7" x14ac:dyDescent="0.25">
      <c r="A64" s="30" t="s">
        <v>243</v>
      </c>
      <c r="B64" s="31" t="s">
        <v>227</v>
      </c>
      <c r="C64" s="32" t="s">
        <v>180</v>
      </c>
      <c r="D64" s="31" t="s">
        <v>57</v>
      </c>
      <c r="E64" s="31">
        <v>15</v>
      </c>
      <c r="F64" s="31">
        <v>590776.89</v>
      </c>
      <c r="G64" s="31">
        <v>211834</v>
      </c>
    </row>
    <row r="65" spans="1:7" x14ac:dyDescent="0.25">
      <c r="A65" s="30" t="s">
        <v>239</v>
      </c>
      <c r="B65" s="31" t="s">
        <v>220</v>
      </c>
      <c r="C65" s="32" t="s">
        <v>181</v>
      </c>
      <c r="D65" s="31" t="s">
        <v>55</v>
      </c>
      <c r="E65" s="31">
        <v>34</v>
      </c>
      <c r="F65" s="31">
        <v>182855.6</v>
      </c>
      <c r="G65" s="31">
        <v>257691</v>
      </c>
    </row>
    <row r="66" spans="1:7" x14ac:dyDescent="0.25">
      <c r="A66" s="30" t="s">
        <v>243</v>
      </c>
      <c r="B66" s="31" t="s">
        <v>229</v>
      </c>
      <c r="C66" s="32" t="s">
        <v>182</v>
      </c>
      <c r="D66" s="31" t="s">
        <v>63</v>
      </c>
      <c r="E66" s="31">
        <v>33</v>
      </c>
      <c r="F66" s="31">
        <v>297510.09999999998</v>
      </c>
      <c r="G66" s="31">
        <v>288030</v>
      </c>
    </row>
    <row r="67" spans="1:7" x14ac:dyDescent="0.25">
      <c r="A67" s="30" t="s">
        <v>240</v>
      </c>
      <c r="B67" s="31" t="s">
        <v>228</v>
      </c>
      <c r="C67" s="32" t="s">
        <v>183</v>
      </c>
      <c r="D67" s="31" t="s">
        <v>66</v>
      </c>
      <c r="E67" s="31">
        <v>15</v>
      </c>
      <c r="F67" s="31">
        <v>37022.959999999999</v>
      </c>
      <c r="G67" s="31">
        <v>47791</v>
      </c>
    </row>
    <row r="68" spans="1:7" x14ac:dyDescent="0.25">
      <c r="A68" s="30" t="s">
        <v>241</v>
      </c>
      <c r="B68" s="31" t="s">
        <v>238</v>
      </c>
      <c r="C68" s="32" t="s">
        <v>184</v>
      </c>
      <c r="D68" s="31" t="s">
        <v>59</v>
      </c>
      <c r="E68" s="31">
        <v>36</v>
      </c>
      <c r="F68" s="31">
        <v>199017.14</v>
      </c>
      <c r="G68" s="31">
        <v>126131</v>
      </c>
    </row>
    <row r="69" spans="1:7" x14ac:dyDescent="0.25">
      <c r="A69" s="30" t="s">
        <v>241</v>
      </c>
      <c r="B69" s="31" t="s">
        <v>222</v>
      </c>
      <c r="C69" s="32" t="s">
        <v>261</v>
      </c>
      <c r="D69" s="31" t="s">
        <v>64</v>
      </c>
      <c r="E69" s="31">
        <v>20</v>
      </c>
      <c r="F69" s="31">
        <v>56609.83</v>
      </c>
      <c r="G69" s="31">
        <v>60850</v>
      </c>
    </row>
    <row r="70" spans="1:7" x14ac:dyDescent="0.25">
      <c r="A70" s="30" t="s">
        <v>242</v>
      </c>
      <c r="B70" s="31" t="s">
        <v>233</v>
      </c>
      <c r="C70" s="32" t="s">
        <v>185</v>
      </c>
      <c r="D70" s="31" t="s">
        <v>58</v>
      </c>
      <c r="E70" s="31">
        <v>7</v>
      </c>
      <c r="F70" s="31">
        <v>10221.18</v>
      </c>
      <c r="G70" s="31">
        <v>13194</v>
      </c>
    </row>
    <row r="71" spans="1:7" x14ac:dyDescent="0.25">
      <c r="A71" s="30" t="s">
        <v>243</v>
      </c>
      <c r="B71" s="31" t="s">
        <v>229</v>
      </c>
      <c r="C71" s="32" t="s">
        <v>186</v>
      </c>
      <c r="D71" s="31" t="s">
        <v>56</v>
      </c>
      <c r="E71" s="31">
        <v>19</v>
      </c>
      <c r="F71" s="31">
        <v>402961.33</v>
      </c>
      <c r="G71" s="31">
        <v>291578</v>
      </c>
    </row>
    <row r="72" spans="1:7" x14ac:dyDescent="0.25">
      <c r="A72" s="30" t="s">
        <v>241</v>
      </c>
      <c r="B72" s="31" t="s">
        <v>224</v>
      </c>
      <c r="C72" s="32" t="s">
        <v>187</v>
      </c>
      <c r="D72" s="31" t="s">
        <v>60</v>
      </c>
      <c r="E72" s="31">
        <v>15</v>
      </c>
      <c r="F72" s="31">
        <v>222338.79</v>
      </c>
      <c r="G72" s="31">
        <v>107627</v>
      </c>
    </row>
    <row r="73" spans="1:7" x14ac:dyDescent="0.25">
      <c r="A73" s="30" t="s">
        <v>241</v>
      </c>
      <c r="B73" s="31" t="s">
        <v>224</v>
      </c>
      <c r="C73" s="32" t="s">
        <v>188</v>
      </c>
      <c r="D73" s="31" t="s">
        <v>65</v>
      </c>
      <c r="E73" s="31">
        <v>18</v>
      </c>
      <c r="F73" s="31">
        <v>77814.94</v>
      </c>
      <c r="G73" s="31">
        <v>107622</v>
      </c>
    </row>
    <row r="74" spans="1:7" x14ac:dyDescent="0.25">
      <c r="A74" s="30" t="s">
        <v>243</v>
      </c>
      <c r="B74" s="31" t="s">
        <v>236</v>
      </c>
      <c r="C74" s="32" t="s">
        <v>189</v>
      </c>
      <c r="D74" s="31" t="s">
        <v>61</v>
      </c>
      <c r="E74" s="31">
        <v>0</v>
      </c>
      <c r="F74" s="31">
        <v>0</v>
      </c>
      <c r="G74" s="31">
        <v>0</v>
      </c>
    </row>
    <row r="75" spans="1:7" x14ac:dyDescent="0.25">
      <c r="A75" s="30" t="s">
        <v>242</v>
      </c>
      <c r="B75" s="31" t="s">
        <v>237</v>
      </c>
      <c r="C75" s="32" t="s">
        <v>190</v>
      </c>
      <c r="D75" s="31" t="s">
        <v>67</v>
      </c>
      <c r="E75" s="31">
        <v>0</v>
      </c>
      <c r="F75" s="31">
        <v>0</v>
      </c>
      <c r="G75" s="31">
        <v>0</v>
      </c>
    </row>
    <row r="76" spans="1:7" x14ac:dyDescent="0.25">
      <c r="A76" s="30" t="s">
        <v>241</v>
      </c>
      <c r="B76" s="31" t="s">
        <v>224</v>
      </c>
      <c r="C76" s="32" t="s">
        <v>191</v>
      </c>
      <c r="D76" s="31" t="s">
        <v>62</v>
      </c>
      <c r="E76" s="31">
        <v>19</v>
      </c>
      <c r="F76" s="31">
        <v>413147.24</v>
      </c>
      <c r="G76" s="31">
        <v>134908</v>
      </c>
    </row>
    <row r="77" spans="1:7" x14ac:dyDescent="0.25">
      <c r="A77" s="30" t="s">
        <v>239</v>
      </c>
      <c r="B77" s="31" t="s">
        <v>220</v>
      </c>
      <c r="C77" s="32" t="s">
        <v>192</v>
      </c>
      <c r="D77" s="31" t="s">
        <v>70</v>
      </c>
      <c r="E77" s="31">
        <v>0</v>
      </c>
      <c r="F77" s="31">
        <v>0</v>
      </c>
      <c r="G77" s="31">
        <v>0</v>
      </c>
    </row>
    <row r="78" spans="1:7" x14ac:dyDescent="0.25">
      <c r="A78" s="30" t="s">
        <v>243</v>
      </c>
      <c r="B78" s="31" t="s">
        <v>229</v>
      </c>
      <c r="C78" s="32" t="s">
        <v>193</v>
      </c>
      <c r="D78" s="31" t="s">
        <v>68</v>
      </c>
      <c r="E78" s="31">
        <v>51</v>
      </c>
      <c r="F78" s="31">
        <v>244094.84</v>
      </c>
      <c r="G78" s="31">
        <v>295396</v>
      </c>
    </row>
    <row r="79" spans="1:7" x14ac:dyDescent="0.25">
      <c r="A79" s="30" t="s">
        <v>242</v>
      </c>
      <c r="B79" s="31" t="s">
        <v>232</v>
      </c>
      <c r="C79" s="32" t="s">
        <v>122</v>
      </c>
      <c r="D79" s="31" t="s">
        <v>109</v>
      </c>
      <c r="E79" s="31">
        <v>6</v>
      </c>
      <c r="F79" s="31">
        <v>91575.02</v>
      </c>
      <c r="G79" s="31">
        <v>44434</v>
      </c>
    </row>
    <row r="80" spans="1:7" x14ac:dyDescent="0.25">
      <c r="A80" s="30" t="s">
        <v>243</v>
      </c>
      <c r="B80" s="31" t="s">
        <v>229</v>
      </c>
      <c r="C80" s="32" t="s">
        <v>123</v>
      </c>
      <c r="D80" s="31" t="s">
        <v>246</v>
      </c>
      <c r="E80" s="31">
        <v>55</v>
      </c>
      <c r="F80" s="31">
        <v>224045.12</v>
      </c>
      <c r="G80" s="31">
        <v>137019</v>
      </c>
    </row>
    <row r="81" spans="1:7" x14ac:dyDescent="0.25">
      <c r="A81" s="30" t="s">
        <v>241</v>
      </c>
      <c r="B81" s="31" t="s">
        <v>234</v>
      </c>
      <c r="C81" s="32" t="s">
        <v>194</v>
      </c>
      <c r="D81" s="31" t="s">
        <v>71</v>
      </c>
      <c r="E81" s="31">
        <v>1</v>
      </c>
      <c r="F81" s="31">
        <v>2198.0300000000002</v>
      </c>
      <c r="G81" s="31">
        <v>4782</v>
      </c>
    </row>
    <row r="82" spans="1:7" x14ac:dyDescent="0.25">
      <c r="A82" s="30" t="s">
        <v>243</v>
      </c>
      <c r="B82" s="31" t="s">
        <v>229</v>
      </c>
      <c r="C82" s="32" t="s">
        <v>195</v>
      </c>
      <c r="D82" s="31" t="s">
        <v>73</v>
      </c>
      <c r="E82" s="31">
        <v>17</v>
      </c>
      <c r="F82" s="31">
        <v>52366.879999999997</v>
      </c>
      <c r="G82" s="31">
        <v>43285</v>
      </c>
    </row>
    <row r="83" spans="1:7" x14ac:dyDescent="0.25">
      <c r="A83" s="30" t="s">
        <v>241</v>
      </c>
      <c r="B83" s="31" t="s">
        <v>234</v>
      </c>
      <c r="C83" s="32" t="s">
        <v>196</v>
      </c>
      <c r="D83" s="31" t="s">
        <v>72</v>
      </c>
      <c r="E83" s="31">
        <v>197</v>
      </c>
      <c r="F83" s="31">
        <v>4480332.5199999996</v>
      </c>
      <c r="G83" s="31">
        <v>2912969</v>
      </c>
    </row>
    <row r="84" spans="1:7" x14ac:dyDescent="0.25">
      <c r="A84" s="30" t="s">
        <v>243</v>
      </c>
      <c r="B84" s="31" t="s">
        <v>227</v>
      </c>
      <c r="C84" s="32" t="s">
        <v>197</v>
      </c>
      <c r="D84" s="31" t="s">
        <v>74</v>
      </c>
      <c r="E84" s="31">
        <v>7</v>
      </c>
      <c r="F84" s="31">
        <v>78813.37</v>
      </c>
      <c r="G84" s="31">
        <v>50868</v>
      </c>
    </row>
    <row r="85" spans="1:7" x14ac:dyDescent="0.25">
      <c r="A85" s="30" t="s">
        <v>242</v>
      </c>
      <c r="B85" s="31" t="s">
        <v>225</v>
      </c>
      <c r="C85" s="32" t="s">
        <v>198</v>
      </c>
      <c r="D85" s="31" t="s">
        <v>75</v>
      </c>
      <c r="E85" s="31">
        <v>9</v>
      </c>
      <c r="F85" s="31">
        <v>65121.58</v>
      </c>
      <c r="G85" s="31">
        <v>46902</v>
      </c>
    </row>
    <row r="86" spans="1:7" x14ac:dyDescent="0.25">
      <c r="A86" s="30" t="s">
        <v>239</v>
      </c>
      <c r="B86" s="31" t="s">
        <v>230</v>
      </c>
      <c r="C86" s="32" t="s">
        <v>199</v>
      </c>
      <c r="D86" s="31" t="s">
        <v>80</v>
      </c>
      <c r="E86" s="31">
        <v>13</v>
      </c>
      <c r="F86" s="31">
        <v>20561.79</v>
      </c>
      <c r="G86" s="31">
        <v>28438</v>
      </c>
    </row>
    <row r="87" spans="1:7" x14ac:dyDescent="0.25">
      <c r="A87" s="30" t="s">
        <v>240</v>
      </c>
      <c r="B87" s="31" t="s">
        <v>235</v>
      </c>
      <c r="C87" s="32" t="s">
        <v>200</v>
      </c>
      <c r="D87" s="31" t="s">
        <v>81</v>
      </c>
      <c r="E87" s="31">
        <v>14</v>
      </c>
      <c r="F87" s="31">
        <v>29099.98</v>
      </c>
      <c r="G87" s="31">
        <v>19685</v>
      </c>
    </row>
    <row r="88" spans="1:7" x14ac:dyDescent="0.25">
      <c r="A88" s="30" t="s">
        <v>241</v>
      </c>
      <c r="B88" s="31" t="s">
        <v>224</v>
      </c>
      <c r="C88" s="32" t="s">
        <v>201</v>
      </c>
      <c r="D88" s="31" t="s">
        <v>76</v>
      </c>
      <c r="E88" s="31">
        <v>28</v>
      </c>
      <c r="F88" s="31">
        <v>196337.06</v>
      </c>
      <c r="G88" s="31">
        <v>135772</v>
      </c>
    </row>
    <row r="89" spans="1:7" x14ac:dyDescent="0.25">
      <c r="A89" s="30" t="s">
        <v>239</v>
      </c>
      <c r="B89" s="31" t="s">
        <v>220</v>
      </c>
      <c r="C89" s="32" t="s">
        <v>202</v>
      </c>
      <c r="D89" s="31" t="s">
        <v>79</v>
      </c>
      <c r="E89" s="31">
        <v>11</v>
      </c>
      <c r="F89" s="31">
        <v>57730.34</v>
      </c>
      <c r="G89" s="31">
        <v>79844</v>
      </c>
    </row>
    <row r="90" spans="1:7" x14ac:dyDescent="0.25">
      <c r="A90" s="30" t="s">
        <v>240</v>
      </c>
      <c r="B90" s="31" t="s">
        <v>228</v>
      </c>
      <c r="C90" s="32" t="s">
        <v>203</v>
      </c>
      <c r="D90" s="31" t="s">
        <v>77</v>
      </c>
      <c r="E90" s="31">
        <v>14</v>
      </c>
      <c r="F90" s="31">
        <v>34158.01</v>
      </c>
      <c r="G90" s="31">
        <v>36744</v>
      </c>
    </row>
    <row r="91" spans="1:7" x14ac:dyDescent="0.25">
      <c r="A91" s="30" t="s">
        <v>242</v>
      </c>
      <c r="B91" s="31" t="s">
        <v>226</v>
      </c>
      <c r="C91" s="32" t="s">
        <v>204</v>
      </c>
      <c r="D91" s="31" t="s">
        <v>82</v>
      </c>
      <c r="E91" s="31">
        <v>11</v>
      </c>
      <c r="F91" s="31">
        <v>71889.960000000006</v>
      </c>
      <c r="G91" s="31">
        <v>63272</v>
      </c>
    </row>
    <row r="92" spans="1:7" x14ac:dyDescent="0.25">
      <c r="A92" s="30" t="s">
        <v>242</v>
      </c>
      <c r="B92" s="31" t="s">
        <v>233</v>
      </c>
      <c r="C92" s="32" t="s">
        <v>205</v>
      </c>
      <c r="D92" s="31" t="s">
        <v>83</v>
      </c>
      <c r="E92" s="31">
        <v>19</v>
      </c>
      <c r="F92" s="31">
        <v>48536.36</v>
      </c>
      <c r="G92" s="31">
        <v>38002</v>
      </c>
    </row>
    <row r="93" spans="1:7" x14ac:dyDescent="0.25">
      <c r="A93" s="30" t="s">
        <v>241</v>
      </c>
      <c r="B93" s="31" t="s">
        <v>238</v>
      </c>
      <c r="C93" s="32" t="s">
        <v>206</v>
      </c>
      <c r="D93" s="31" t="s">
        <v>86</v>
      </c>
      <c r="E93" s="31">
        <v>5</v>
      </c>
      <c r="F93" s="31">
        <v>19484.87</v>
      </c>
      <c r="G93" s="31">
        <v>18864</v>
      </c>
    </row>
    <row r="94" spans="1:7" x14ac:dyDescent="0.25">
      <c r="A94" s="30" t="s">
        <v>240</v>
      </c>
      <c r="B94" s="31" t="s">
        <v>221</v>
      </c>
      <c r="C94" s="32" t="s">
        <v>207</v>
      </c>
      <c r="D94" s="31" t="s">
        <v>84</v>
      </c>
      <c r="E94" s="31">
        <v>75</v>
      </c>
      <c r="F94" s="31">
        <v>1848917.12</v>
      </c>
      <c r="G94" s="31">
        <v>1327298</v>
      </c>
    </row>
    <row r="95" spans="1:7" x14ac:dyDescent="0.25">
      <c r="A95" s="30" t="s">
        <v>239</v>
      </c>
      <c r="B95" s="31" t="s">
        <v>220</v>
      </c>
      <c r="C95" s="32" t="s">
        <v>208</v>
      </c>
      <c r="D95" s="31" t="s">
        <v>85</v>
      </c>
      <c r="E95" s="31">
        <v>21</v>
      </c>
      <c r="F95" s="31">
        <v>48208.9</v>
      </c>
      <c r="G95" s="31">
        <v>34082</v>
      </c>
    </row>
    <row r="96" spans="1:7" x14ac:dyDescent="0.25">
      <c r="A96" s="30" t="s">
        <v>243</v>
      </c>
      <c r="B96" s="31" t="s">
        <v>248</v>
      </c>
      <c r="C96" s="32" t="s">
        <v>250</v>
      </c>
      <c r="D96" s="31" t="s">
        <v>244</v>
      </c>
      <c r="E96" s="31">
        <v>74</v>
      </c>
      <c r="F96" s="31">
        <v>648298.89</v>
      </c>
      <c r="G96" s="31">
        <v>433511</v>
      </c>
    </row>
    <row r="97" spans="1:11" x14ac:dyDescent="0.25">
      <c r="A97" s="30" t="s">
        <v>243</v>
      </c>
      <c r="B97" s="31" t="s">
        <v>227</v>
      </c>
      <c r="C97" s="32" t="s">
        <v>209</v>
      </c>
      <c r="D97" s="31" t="s">
        <v>88</v>
      </c>
      <c r="E97" s="31">
        <v>27</v>
      </c>
      <c r="F97" s="31">
        <v>176431.97</v>
      </c>
      <c r="G97" s="31">
        <v>136648</v>
      </c>
    </row>
    <row r="98" spans="1:11" x14ac:dyDescent="0.25">
      <c r="A98" s="30" t="s">
        <v>243</v>
      </c>
      <c r="B98" s="31" t="s">
        <v>236</v>
      </c>
      <c r="C98" s="32" t="s">
        <v>210</v>
      </c>
      <c r="D98" s="31" t="s">
        <v>87</v>
      </c>
      <c r="E98" s="31">
        <v>35</v>
      </c>
      <c r="F98" s="31">
        <v>273122.82</v>
      </c>
      <c r="G98" s="31">
        <v>202929</v>
      </c>
    </row>
    <row r="99" spans="1:11" x14ac:dyDescent="0.25">
      <c r="A99" s="30" t="s">
        <v>243</v>
      </c>
      <c r="B99" s="31" t="s">
        <v>236</v>
      </c>
      <c r="C99" s="32" t="s">
        <v>211</v>
      </c>
      <c r="D99" s="31" t="s">
        <v>89</v>
      </c>
      <c r="E99" s="31">
        <v>19</v>
      </c>
      <c r="F99" s="31">
        <v>136840.4</v>
      </c>
      <c r="G99" s="31">
        <v>110400</v>
      </c>
    </row>
    <row r="100" spans="1:11" x14ac:dyDescent="0.25">
      <c r="A100" s="30" t="s">
        <v>240</v>
      </c>
      <c r="B100" s="31" t="s">
        <v>228</v>
      </c>
      <c r="C100" s="32" t="s">
        <v>212</v>
      </c>
      <c r="D100" s="31" t="s">
        <v>90</v>
      </c>
      <c r="E100" s="31">
        <v>15</v>
      </c>
      <c r="F100" s="31">
        <v>38996.99</v>
      </c>
      <c r="G100" s="31">
        <v>54484</v>
      </c>
    </row>
    <row r="101" spans="1:11" x14ac:dyDescent="0.25">
      <c r="A101" s="30" t="s">
        <v>243</v>
      </c>
      <c r="B101" s="31" t="s">
        <v>227</v>
      </c>
      <c r="C101" s="32" t="s">
        <v>213</v>
      </c>
      <c r="D101" s="31" t="s">
        <v>93</v>
      </c>
      <c r="E101" s="31">
        <v>63</v>
      </c>
      <c r="F101" s="31">
        <v>1879975.35</v>
      </c>
      <c r="G101" s="31">
        <v>555960</v>
      </c>
    </row>
    <row r="102" spans="1:11" x14ac:dyDescent="0.25">
      <c r="A102" s="30" t="s">
        <v>240</v>
      </c>
      <c r="B102" s="31" t="s">
        <v>221</v>
      </c>
      <c r="C102" s="32" t="s">
        <v>214</v>
      </c>
      <c r="D102" s="31" t="s">
        <v>91</v>
      </c>
      <c r="E102" s="31">
        <v>14</v>
      </c>
      <c r="F102" s="31">
        <v>52622.79</v>
      </c>
      <c r="G102" s="31">
        <v>33964</v>
      </c>
    </row>
    <row r="103" spans="1:11" x14ac:dyDescent="0.25">
      <c r="A103" s="30" t="s">
        <v>240</v>
      </c>
      <c r="B103" s="31" t="s">
        <v>221</v>
      </c>
      <c r="C103" s="32" t="s">
        <v>215</v>
      </c>
      <c r="D103" s="31" t="s">
        <v>92</v>
      </c>
      <c r="E103" s="31">
        <v>11</v>
      </c>
      <c r="F103" s="31">
        <v>17780.25</v>
      </c>
      <c r="G103" s="31">
        <v>49182</v>
      </c>
    </row>
    <row r="104" spans="1:11" x14ac:dyDescent="0.25">
      <c r="A104" s="30" t="s">
        <v>243</v>
      </c>
      <c r="B104" s="31" t="s">
        <v>227</v>
      </c>
      <c r="C104" s="32" t="s">
        <v>216</v>
      </c>
      <c r="D104" s="31" t="s">
        <v>95</v>
      </c>
      <c r="E104" s="31">
        <v>81</v>
      </c>
      <c r="F104" s="31">
        <v>376723.11</v>
      </c>
      <c r="G104" s="31">
        <v>286596</v>
      </c>
    </row>
    <row r="105" spans="1:11" x14ac:dyDescent="0.25">
      <c r="A105" s="30" t="s">
        <v>242</v>
      </c>
      <c r="B105" s="31" t="s">
        <v>232</v>
      </c>
      <c r="C105" s="32" t="s">
        <v>217</v>
      </c>
      <c r="D105" s="31" t="s">
        <v>97</v>
      </c>
      <c r="E105" s="31">
        <v>0</v>
      </c>
      <c r="F105" s="31">
        <v>0</v>
      </c>
      <c r="G105" s="31">
        <v>0</v>
      </c>
    </row>
    <row r="106" spans="1:11" x14ac:dyDescent="0.25">
      <c r="A106" s="30" t="s">
        <v>243</v>
      </c>
      <c r="B106" s="31" t="s">
        <v>227</v>
      </c>
      <c r="C106" s="32" t="s">
        <v>218</v>
      </c>
      <c r="D106" s="31" t="s">
        <v>94</v>
      </c>
      <c r="E106" s="31">
        <v>14</v>
      </c>
      <c r="F106" s="31">
        <v>236241.14</v>
      </c>
      <c r="G106" s="31">
        <v>127870</v>
      </c>
    </row>
    <row r="107" spans="1:11" x14ac:dyDescent="0.25">
      <c r="A107" s="30" t="s">
        <v>241</v>
      </c>
      <c r="B107" s="31" t="s">
        <v>234</v>
      </c>
      <c r="C107" s="32" t="s">
        <v>219</v>
      </c>
      <c r="D107" s="31" t="s">
        <v>96</v>
      </c>
      <c r="E107" s="31">
        <v>0</v>
      </c>
      <c r="F107" s="31">
        <v>0</v>
      </c>
      <c r="G107" s="31">
        <v>0</v>
      </c>
    </row>
    <row r="109" spans="1:11" x14ac:dyDescent="0.25">
      <c r="H109" s="23"/>
      <c r="I109" s="23"/>
      <c r="J109" s="23"/>
      <c r="K109" s="23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10.42578125" style="25" bestFit="1" customWidth="1"/>
    <col min="9" max="10" width="14.7109375" style="25" bestFit="1" customWidth="1"/>
    <col min="11" max="11" width="14.5703125" style="25" bestFit="1" customWidth="1"/>
    <col min="12" max="16384" width="9.140625" style="25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258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6">
        <f>SUBTOTAL(9,E5:E107)</f>
        <v>3843</v>
      </c>
      <c r="F3" s="26">
        <f t="shared" ref="F3:G3" si="0">SUBTOTAL(9,F5:F107)</f>
        <v>3603872.2800000003</v>
      </c>
      <c r="G3" s="26">
        <f t="shared" si="0"/>
        <v>3650503</v>
      </c>
      <c r="I3" s="35"/>
      <c r="J3" s="35"/>
      <c r="K3" s="35"/>
    </row>
    <row r="4" spans="1:11" ht="49.5" x14ac:dyDescent="0.25">
      <c r="A4" s="27" t="s">
        <v>119</v>
      </c>
      <c r="B4" s="28" t="s">
        <v>120</v>
      </c>
      <c r="C4" s="29" t="s">
        <v>111</v>
      </c>
      <c r="D4" s="27" t="s">
        <v>110</v>
      </c>
      <c r="E4" s="28" t="s">
        <v>99</v>
      </c>
      <c r="F4" s="28" t="s">
        <v>100</v>
      </c>
      <c r="G4" s="28" t="s">
        <v>253</v>
      </c>
    </row>
    <row r="5" spans="1:11" x14ac:dyDescent="0.25">
      <c r="A5" s="30" t="s">
        <v>239</v>
      </c>
      <c r="B5" s="31" t="s">
        <v>220</v>
      </c>
      <c r="C5" s="32" t="s">
        <v>124</v>
      </c>
      <c r="D5" s="31" t="s">
        <v>0</v>
      </c>
      <c r="E5" s="31">
        <v>5</v>
      </c>
      <c r="F5" s="31">
        <v>715.02</v>
      </c>
      <c r="G5" s="31">
        <v>1065</v>
      </c>
      <c r="H5" s="34"/>
      <c r="I5" s="34"/>
      <c r="J5" s="34"/>
    </row>
    <row r="6" spans="1:11" x14ac:dyDescent="0.25">
      <c r="A6" s="30" t="s">
        <v>240</v>
      </c>
      <c r="B6" s="31" t="s">
        <v>221</v>
      </c>
      <c r="C6" s="32" t="s">
        <v>125</v>
      </c>
      <c r="D6" s="31" t="s">
        <v>1</v>
      </c>
      <c r="E6" s="31">
        <v>34</v>
      </c>
      <c r="F6" s="31">
        <v>4944.8599999999997</v>
      </c>
      <c r="G6" s="31">
        <v>19562</v>
      </c>
    </row>
    <row r="7" spans="1:11" x14ac:dyDescent="0.25">
      <c r="A7" s="30" t="s">
        <v>241</v>
      </c>
      <c r="B7" s="31" t="s">
        <v>222</v>
      </c>
      <c r="C7" s="32" t="s">
        <v>126</v>
      </c>
      <c r="D7" s="31" t="s">
        <v>2</v>
      </c>
      <c r="E7" s="31">
        <v>14</v>
      </c>
      <c r="F7" s="31">
        <v>9608.43</v>
      </c>
      <c r="G7" s="31">
        <v>12553</v>
      </c>
    </row>
    <row r="8" spans="1:11" x14ac:dyDescent="0.25">
      <c r="A8" s="30" t="s">
        <v>240</v>
      </c>
      <c r="B8" s="31" t="s">
        <v>223</v>
      </c>
      <c r="C8" s="32" t="s">
        <v>127</v>
      </c>
      <c r="D8" s="31" t="s">
        <v>3</v>
      </c>
      <c r="E8" s="31">
        <v>0</v>
      </c>
      <c r="F8" s="31">
        <v>0</v>
      </c>
      <c r="G8" s="31">
        <v>0</v>
      </c>
    </row>
    <row r="9" spans="1:11" x14ac:dyDescent="0.25">
      <c r="A9" s="30" t="s">
        <v>241</v>
      </c>
      <c r="B9" s="31" t="s">
        <v>224</v>
      </c>
      <c r="C9" s="32" t="s">
        <v>128</v>
      </c>
      <c r="D9" s="31" t="s">
        <v>6</v>
      </c>
      <c r="E9" s="31">
        <v>93</v>
      </c>
      <c r="F9" s="31">
        <v>30171.42</v>
      </c>
      <c r="G9" s="31">
        <v>26226</v>
      </c>
    </row>
    <row r="10" spans="1:11" x14ac:dyDescent="0.25">
      <c r="A10" s="30" t="s">
        <v>241</v>
      </c>
      <c r="B10" s="31" t="s">
        <v>222</v>
      </c>
      <c r="C10" s="32" t="s">
        <v>129</v>
      </c>
      <c r="D10" s="31" t="s">
        <v>4</v>
      </c>
      <c r="E10" s="31">
        <v>58</v>
      </c>
      <c r="F10" s="31">
        <v>12968.05</v>
      </c>
      <c r="G10" s="31">
        <v>26798</v>
      </c>
    </row>
    <row r="11" spans="1:11" x14ac:dyDescent="0.25">
      <c r="A11" s="30" t="s">
        <v>240</v>
      </c>
      <c r="B11" s="31" t="s">
        <v>221</v>
      </c>
      <c r="C11" s="32" t="s">
        <v>130</v>
      </c>
      <c r="D11" s="31" t="s">
        <v>7</v>
      </c>
      <c r="E11" s="31">
        <v>41</v>
      </c>
      <c r="F11" s="31">
        <v>10225</v>
      </c>
      <c r="G11" s="31">
        <v>17582</v>
      </c>
    </row>
    <row r="12" spans="1:11" x14ac:dyDescent="0.25">
      <c r="A12" s="30" t="s">
        <v>242</v>
      </c>
      <c r="B12" s="31" t="s">
        <v>225</v>
      </c>
      <c r="C12" s="32" t="s">
        <v>131</v>
      </c>
      <c r="D12" s="31" t="s">
        <v>8</v>
      </c>
      <c r="E12" s="31">
        <v>5</v>
      </c>
      <c r="F12" s="31">
        <v>8732.14</v>
      </c>
      <c r="G12" s="31">
        <v>6503</v>
      </c>
    </row>
    <row r="13" spans="1:11" x14ac:dyDescent="0.25">
      <c r="A13" s="30" t="s">
        <v>242</v>
      </c>
      <c r="B13" s="31" t="s">
        <v>226</v>
      </c>
      <c r="C13" s="32" t="s">
        <v>132</v>
      </c>
      <c r="D13" s="31" t="s">
        <v>9</v>
      </c>
      <c r="E13" s="31">
        <v>41</v>
      </c>
      <c r="F13" s="31">
        <v>26754.95</v>
      </c>
      <c r="G13" s="31">
        <v>20797</v>
      </c>
    </row>
    <row r="14" spans="1:11" x14ac:dyDescent="0.25">
      <c r="A14" s="30" t="s">
        <v>243</v>
      </c>
      <c r="B14" s="31" t="s">
        <v>227</v>
      </c>
      <c r="C14" s="32" t="s">
        <v>133</v>
      </c>
      <c r="D14" s="31" t="s">
        <v>12</v>
      </c>
      <c r="E14" s="31">
        <v>24</v>
      </c>
      <c r="F14" s="31">
        <v>3194.44</v>
      </c>
      <c r="G14" s="31">
        <v>4758</v>
      </c>
    </row>
    <row r="15" spans="1:11" x14ac:dyDescent="0.25">
      <c r="A15" s="30" t="s">
        <v>242</v>
      </c>
      <c r="B15" s="31" t="s">
        <v>225</v>
      </c>
      <c r="C15" s="32" t="s">
        <v>134</v>
      </c>
      <c r="D15" s="31" t="s">
        <v>13</v>
      </c>
      <c r="E15" s="31">
        <v>2</v>
      </c>
      <c r="F15" s="31">
        <v>6394.56</v>
      </c>
      <c r="G15" s="31">
        <v>3752</v>
      </c>
    </row>
    <row r="16" spans="1:11" x14ac:dyDescent="0.25">
      <c r="A16" s="30" t="s">
        <v>240</v>
      </c>
      <c r="B16" s="31" t="s">
        <v>228</v>
      </c>
      <c r="C16" s="32" t="s">
        <v>135</v>
      </c>
      <c r="D16" s="31" t="s">
        <v>10</v>
      </c>
      <c r="E16" s="31">
        <v>39</v>
      </c>
      <c r="F16" s="31">
        <v>48427.79</v>
      </c>
      <c r="G16" s="31">
        <v>89115</v>
      </c>
    </row>
    <row r="17" spans="1:7" x14ac:dyDescent="0.25">
      <c r="A17" s="30" t="s">
        <v>240</v>
      </c>
      <c r="B17" s="31" t="s">
        <v>221</v>
      </c>
      <c r="C17" s="32" t="s">
        <v>136</v>
      </c>
      <c r="D17" s="31" t="s">
        <v>11</v>
      </c>
      <c r="E17" s="31">
        <v>0</v>
      </c>
      <c r="F17" s="31">
        <v>0</v>
      </c>
      <c r="G17" s="31">
        <v>0</v>
      </c>
    </row>
    <row r="18" spans="1:7" x14ac:dyDescent="0.25">
      <c r="A18" s="30" t="s">
        <v>243</v>
      </c>
      <c r="B18" s="31" t="s">
        <v>229</v>
      </c>
      <c r="C18" s="32" t="s">
        <v>137</v>
      </c>
      <c r="D18" s="31" t="s">
        <v>14</v>
      </c>
      <c r="E18" s="31">
        <v>104</v>
      </c>
      <c r="F18" s="31">
        <v>51136.43</v>
      </c>
      <c r="G18" s="31">
        <v>56199</v>
      </c>
    </row>
    <row r="19" spans="1:7" x14ac:dyDescent="0.25">
      <c r="A19" s="30" t="s">
        <v>243</v>
      </c>
      <c r="B19" s="31" t="s">
        <v>248</v>
      </c>
      <c r="C19" s="32" t="s">
        <v>249</v>
      </c>
      <c r="D19" s="31" t="s">
        <v>247</v>
      </c>
      <c r="E19" s="31">
        <v>29</v>
      </c>
      <c r="F19" s="31">
        <v>39314.199999999997</v>
      </c>
      <c r="G19" s="31">
        <v>31280</v>
      </c>
    </row>
    <row r="20" spans="1:7" x14ac:dyDescent="0.25">
      <c r="A20" s="30" t="s">
        <v>240</v>
      </c>
      <c r="B20" s="31" t="s">
        <v>228</v>
      </c>
      <c r="C20" s="32" t="s">
        <v>138</v>
      </c>
      <c r="D20" s="31" t="s">
        <v>16</v>
      </c>
      <c r="E20" s="31">
        <v>56</v>
      </c>
      <c r="F20" s="31">
        <v>47506.18</v>
      </c>
      <c r="G20" s="31">
        <v>87007</v>
      </c>
    </row>
    <row r="21" spans="1:7" x14ac:dyDescent="0.25">
      <c r="A21" s="30" t="s">
        <v>242</v>
      </c>
      <c r="B21" s="31" t="s">
        <v>226</v>
      </c>
      <c r="C21" s="32" t="s">
        <v>139</v>
      </c>
      <c r="D21" s="31" t="s">
        <v>15</v>
      </c>
      <c r="E21" s="31">
        <v>18</v>
      </c>
      <c r="F21" s="31">
        <v>12933.34</v>
      </c>
      <c r="G21" s="31">
        <v>16695</v>
      </c>
    </row>
    <row r="22" spans="1:7" x14ac:dyDescent="0.25">
      <c r="A22" s="30" t="s">
        <v>239</v>
      </c>
      <c r="B22" s="31" t="s">
        <v>230</v>
      </c>
      <c r="C22" s="32" t="s">
        <v>140</v>
      </c>
      <c r="D22" s="31" t="s">
        <v>17</v>
      </c>
      <c r="E22" s="31">
        <v>28</v>
      </c>
      <c r="F22" s="31">
        <v>35388.53</v>
      </c>
      <c r="G22" s="31">
        <v>35501</v>
      </c>
    </row>
    <row r="23" spans="1:7" x14ac:dyDescent="0.25">
      <c r="A23" s="30" t="s">
        <v>239</v>
      </c>
      <c r="B23" s="31" t="s">
        <v>220</v>
      </c>
      <c r="C23" s="32" t="s">
        <v>141</v>
      </c>
      <c r="D23" s="31" t="s">
        <v>21</v>
      </c>
      <c r="E23" s="31">
        <v>6</v>
      </c>
      <c r="F23" s="31">
        <v>255.85</v>
      </c>
      <c r="G23" s="31">
        <v>718</v>
      </c>
    </row>
    <row r="24" spans="1:7" x14ac:dyDescent="0.25">
      <c r="A24" s="30" t="s">
        <v>242</v>
      </c>
      <c r="B24" s="31" t="s">
        <v>231</v>
      </c>
      <c r="C24" s="32" t="s">
        <v>142</v>
      </c>
      <c r="D24" s="31" t="s">
        <v>18</v>
      </c>
      <c r="E24" s="31">
        <v>0</v>
      </c>
      <c r="F24" s="31">
        <v>0</v>
      </c>
      <c r="G24" s="31">
        <v>0</v>
      </c>
    </row>
    <row r="25" spans="1:7" x14ac:dyDescent="0.25">
      <c r="A25" s="30" t="s">
        <v>242</v>
      </c>
      <c r="B25" s="31" t="s">
        <v>225</v>
      </c>
      <c r="C25" s="32" t="s">
        <v>143</v>
      </c>
      <c r="D25" s="31" t="s">
        <v>19</v>
      </c>
      <c r="E25" s="31">
        <v>29</v>
      </c>
      <c r="F25" s="31">
        <v>31893.22</v>
      </c>
      <c r="G25" s="31">
        <v>25072</v>
      </c>
    </row>
    <row r="26" spans="1:7" x14ac:dyDescent="0.25">
      <c r="A26" s="30" t="s">
        <v>239</v>
      </c>
      <c r="B26" s="31" t="s">
        <v>220</v>
      </c>
      <c r="C26" s="32" t="s">
        <v>144</v>
      </c>
      <c r="D26" s="31" t="s">
        <v>26</v>
      </c>
      <c r="E26" s="31">
        <v>27</v>
      </c>
      <c r="F26" s="31">
        <v>37281.89</v>
      </c>
      <c r="G26" s="31">
        <v>36094</v>
      </c>
    </row>
    <row r="27" spans="1:7" x14ac:dyDescent="0.25">
      <c r="A27" s="30" t="s">
        <v>242</v>
      </c>
      <c r="B27" s="31" t="s">
        <v>232</v>
      </c>
      <c r="C27" s="32" t="s">
        <v>145</v>
      </c>
      <c r="D27" s="31" t="s">
        <v>27</v>
      </c>
      <c r="E27" s="31">
        <v>8</v>
      </c>
      <c r="F27" s="31">
        <v>7181.19</v>
      </c>
      <c r="G27" s="31">
        <v>9932</v>
      </c>
    </row>
    <row r="28" spans="1:7" x14ac:dyDescent="0.25">
      <c r="A28" s="30" t="s">
        <v>242</v>
      </c>
      <c r="B28" s="31" t="s">
        <v>233</v>
      </c>
      <c r="C28" s="32" t="s">
        <v>146</v>
      </c>
      <c r="D28" s="31" t="s">
        <v>20</v>
      </c>
      <c r="E28" s="31">
        <v>1</v>
      </c>
      <c r="F28" s="31">
        <v>110.62</v>
      </c>
      <c r="G28" s="31">
        <v>153</v>
      </c>
    </row>
    <row r="29" spans="1:7" x14ac:dyDescent="0.25">
      <c r="A29" s="30" t="s">
        <v>240</v>
      </c>
      <c r="B29" s="31" t="s">
        <v>228</v>
      </c>
      <c r="C29" s="32" t="s">
        <v>147</v>
      </c>
      <c r="D29" s="31" t="s">
        <v>23</v>
      </c>
      <c r="E29" s="31">
        <v>32</v>
      </c>
      <c r="F29" s="31">
        <v>28206.84</v>
      </c>
      <c r="G29" s="31">
        <v>46063</v>
      </c>
    </row>
    <row r="30" spans="1:7" x14ac:dyDescent="0.25">
      <c r="A30" s="30" t="s">
        <v>242</v>
      </c>
      <c r="B30" s="31" t="s">
        <v>232</v>
      </c>
      <c r="C30" s="32" t="s">
        <v>148</v>
      </c>
      <c r="D30" s="31" t="s">
        <v>25</v>
      </c>
      <c r="E30" s="31">
        <v>13</v>
      </c>
      <c r="F30" s="31">
        <v>6142.15</v>
      </c>
      <c r="G30" s="31">
        <v>6315</v>
      </c>
    </row>
    <row r="31" spans="1:7" x14ac:dyDescent="0.25">
      <c r="A31" s="30" t="s">
        <v>240</v>
      </c>
      <c r="B31" s="31" t="s">
        <v>228</v>
      </c>
      <c r="C31" s="32" t="s">
        <v>149</v>
      </c>
      <c r="D31" s="31" t="s">
        <v>24</v>
      </c>
      <c r="E31" s="31">
        <v>17</v>
      </c>
      <c r="F31" s="31">
        <v>7555.62</v>
      </c>
      <c r="G31" s="31">
        <v>14708</v>
      </c>
    </row>
    <row r="32" spans="1:7" x14ac:dyDescent="0.25">
      <c r="A32" s="30" t="s">
        <v>242</v>
      </c>
      <c r="B32" s="31" t="s">
        <v>232</v>
      </c>
      <c r="C32" s="32" t="s">
        <v>150</v>
      </c>
      <c r="D32" s="31" t="s">
        <v>38</v>
      </c>
      <c r="E32" s="31">
        <v>0</v>
      </c>
      <c r="F32" s="31">
        <v>0</v>
      </c>
      <c r="G32" s="31">
        <v>0</v>
      </c>
    </row>
    <row r="33" spans="1:7" x14ac:dyDescent="0.25">
      <c r="A33" s="30" t="s">
        <v>240</v>
      </c>
      <c r="B33" s="31" t="s">
        <v>221</v>
      </c>
      <c r="C33" s="32" t="s">
        <v>151</v>
      </c>
      <c r="D33" s="31" t="s">
        <v>22</v>
      </c>
      <c r="E33" s="31">
        <v>37</v>
      </c>
      <c r="F33" s="31">
        <v>9459.4</v>
      </c>
      <c r="G33" s="31">
        <v>43383</v>
      </c>
    </row>
    <row r="34" spans="1:7" x14ac:dyDescent="0.25">
      <c r="A34" s="30" t="s">
        <v>239</v>
      </c>
      <c r="B34" s="31" t="s">
        <v>220</v>
      </c>
      <c r="C34" s="32" t="s">
        <v>152</v>
      </c>
      <c r="D34" s="31" t="s">
        <v>28</v>
      </c>
      <c r="E34" s="31">
        <v>7</v>
      </c>
      <c r="F34" s="31">
        <v>1168.03</v>
      </c>
      <c r="G34" s="31">
        <v>2358</v>
      </c>
    </row>
    <row r="35" spans="1:7" x14ac:dyDescent="0.25">
      <c r="A35" s="30" t="s">
        <v>243</v>
      </c>
      <c r="B35" s="31" t="s">
        <v>229</v>
      </c>
      <c r="C35" s="32" t="s">
        <v>153</v>
      </c>
      <c r="D35" s="31" t="s">
        <v>29</v>
      </c>
      <c r="E35" s="31">
        <v>41</v>
      </c>
      <c r="F35" s="31">
        <v>17521.45</v>
      </c>
      <c r="G35" s="31">
        <v>16680</v>
      </c>
    </row>
    <row r="36" spans="1:7" x14ac:dyDescent="0.25">
      <c r="A36" s="30" t="s">
        <v>241</v>
      </c>
      <c r="B36" s="31" t="s">
        <v>224</v>
      </c>
      <c r="C36" s="32" t="s">
        <v>154</v>
      </c>
      <c r="D36" s="31" t="s">
        <v>31</v>
      </c>
      <c r="E36" s="31">
        <v>167</v>
      </c>
      <c r="F36" s="31">
        <v>128714.82</v>
      </c>
      <c r="G36" s="31">
        <v>79479</v>
      </c>
    </row>
    <row r="37" spans="1:7" x14ac:dyDescent="0.25">
      <c r="A37" s="30" t="s">
        <v>242</v>
      </c>
      <c r="B37" s="31" t="s">
        <v>226</v>
      </c>
      <c r="C37" s="32" t="s">
        <v>155</v>
      </c>
      <c r="D37" s="31" t="s">
        <v>30</v>
      </c>
      <c r="E37" s="31">
        <v>5</v>
      </c>
      <c r="F37" s="31">
        <v>6071.66</v>
      </c>
      <c r="G37" s="31">
        <v>5456</v>
      </c>
    </row>
    <row r="38" spans="1:7" x14ac:dyDescent="0.25">
      <c r="A38" s="30" t="s">
        <v>243</v>
      </c>
      <c r="B38" s="31" t="s">
        <v>229</v>
      </c>
      <c r="C38" s="32" t="s">
        <v>260</v>
      </c>
      <c r="D38" s="31" t="s">
        <v>245</v>
      </c>
      <c r="E38" s="31">
        <v>29</v>
      </c>
      <c r="F38" s="31">
        <v>15529.92</v>
      </c>
      <c r="G38" s="31">
        <v>22021</v>
      </c>
    </row>
    <row r="39" spans="1:7" x14ac:dyDescent="0.25">
      <c r="A39" s="30" t="s">
        <v>241</v>
      </c>
      <c r="B39" s="31" t="s">
        <v>234</v>
      </c>
      <c r="C39" s="32" t="s">
        <v>156</v>
      </c>
      <c r="D39" s="31" t="s">
        <v>32</v>
      </c>
      <c r="E39" s="31">
        <v>4</v>
      </c>
      <c r="F39" s="31">
        <v>1261.42</v>
      </c>
      <c r="G39" s="31">
        <v>1667</v>
      </c>
    </row>
    <row r="40" spans="1:7" x14ac:dyDescent="0.25">
      <c r="A40" s="30" t="s">
        <v>240</v>
      </c>
      <c r="B40" s="31" t="s">
        <v>235</v>
      </c>
      <c r="C40" s="32" t="s">
        <v>157</v>
      </c>
      <c r="D40" s="31" t="s">
        <v>33</v>
      </c>
      <c r="E40" s="31">
        <v>69</v>
      </c>
      <c r="F40" s="31">
        <v>90124.93</v>
      </c>
      <c r="G40" s="31">
        <v>65086</v>
      </c>
    </row>
    <row r="41" spans="1:7" x14ac:dyDescent="0.25">
      <c r="A41" s="30" t="s">
        <v>243</v>
      </c>
      <c r="B41" s="31" t="s">
        <v>236</v>
      </c>
      <c r="C41" s="32" t="s">
        <v>158</v>
      </c>
      <c r="D41" s="31" t="s">
        <v>34</v>
      </c>
      <c r="E41" s="31">
        <v>0</v>
      </c>
      <c r="F41" s="31">
        <v>0</v>
      </c>
      <c r="G41" s="31">
        <v>0</v>
      </c>
    </row>
    <row r="42" spans="1:7" x14ac:dyDescent="0.25">
      <c r="A42" s="30" t="s">
        <v>241</v>
      </c>
      <c r="B42" s="31" t="s">
        <v>224</v>
      </c>
      <c r="C42" s="32" t="s">
        <v>159</v>
      </c>
      <c r="D42" s="31" t="s">
        <v>35</v>
      </c>
      <c r="E42" s="31">
        <v>14</v>
      </c>
      <c r="F42" s="31">
        <v>5564.1</v>
      </c>
      <c r="G42" s="31">
        <v>4914</v>
      </c>
    </row>
    <row r="43" spans="1:7" x14ac:dyDescent="0.25">
      <c r="A43" s="30" t="s">
        <v>240</v>
      </c>
      <c r="B43" s="31" t="s">
        <v>235</v>
      </c>
      <c r="C43" s="32" t="s">
        <v>160</v>
      </c>
      <c r="D43" s="31" t="s">
        <v>36</v>
      </c>
      <c r="E43" s="31">
        <v>4</v>
      </c>
      <c r="F43" s="31">
        <v>1107.6300000000001</v>
      </c>
      <c r="G43" s="31">
        <v>2383</v>
      </c>
    </row>
    <row r="44" spans="1:7" x14ac:dyDescent="0.25">
      <c r="A44" s="30" t="s">
        <v>242</v>
      </c>
      <c r="B44" s="31" t="s">
        <v>231</v>
      </c>
      <c r="C44" s="32" t="s">
        <v>161</v>
      </c>
      <c r="D44" s="31" t="s">
        <v>37</v>
      </c>
      <c r="E44" s="31">
        <v>4</v>
      </c>
      <c r="F44" s="31">
        <v>15258.19</v>
      </c>
      <c r="G44" s="31">
        <v>14772</v>
      </c>
    </row>
    <row r="45" spans="1:7" x14ac:dyDescent="0.25">
      <c r="A45" s="30" t="s">
        <v>242</v>
      </c>
      <c r="B45" s="31" t="s">
        <v>233</v>
      </c>
      <c r="C45" s="32" t="s">
        <v>121</v>
      </c>
      <c r="D45" s="31" t="s">
        <v>5</v>
      </c>
      <c r="E45" s="31">
        <v>18</v>
      </c>
      <c r="F45" s="31">
        <v>2589.44</v>
      </c>
      <c r="G45" s="31">
        <v>4355</v>
      </c>
    </row>
    <row r="46" spans="1:7" x14ac:dyDescent="0.25">
      <c r="A46" s="30" t="s">
        <v>240</v>
      </c>
      <c r="B46" s="31" t="s">
        <v>235</v>
      </c>
      <c r="C46" s="32" t="s">
        <v>162</v>
      </c>
      <c r="D46" s="31" t="s">
        <v>78</v>
      </c>
      <c r="E46" s="31">
        <v>10</v>
      </c>
      <c r="F46" s="31">
        <v>2264.77</v>
      </c>
      <c r="G46" s="31">
        <v>3801</v>
      </c>
    </row>
    <row r="47" spans="1:7" x14ac:dyDescent="0.25">
      <c r="A47" s="30" t="s">
        <v>241</v>
      </c>
      <c r="B47" s="31" t="s">
        <v>234</v>
      </c>
      <c r="C47" s="32" t="s">
        <v>163</v>
      </c>
      <c r="D47" s="31" t="s">
        <v>43</v>
      </c>
      <c r="E47" s="31">
        <v>10</v>
      </c>
      <c r="F47" s="31">
        <v>4526</v>
      </c>
      <c r="G47" s="31">
        <v>6649</v>
      </c>
    </row>
    <row r="48" spans="1:7" x14ac:dyDescent="0.25">
      <c r="A48" s="30" t="s">
        <v>242</v>
      </c>
      <c r="B48" s="31" t="s">
        <v>226</v>
      </c>
      <c r="C48" s="32" t="s">
        <v>164</v>
      </c>
      <c r="D48" s="31" t="s">
        <v>40</v>
      </c>
      <c r="E48" s="31">
        <v>42</v>
      </c>
      <c r="F48" s="31">
        <v>20505.54</v>
      </c>
      <c r="G48" s="31">
        <v>24879</v>
      </c>
    </row>
    <row r="49" spans="1:7" x14ac:dyDescent="0.25">
      <c r="A49" s="30" t="s">
        <v>240</v>
      </c>
      <c r="B49" s="31" t="s">
        <v>228</v>
      </c>
      <c r="C49" s="32" t="s">
        <v>165</v>
      </c>
      <c r="D49" s="31" t="s">
        <v>39</v>
      </c>
      <c r="E49" s="31">
        <v>4</v>
      </c>
      <c r="F49" s="31">
        <v>2386</v>
      </c>
      <c r="G49" s="31">
        <v>4620</v>
      </c>
    </row>
    <row r="50" spans="1:7" x14ac:dyDescent="0.25">
      <c r="A50" s="30" t="s">
        <v>241</v>
      </c>
      <c r="B50" s="31" t="s">
        <v>224</v>
      </c>
      <c r="C50" s="32" t="s">
        <v>166</v>
      </c>
      <c r="D50" s="31" t="s">
        <v>41</v>
      </c>
      <c r="E50" s="31">
        <v>34</v>
      </c>
      <c r="F50" s="31">
        <v>27115.22</v>
      </c>
      <c r="G50" s="31">
        <v>18156</v>
      </c>
    </row>
    <row r="51" spans="1:7" x14ac:dyDescent="0.25">
      <c r="A51" s="30" t="s">
        <v>240</v>
      </c>
      <c r="B51" s="31" t="s">
        <v>228</v>
      </c>
      <c r="C51" s="32" t="s">
        <v>167</v>
      </c>
      <c r="D51" s="31" t="s">
        <v>42</v>
      </c>
      <c r="E51" s="31">
        <v>15</v>
      </c>
      <c r="F51" s="31">
        <v>19239.66</v>
      </c>
      <c r="G51" s="31">
        <v>38386</v>
      </c>
    </row>
    <row r="52" spans="1:7" x14ac:dyDescent="0.25">
      <c r="A52" s="30" t="s">
        <v>241</v>
      </c>
      <c r="B52" s="31" t="s">
        <v>224</v>
      </c>
      <c r="C52" s="32" t="s">
        <v>168</v>
      </c>
      <c r="D52" s="31" t="s">
        <v>44</v>
      </c>
      <c r="E52" s="31">
        <v>135</v>
      </c>
      <c r="F52" s="31">
        <v>53393.440000000002</v>
      </c>
      <c r="G52" s="31">
        <v>44860</v>
      </c>
    </row>
    <row r="53" spans="1:7" x14ac:dyDescent="0.25">
      <c r="A53" s="30" t="s">
        <v>241</v>
      </c>
      <c r="B53" s="31" t="s">
        <v>222</v>
      </c>
      <c r="C53" s="32" t="s">
        <v>169</v>
      </c>
      <c r="D53" s="31" t="s">
        <v>45</v>
      </c>
      <c r="E53" s="31">
        <v>24</v>
      </c>
      <c r="F53" s="31">
        <v>4752.67</v>
      </c>
      <c r="G53" s="31">
        <v>12270</v>
      </c>
    </row>
    <row r="54" spans="1:7" x14ac:dyDescent="0.25">
      <c r="A54" s="30" t="s">
        <v>240</v>
      </c>
      <c r="B54" s="31" t="s">
        <v>228</v>
      </c>
      <c r="C54" s="32" t="s">
        <v>170</v>
      </c>
      <c r="D54" s="31" t="s">
        <v>48</v>
      </c>
      <c r="E54" s="31">
        <v>16</v>
      </c>
      <c r="F54" s="31">
        <v>11245.6</v>
      </c>
      <c r="G54" s="31">
        <v>13525</v>
      </c>
    </row>
    <row r="55" spans="1:7" x14ac:dyDescent="0.25">
      <c r="A55" s="30" t="s">
        <v>241</v>
      </c>
      <c r="B55" s="31" t="s">
        <v>224</v>
      </c>
      <c r="C55" s="32" t="s">
        <v>171</v>
      </c>
      <c r="D55" s="31" t="s">
        <v>108</v>
      </c>
      <c r="E55" s="31">
        <v>24</v>
      </c>
      <c r="F55" s="31">
        <v>33258.19</v>
      </c>
      <c r="G55" s="31">
        <v>17830</v>
      </c>
    </row>
    <row r="56" spans="1:7" x14ac:dyDescent="0.25">
      <c r="A56" s="30" t="s">
        <v>242</v>
      </c>
      <c r="B56" s="31" t="s">
        <v>237</v>
      </c>
      <c r="C56" s="32" t="s">
        <v>172</v>
      </c>
      <c r="D56" s="31" t="s">
        <v>50</v>
      </c>
      <c r="E56" s="31">
        <v>19</v>
      </c>
      <c r="F56" s="31">
        <v>12676.14</v>
      </c>
      <c r="G56" s="31">
        <v>11555</v>
      </c>
    </row>
    <row r="57" spans="1:7" x14ac:dyDescent="0.25">
      <c r="A57" s="30" t="s">
        <v>239</v>
      </c>
      <c r="B57" s="31" t="s">
        <v>220</v>
      </c>
      <c r="C57" s="32" t="s">
        <v>173</v>
      </c>
      <c r="D57" s="31" t="s">
        <v>46</v>
      </c>
      <c r="E57" s="31">
        <v>40</v>
      </c>
      <c r="F57" s="31">
        <v>15600.53</v>
      </c>
      <c r="G57" s="31">
        <v>12953</v>
      </c>
    </row>
    <row r="58" spans="1:7" x14ac:dyDescent="0.25">
      <c r="A58" s="30" t="s">
        <v>240</v>
      </c>
      <c r="B58" s="31" t="s">
        <v>228</v>
      </c>
      <c r="C58" s="32" t="s">
        <v>174</v>
      </c>
      <c r="D58" s="31" t="s">
        <v>47</v>
      </c>
      <c r="E58" s="31">
        <v>125</v>
      </c>
      <c r="F58" s="31">
        <v>428127.42</v>
      </c>
      <c r="G58" s="31">
        <v>337581</v>
      </c>
    </row>
    <row r="59" spans="1:7" x14ac:dyDescent="0.25">
      <c r="A59" s="30" t="s">
        <v>243</v>
      </c>
      <c r="B59" s="31" t="s">
        <v>229</v>
      </c>
      <c r="C59" s="32" t="s">
        <v>175</v>
      </c>
      <c r="D59" s="31" t="s">
        <v>49</v>
      </c>
      <c r="E59" s="31">
        <v>52</v>
      </c>
      <c r="F59" s="31">
        <v>16433.95</v>
      </c>
      <c r="G59" s="31">
        <v>16703</v>
      </c>
    </row>
    <row r="60" spans="1:7" x14ac:dyDescent="0.25">
      <c r="A60" s="30" t="s">
        <v>242</v>
      </c>
      <c r="B60" s="31" t="s">
        <v>225</v>
      </c>
      <c r="C60" s="32" t="s">
        <v>176</v>
      </c>
      <c r="D60" s="31" t="s">
        <v>51</v>
      </c>
      <c r="E60" s="31">
        <v>170</v>
      </c>
      <c r="F60" s="31">
        <v>289366.11</v>
      </c>
      <c r="G60" s="31">
        <v>104421</v>
      </c>
    </row>
    <row r="61" spans="1:7" x14ac:dyDescent="0.25">
      <c r="A61" s="30" t="s">
        <v>240</v>
      </c>
      <c r="B61" s="31" t="s">
        <v>221</v>
      </c>
      <c r="C61" s="32" t="s">
        <v>177</v>
      </c>
      <c r="D61" s="31" t="s">
        <v>52</v>
      </c>
      <c r="E61" s="31">
        <v>16</v>
      </c>
      <c r="F61" s="31">
        <v>29337.59</v>
      </c>
      <c r="G61" s="31">
        <v>19535</v>
      </c>
    </row>
    <row r="62" spans="1:7" x14ac:dyDescent="0.25">
      <c r="A62" s="30" t="s">
        <v>239</v>
      </c>
      <c r="B62" s="31" t="s">
        <v>230</v>
      </c>
      <c r="C62" s="32" t="s">
        <v>178</v>
      </c>
      <c r="D62" s="31" t="s">
        <v>53</v>
      </c>
      <c r="E62" s="31">
        <v>9</v>
      </c>
      <c r="F62" s="31">
        <v>13225.26</v>
      </c>
      <c r="G62" s="31">
        <v>15768</v>
      </c>
    </row>
    <row r="63" spans="1:7" x14ac:dyDescent="0.25">
      <c r="A63" s="30" t="s">
        <v>239</v>
      </c>
      <c r="B63" s="31" t="s">
        <v>230</v>
      </c>
      <c r="C63" s="32" t="s">
        <v>179</v>
      </c>
      <c r="D63" s="31" t="s">
        <v>54</v>
      </c>
      <c r="E63" s="31">
        <v>0</v>
      </c>
      <c r="F63" s="31">
        <v>0</v>
      </c>
      <c r="G63" s="31">
        <v>0</v>
      </c>
    </row>
    <row r="64" spans="1:7" x14ac:dyDescent="0.25">
      <c r="A64" s="30" t="s">
        <v>243</v>
      </c>
      <c r="B64" s="31" t="s">
        <v>227</v>
      </c>
      <c r="C64" s="32" t="s">
        <v>180</v>
      </c>
      <c r="D64" s="31" t="s">
        <v>57</v>
      </c>
      <c r="E64" s="31">
        <v>23</v>
      </c>
      <c r="F64" s="31">
        <v>63099.3</v>
      </c>
      <c r="G64" s="31">
        <v>38130</v>
      </c>
    </row>
    <row r="65" spans="1:7" x14ac:dyDescent="0.25">
      <c r="A65" s="30" t="s">
        <v>239</v>
      </c>
      <c r="B65" s="31" t="s">
        <v>220</v>
      </c>
      <c r="C65" s="32" t="s">
        <v>181</v>
      </c>
      <c r="D65" s="31" t="s">
        <v>55</v>
      </c>
      <c r="E65" s="31">
        <v>90</v>
      </c>
      <c r="F65" s="31">
        <v>33942.550000000003</v>
      </c>
      <c r="G65" s="31">
        <v>72421</v>
      </c>
    </row>
    <row r="66" spans="1:7" x14ac:dyDescent="0.25">
      <c r="A66" s="30" t="s">
        <v>243</v>
      </c>
      <c r="B66" s="31" t="s">
        <v>229</v>
      </c>
      <c r="C66" s="32" t="s">
        <v>182</v>
      </c>
      <c r="D66" s="31" t="s">
        <v>63</v>
      </c>
      <c r="E66" s="31">
        <v>64</v>
      </c>
      <c r="F66" s="31">
        <v>15608.84</v>
      </c>
      <c r="G66" s="31">
        <v>49986</v>
      </c>
    </row>
    <row r="67" spans="1:7" x14ac:dyDescent="0.25">
      <c r="A67" s="30" t="s">
        <v>240</v>
      </c>
      <c r="B67" s="31" t="s">
        <v>228</v>
      </c>
      <c r="C67" s="32" t="s">
        <v>183</v>
      </c>
      <c r="D67" s="31" t="s">
        <v>66</v>
      </c>
      <c r="E67" s="31">
        <v>17</v>
      </c>
      <c r="F67" s="31">
        <v>13442.19</v>
      </c>
      <c r="G67" s="31">
        <v>35141</v>
      </c>
    </row>
    <row r="68" spans="1:7" x14ac:dyDescent="0.25">
      <c r="A68" s="30" t="s">
        <v>241</v>
      </c>
      <c r="B68" s="31" t="s">
        <v>238</v>
      </c>
      <c r="C68" s="32" t="s">
        <v>184</v>
      </c>
      <c r="D68" s="31" t="s">
        <v>59</v>
      </c>
      <c r="E68" s="31">
        <v>126</v>
      </c>
      <c r="F68" s="31">
        <v>77882.55</v>
      </c>
      <c r="G68" s="31">
        <v>66728</v>
      </c>
    </row>
    <row r="69" spans="1:7" x14ac:dyDescent="0.25">
      <c r="A69" s="30" t="s">
        <v>241</v>
      </c>
      <c r="B69" s="31" t="s">
        <v>222</v>
      </c>
      <c r="C69" s="32" t="s">
        <v>261</v>
      </c>
      <c r="D69" s="31" t="s">
        <v>64</v>
      </c>
      <c r="E69" s="31">
        <v>52</v>
      </c>
      <c r="F69" s="31">
        <v>26947.55</v>
      </c>
      <c r="G69" s="31">
        <v>44411</v>
      </c>
    </row>
    <row r="70" spans="1:7" x14ac:dyDescent="0.25">
      <c r="A70" s="30" t="s">
        <v>242</v>
      </c>
      <c r="B70" s="31" t="s">
        <v>233</v>
      </c>
      <c r="C70" s="32" t="s">
        <v>185</v>
      </c>
      <c r="D70" s="31" t="s">
        <v>58</v>
      </c>
      <c r="E70" s="31">
        <v>11</v>
      </c>
      <c r="F70" s="31">
        <v>11478.63</v>
      </c>
      <c r="G70" s="31">
        <v>13130</v>
      </c>
    </row>
    <row r="71" spans="1:7" x14ac:dyDescent="0.25">
      <c r="A71" s="30" t="s">
        <v>243</v>
      </c>
      <c r="B71" s="31" t="s">
        <v>229</v>
      </c>
      <c r="C71" s="32" t="s">
        <v>186</v>
      </c>
      <c r="D71" s="31" t="s">
        <v>56</v>
      </c>
      <c r="E71" s="31">
        <v>30</v>
      </c>
      <c r="F71" s="31">
        <v>47673.15</v>
      </c>
      <c r="G71" s="31">
        <v>53087</v>
      </c>
    </row>
    <row r="72" spans="1:7" x14ac:dyDescent="0.25">
      <c r="A72" s="30" t="s">
        <v>241</v>
      </c>
      <c r="B72" s="31" t="s">
        <v>224</v>
      </c>
      <c r="C72" s="32" t="s">
        <v>187</v>
      </c>
      <c r="D72" s="31" t="s">
        <v>60</v>
      </c>
      <c r="E72" s="31">
        <v>18</v>
      </c>
      <c r="F72" s="31">
        <v>16454.669999999998</v>
      </c>
      <c r="G72" s="31">
        <v>12980</v>
      </c>
    </row>
    <row r="73" spans="1:7" x14ac:dyDescent="0.25">
      <c r="A73" s="30" t="s">
        <v>241</v>
      </c>
      <c r="B73" s="31" t="s">
        <v>224</v>
      </c>
      <c r="C73" s="32" t="s">
        <v>188</v>
      </c>
      <c r="D73" s="31" t="s">
        <v>65</v>
      </c>
      <c r="E73" s="31">
        <v>81</v>
      </c>
      <c r="F73" s="31">
        <v>14418.07</v>
      </c>
      <c r="G73" s="31">
        <v>19941</v>
      </c>
    </row>
    <row r="74" spans="1:7" x14ac:dyDescent="0.25">
      <c r="A74" s="30" t="s">
        <v>243</v>
      </c>
      <c r="B74" s="31" t="s">
        <v>236</v>
      </c>
      <c r="C74" s="32" t="s">
        <v>189</v>
      </c>
      <c r="D74" s="31" t="s">
        <v>61</v>
      </c>
      <c r="E74" s="31">
        <v>17</v>
      </c>
      <c r="F74" s="31">
        <v>31969.17</v>
      </c>
      <c r="G74" s="31">
        <v>32305</v>
      </c>
    </row>
    <row r="75" spans="1:7" x14ac:dyDescent="0.25">
      <c r="A75" s="30" t="s">
        <v>242</v>
      </c>
      <c r="B75" s="31" t="s">
        <v>237</v>
      </c>
      <c r="C75" s="32" t="s">
        <v>190</v>
      </c>
      <c r="D75" s="31" t="s">
        <v>67</v>
      </c>
      <c r="E75" s="31">
        <v>0</v>
      </c>
      <c r="F75" s="31">
        <v>0</v>
      </c>
      <c r="G75" s="31">
        <v>0</v>
      </c>
    </row>
    <row r="76" spans="1:7" x14ac:dyDescent="0.25">
      <c r="A76" s="30" t="s">
        <v>241</v>
      </c>
      <c r="B76" s="31" t="s">
        <v>224</v>
      </c>
      <c r="C76" s="32" t="s">
        <v>191</v>
      </c>
      <c r="D76" s="31" t="s">
        <v>62</v>
      </c>
      <c r="E76" s="31">
        <v>54</v>
      </c>
      <c r="F76" s="31">
        <v>101463.02</v>
      </c>
      <c r="G76" s="31">
        <v>49115</v>
      </c>
    </row>
    <row r="77" spans="1:7" x14ac:dyDescent="0.25">
      <c r="A77" s="30" t="s">
        <v>239</v>
      </c>
      <c r="B77" s="31" t="s">
        <v>220</v>
      </c>
      <c r="C77" s="32" t="s">
        <v>192</v>
      </c>
      <c r="D77" s="31" t="s">
        <v>70</v>
      </c>
      <c r="E77" s="31">
        <v>31</v>
      </c>
      <c r="F77" s="31">
        <v>14278.9</v>
      </c>
      <c r="G77" s="31">
        <v>39497</v>
      </c>
    </row>
    <row r="78" spans="1:7" x14ac:dyDescent="0.25">
      <c r="A78" s="30" t="s">
        <v>243</v>
      </c>
      <c r="B78" s="31" t="s">
        <v>229</v>
      </c>
      <c r="C78" s="32" t="s">
        <v>193</v>
      </c>
      <c r="D78" s="31" t="s">
        <v>68</v>
      </c>
      <c r="E78" s="31">
        <v>34</v>
      </c>
      <c r="F78" s="31">
        <v>3754.68</v>
      </c>
      <c r="G78" s="31">
        <v>8465</v>
      </c>
    </row>
    <row r="79" spans="1:7" x14ac:dyDescent="0.25">
      <c r="A79" s="30" t="s">
        <v>242</v>
      </c>
      <c r="B79" s="31" t="s">
        <v>232</v>
      </c>
      <c r="C79" s="32" t="s">
        <v>122</v>
      </c>
      <c r="D79" s="31" t="s">
        <v>114</v>
      </c>
      <c r="E79" s="31">
        <v>50</v>
      </c>
      <c r="F79" s="31">
        <v>14436.49</v>
      </c>
      <c r="G79" s="31">
        <v>21492</v>
      </c>
    </row>
    <row r="80" spans="1:7" x14ac:dyDescent="0.25">
      <c r="A80" s="30" t="s">
        <v>243</v>
      </c>
      <c r="B80" s="31" t="s">
        <v>229</v>
      </c>
      <c r="C80" s="32" t="s">
        <v>123</v>
      </c>
      <c r="D80" s="31" t="s">
        <v>246</v>
      </c>
      <c r="E80" s="31">
        <v>75</v>
      </c>
      <c r="F80" s="31">
        <v>39221.120000000003</v>
      </c>
      <c r="G80" s="31">
        <v>42234</v>
      </c>
    </row>
    <row r="81" spans="1:7" x14ac:dyDescent="0.25">
      <c r="A81" s="30" t="s">
        <v>241</v>
      </c>
      <c r="B81" s="31" t="s">
        <v>234</v>
      </c>
      <c r="C81" s="32" t="s">
        <v>194</v>
      </c>
      <c r="D81" s="31" t="s">
        <v>71</v>
      </c>
      <c r="E81" s="31">
        <v>22</v>
      </c>
      <c r="F81" s="31">
        <v>5732.3</v>
      </c>
      <c r="G81" s="31">
        <v>9573</v>
      </c>
    </row>
    <row r="82" spans="1:7" x14ac:dyDescent="0.25">
      <c r="A82" s="30" t="s">
        <v>243</v>
      </c>
      <c r="B82" s="31" t="s">
        <v>229</v>
      </c>
      <c r="C82" s="32" t="s">
        <v>195</v>
      </c>
      <c r="D82" s="31" t="s">
        <v>73</v>
      </c>
      <c r="E82" s="31">
        <v>32</v>
      </c>
      <c r="F82" s="31">
        <v>10219.83</v>
      </c>
      <c r="G82" s="31">
        <v>11140</v>
      </c>
    </row>
    <row r="83" spans="1:7" x14ac:dyDescent="0.25">
      <c r="A83" s="30" t="s">
        <v>241</v>
      </c>
      <c r="B83" s="31" t="s">
        <v>234</v>
      </c>
      <c r="C83" s="32" t="s">
        <v>196</v>
      </c>
      <c r="D83" s="31" t="s">
        <v>72</v>
      </c>
      <c r="E83" s="31">
        <v>436</v>
      </c>
      <c r="F83" s="31">
        <v>449129.01</v>
      </c>
      <c r="G83" s="31">
        <v>776929</v>
      </c>
    </row>
    <row r="84" spans="1:7" x14ac:dyDescent="0.25">
      <c r="A84" s="30" t="s">
        <v>243</v>
      </c>
      <c r="B84" s="31" t="s">
        <v>227</v>
      </c>
      <c r="C84" s="32" t="s">
        <v>197</v>
      </c>
      <c r="D84" s="31" t="s">
        <v>74</v>
      </c>
      <c r="E84" s="31">
        <v>20</v>
      </c>
      <c r="F84" s="31">
        <v>8550.64</v>
      </c>
      <c r="G84" s="31">
        <v>15589</v>
      </c>
    </row>
    <row r="85" spans="1:7" x14ac:dyDescent="0.25">
      <c r="A85" s="30" t="s">
        <v>242</v>
      </c>
      <c r="B85" s="31" t="s">
        <v>225</v>
      </c>
      <c r="C85" s="32" t="s">
        <v>198</v>
      </c>
      <c r="D85" s="31" t="s">
        <v>75</v>
      </c>
      <c r="E85" s="31">
        <v>15</v>
      </c>
      <c r="F85" s="31">
        <v>9790.69</v>
      </c>
      <c r="G85" s="31">
        <v>6426</v>
      </c>
    </row>
    <row r="86" spans="1:7" x14ac:dyDescent="0.25">
      <c r="A86" s="30" t="s">
        <v>239</v>
      </c>
      <c r="B86" s="31" t="s">
        <v>230</v>
      </c>
      <c r="C86" s="32" t="s">
        <v>199</v>
      </c>
      <c r="D86" s="31" t="s">
        <v>80</v>
      </c>
      <c r="E86" s="31">
        <v>0</v>
      </c>
      <c r="F86" s="31">
        <v>0</v>
      </c>
      <c r="G86" s="31">
        <v>0</v>
      </c>
    </row>
    <row r="87" spans="1:7" x14ac:dyDescent="0.25">
      <c r="A87" s="30" t="s">
        <v>240</v>
      </c>
      <c r="B87" s="31" t="s">
        <v>235</v>
      </c>
      <c r="C87" s="32" t="s">
        <v>200</v>
      </c>
      <c r="D87" s="31" t="s">
        <v>81</v>
      </c>
      <c r="E87" s="31">
        <v>32</v>
      </c>
      <c r="F87" s="31">
        <v>21948.400000000001</v>
      </c>
      <c r="G87" s="31">
        <v>19562</v>
      </c>
    </row>
    <row r="88" spans="1:7" x14ac:dyDescent="0.25">
      <c r="A88" s="30" t="s">
        <v>241</v>
      </c>
      <c r="B88" s="31" t="s">
        <v>224</v>
      </c>
      <c r="C88" s="32" t="s">
        <v>201</v>
      </c>
      <c r="D88" s="31" t="s">
        <v>76</v>
      </c>
      <c r="E88" s="31">
        <v>103</v>
      </c>
      <c r="F88" s="31">
        <v>21842.93</v>
      </c>
      <c r="G88" s="31">
        <v>40374</v>
      </c>
    </row>
    <row r="89" spans="1:7" x14ac:dyDescent="0.25">
      <c r="A89" s="30" t="s">
        <v>239</v>
      </c>
      <c r="B89" s="31" t="s">
        <v>220</v>
      </c>
      <c r="C89" s="32" t="s">
        <v>202</v>
      </c>
      <c r="D89" s="31" t="s">
        <v>79</v>
      </c>
      <c r="E89" s="31">
        <v>21</v>
      </c>
      <c r="F89" s="31">
        <v>13851.82</v>
      </c>
      <c r="G89" s="31">
        <v>19392</v>
      </c>
    </row>
    <row r="90" spans="1:7" x14ac:dyDescent="0.25">
      <c r="A90" s="30" t="s">
        <v>240</v>
      </c>
      <c r="B90" s="31" t="s">
        <v>228</v>
      </c>
      <c r="C90" s="32" t="s">
        <v>203</v>
      </c>
      <c r="D90" s="31" t="s">
        <v>77</v>
      </c>
      <c r="E90" s="31">
        <v>6</v>
      </c>
      <c r="F90" s="31">
        <v>9394.8700000000008</v>
      </c>
      <c r="G90" s="31">
        <v>15449</v>
      </c>
    </row>
    <row r="91" spans="1:7" x14ac:dyDescent="0.25">
      <c r="A91" s="30" t="s">
        <v>242</v>
      </c>
      <c r="B91" s="31" t="s">
        <v>226</v>
      </c>
      <c r="C91" s="32" t="s">
        <v>204</v>
      </c>
      <c r="D91" s="31" t="s">
        <v>82</v>
      </c>
      <c r="E91" s="31">
        <v>34</v>
      </c>
      <c r="F91" s="31">
        <v>22952.880000000001</v>
      </c>
      <c r="G91" s="31">
        <v>25015</v>
      </c>
    </row>
    <row r="92" spans="1:7" x14ac:dyDescent="0.25">
      <c r="A92" s="30" t="s">
        <v>242</v>
      </c>
      <c r="B92" s="31" t="s">
        <v>233</v>
      </c>
      <c r="C92" s="32" t="s">
        <v>205</v>
      </c>
      <c r="D92" s="31" t="s">
        <v>83</v>
      </c>
      <c r="E92" s="31">
        <v>16</v>
      </c>
      <c r="F92" s="31">
        <v>3834.65</v>
      </c>
      <c r="G92" s="31">
        <v>4451</v>
      </c>
    </row>
    <row r="93" spans="1:7" x14ac:dyDescent="0.25">
      <c r="A93" s="30" t="s">
        <v>241</v>
      </c>
      <c r="B93" s="31" t="s">
        <v>238</v>
      </c>
      <c r="C93" s="32" t="s">
        <v>206</v>
      </c>
      <c r="D93" s="31" t="s">
        <v>86</v>
      </c>
      <c r="E93" s="31">
        <v>31</v>
      </c>
      <c r="F93" s="31">
        <v>12365.31</v>
      </c>
      <c r="G93" s="31">
        <v>11802</v>
      </c>
    </row>
    <row r="94" spans="1:7" x14ac:dyDescent="0.25">
      <c r="A94" s="30" t="s">
        <v>240</v>
      </c>
      <c r="B94" s="31" t="s">
        <v>221</v>
      </c>
      <c r="C94" s="32" t="s">
        <v>207</v>
      </c>
      <c r="D94" s="31" t="s">
        <v>84</v>
      </c>
      <c r="E94" s="31">
        <v>137</v>
      </c>
      <c r="F94" s="31">
        <v>425137.51</v>
      </c>
      <c r="G94" s="31">
        <v>249046</v>
      </c>
    </row>
    <row r="95" spans="1:7" x14ac:dyDescent="0.25">
      <c r="A95" s="30" t="s">
        <v>239</v>
      </c>
      <c r="B95" s="31" t="s">
        <v>220</v>
      </c>
      <c r="C95" s="32" t="s">
        <v>208</v>
      </c>
      <c r="D95" s="31" t="s">
        <v>85</v>
      </c>
      <c r="E95" s="31">
        <v>13</v>
      </c>
      <c r="F95" s="31">
        <v>934.23</v>
      </c>
      <c r="G95" s="31">
        <v>1662</v>
      </c>
    </row>
    <row r="96" spans="1:7" x14ac:dyDescent="0.25">
      <c r="A96" s="30" t="s">
        <v>243</v>
      </c>
      <c r="B96" s="31" t="s">
        <v>248</v>
      </c>
      <c r="C96" s="32" t="s">
        <v>250</v>
      </c>
      <c r="D96" s="31" t="s">
        <v>244</v>
      </c>
      <c r="E96" s="31">
        <v>32</v>
      </c>
      <c r="F96" s="31">
        <v>13554.88</v>
      </c>
      <c r="G96" s="31">
        <v>13123</v>
      </c>
    </row>
    <row r="97" spans="1:11" x14ac:dyDescent="0.25">
      <c r="A97" s="30" t="s">
        <v>243</v>
      </c>
      <c r="B97" s="31" t="s">
        <v>227</v>
      </c>
      <c r="C97" s="32" t="s">
        <v>209</v>
      </c>
      <c r="D97" s="31" t="s">
        <v>88</v>
      </c>
      <c r="E97" s="31">
        <v>35</v>
      </c>
      <c r="F97" s="31">
        <v>32148.27</v>
      </c>
      <c r="G97" s="31">
        <v>27090</v>
      </c>
    </row>
    <row r="98" spans="1:11" x14ac:dyDescent="0.25">
      <c r="A98" s="30" t="s">
        <v>243</v>
      </c>
      <c r="B98" s="31" t="s">
        <v>236</v>
      </c>
      <c r="C98" s="32" t="s">
        <v>210</v>
      </c>
      <c r="D98" s="31" t="s">
        <v>87</v>
      </c>
      <c r="E98" s="31">
        <v>0</v>
      </c>
      <c r="F98" s="31">
        <v>0</v>
      </c>
      <c r="G98" s="31">
        <v>0</v>
      </c>
    </row>
    <row r="99" spans="1:11" x14ac:dyDescent="0.25">
      <c r="A99" s="30" t="s">
        <v>243</v>
      </c>
      <c r="B99" s="31" t="s">
        <v>236</v>
      </c>
      <c r="C99" s="32" t="s">
        <v>211</v>
      </c>
      <c r="D99" s="31" t="s">
        <v>89</v>
      </c>
      <c r="E99" s="31">
        <v>11</v>
      </c>
      <c r="F99" s="31">
        <v>27159.84</v>
      </c>
      <c r="G99" s="31">
        <v>21912</v>
      </c>
    </row>
    <row r="100" spans="1:11" x14ac:dyDescent="0.25">
      <c r="A100" s="30" t="s">
        <v>240</v>
      </c>
      <c r="B100" s="31" t="s">
        <v>228</v>
      </c>
      <c r="C100" s="32" t="s">
        <v>212</v>
      </c>
      <c r="D100" s="31" t="s">
        <v>90</v>
      </c>
      <c r="E100" s="31">
        <v>0</v>
      </c>
      <c r="F100" s="31">
        <v>0</v>
      </c>
      <c r="G100" s="31">
        <v>0</v>
      </c>
    </row>
    <row r="101" spans="1:11" x14ac:dyDescent="0.25">
      <c r="A101" s="30" t="s">
        <v>243</v>
      </c>
      <c r="B101" s="31" t="s">
        <v>227</v>
      </c>
      <c r="C101" s="32" t="s">
        <v>213</v>
      </c>
      <c r="D101" s="31" t="s">
        <v>93</v>
      </c>
      <c r="E101" s="31">
        <v>67</v>
      </c>
      <c r="F101" s="31">
        <v>103142.76</v>
      </c>
      <c r="G101" s="31">
        <v>74105</v>
      </c>
    </row>
    <row r="102" spans="1:11" x14ac:dyDescent="0.25">
      <c r="A102" s="30" t="s">
        <v>240</v>
      </c>
      <c r="B102" s="31" t="s">
        <v>221</v>
      </c>
      <c r="C102" s="32" t="s">
        <v>214</v>
      </c>
      <c r="D102" s="31" t="s">
        <v>91</v>
      </c>
      <c r="E102" s="31">
        <v>15</v>
      </c>
      <c r="F102" s="31">
        <v>7381.58</v>
      </c>
      <c r="G102" s="31">
        <v>5262</v>
      </c>
    </row>
    <row r="103" spans="1:11" x14ac:dyDescent="0.25">
      <c r="A103" s="30" t="s">
        <v>240</v>
      </c>
      <c r="B103" s="31" t="s">
        <v>221</v>
      </c>
      <c r="C103" s="32" t="s">
        <v>215</v>
      </c>
      <c r="D103" s="31" t="s">
        <v>92</v>
      </c>
      <c r="E103" s="31">
        <v>11</v>
      </c>
      <c r="F103" s="31">
        <v>7889.06</v>
      </c>
      <c r="G103" s="31">
        <v>20398</v>
      </c>
    </row>
    <row r="104" spans="1:11" x14ac:dyDescent="0.25">
      <c r="A104" s="30" t="s">
        <v>243</v>
      </c>
      <c r="B104" s="31" t="s">
        <v>227</v>
      </c>
      <c r="C104" s="32" t="s">
        <v>216</v>
      </c>
      <c r="D104" s="31" t="s">
        <v>95</v>
      </c>
      <c r="E104" s="31">
        <v>91</v>
      </c>
      <c r="F104" s="31">
        <v>100519.91</v>
      </c>
      <c r="G104" s="31">
        <v>100580</v>
      </c>
    </row>
    <row r="105" spans="1:11" x14ac:dyDescent="0.25">
      <c r="A105" s="30" t="s">
        <v>242</v>
      </c>
      <c r="B105" s="31" t="s">
        <v>232</v>
      </c>
      <c r="C105" s="32" t="s">
        <v>217</v>
      </c>
      <c r="D105" s="31" t="s">
        <v>97</v>
      </c>
      <c r="E105" s="31">
        <v>4</v>
      </c>
      <c r="F105" s="31">
        <v>1320.31</v>
      </c>
      <c r="G105" s="31">
        <v>1954</v>
      </c>
    </row>
    <row r="106" spans="1:11" x14ac:dyDescent="0.25">
      <c r="A106" s="30" t="s">
        <v>243</v>
      </c>
      <c r="B106" s="31" t="s">
        <v>227</v>
      </c>
      <c r="C106" s="32" t="s">
        <v>218</v>
      </c>
      <c r="D106" s="31" t="s">
        <v>94</v>
      </c>
      <c r="E106" s="31">
        <v>18</v>
      </c>
      <c r="F106" s="31">
        <v>24131.919999999998</v>
      </c>
      <c r="G106" s="31">
        <v>20112</v>
      </c>
    </row>
    <row r="107" spans="1:11" x14ac:dyDescent="0.25">
      <c r="A107" s="30" t="s">
        <v>241</v>
      </c>
      <c r="B107" s="31" t="s">
        <v>234</v>
      </c>
      <c r="C107" s="32" t="s">
        <v>219</v>
      </c>
      <c r="D107" s="31" t="s">
        <v>96</v>
      </c>
      <c r="E107" s="31">
        <v>0</v>
      </c>
      <c r="F107" s="31">
        <v>0</v>
      </c>
      <c r="G107" s="31">
        <v>0</v>
      </c>
    </row>
    <row r="109" spans="1:11" x14ac:dyDescent="0.25">
      <c r="H109" s="23"/>
      <c r="I109" s="23"/>
      <c r="J109" s="23"/>
      <c r="K109" s="23"/>
    </row>
  </sheetData>
  <autoFilter ref="A4:G4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3" style="24" bestFit="1" customWidth="1"/>
    <col min="4" max="4" width="21.7109375" style="23" bestFit="1" customWidth="1"/>
    <col min="5" max="7" width="17.7109375" style="23" customWidth="1"/>
    <col min="8" max="8" width="10.42578125" style="25" bestFit="1" customWidth="1"/>
    <col min="9" max="10" width="12.85546875" style="25" bestFit="1" customWidth="1"/>
    <col min="11" max="11" width="12.7109375" style="25" bestFit="1" customWidth="1"/>
    <col min="12" max="16384" width="9.140625" style="25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259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6">
        <f>SUBTOTAL(9,E5:E107)</f>
        <v>1404</v>
      </c>
      <c r="F3" s="26">
        <f t="shared" ref="F3:G3" si="0">SUBTOTAL(9,F5:F107)</f>
        <v>432143.25000000006</v>
      </c>
      <c r="G3" s="26">
        <f t="shared" si="0"/>
        <v>396995</v>
      </c>
      <c r="I3" s="35"/>
      <c r="J3" s="35"/>
      <c r="K3" s="35"/>
    </row>
    <row r="4" spans="1:11" ht="49.5" x14ac:dyDescent="0.25">
      <c r="A4" s="27" t="s">
        <v>119</v>
      </c>
      <c r="B4" s="28" t="s">
        <v>120</v>
      </c>
      <c r="C4" s="29" t="s">
        <v>111</v>
      </c>
      <c r="D4" s="27" t="s">
        <v>110</v>
      </c>
      <c r="E4" s="28" t="s">
        <v>99</v>
      </c>
      <c r="F4" s="28" t="s">
        <v>100</v>
      </c>
      <c r="G4" s="28" t="s">
        <v>253</v>
      </c>
    </row>
    <row r="5" spans="1:11" x14ac:dyDescent="0.25">
      <c r="A5" s="30" t="s">
        <v>239</v>
      </c>
      <c r="B5" s="31" t="s">
        <v>220</v>
      </c>
      <c r="C5" s="32" t="s">
        <v>124</v>
      </c>
      <c r="D5" s="31" t="s">
        <v>0</v>
      </c>
      <c r="E5" s="31">
        <v>0</v>
      </c>
      <c r="F5" s="31">
        <v>0</v>
      </c>
      <c r="G5" s="31">
        <v>0</v>
      </c>
      <c r="H5" s="34"/>
      <c r="I5" s="34"/>
      <c r="J5" s="34"/>
    </row>
    <row r="6" spans="1:11" x14ac:dyDescent="0.25">
      <c r="A6" s="30" t="s">
        <v>240</v>
      </c>
      <c r="B6" s="31" t="s">
        <v>221</v>
      </c>
      <c r="C6" s="32" t="s">
        <v>125</v>
      </c>
      <c r="D6" s="31" t="s">
        <v>1</v>
      </c>
      <c r="E6" s="31">
        <v>79</v>
      </c>
      <c r="F6" s="31">
        <v>6340.12</v>
      </c>
      <c r="G6" s="31">
        <v>16648</v>
      </c>
    </row>
    <row r="7" spans="1:11" x14ac:dyDescent="0.25">
      <c r="A7" s="30" t="s">
        <v>241</v>
      </c>
      <c r="B7" s="31" t="s">
        <v>222</v>
      </c>
      <c r="C7" s="32" t="s">
        <v>126</v>
      </c>
      <c r="D7" s="31" t="s">
        <v>2</v>
      </c>
      <c r="E7" s="31">
        <v>0</v>
      </c>
      <c r="F7" s="31">
        <v>0</v>
      </c>
      <c r="G7" s="31">
        <v>0</v>
      </c>
    </row>
    <row r="8" spans="1:11" x14ac:dyDescent="0.25">
      <c r="A8" s="30" t="s">
        <v>240</v>
      </c>
      <c r="B8" s="31" t="s">
        <v>223</v>
      </c>
      <c r="C8" s="32" t="s">
        <v>127</v>
      </c>
      <c r="D8" s="31" t="s">
        <v>3</v>
      </c>
      <c r="E8" s="31">
        <v>21</v>
      </c>
      <c r="F8" s="31">
        <v>1558.64</v>
      </c>
      <c r="G8" s="31">
        <v>3018</v>
      </c>
    </row>
    <row r="9" spans="1:11" x14ac:dyDescent="0.25">
      <c r="A9" s="30" t="s">
        <v>241</v>
      </c>
      <c r="B9" s="31" t="s">
        <v>224</v>
      </c>
      <c r="C9" s="32" t="s">
        <v>128</v>
      </c>
      <c r="D9" s="31" t="s">
        <v>6</v>
      </c>
      <c r="E9" s="31">
        <v>0</v>
      </c>
      <c r="F9" s="31">
        <v>0</v>
      </c>
      <c r="G9" s="31">
        <v>0</v>
      </c>
    </row>
    <row r="10" spans="1:11" x14ac:dyDescent="0.25">
      <c r="A10" s="30" t="s">
        <v>241</v>
      </c>
      <c r="B10" s="31" t="s">
        <v>222</v>
      </c>
      <c r="C10" s="32" t="s">
        <v>129</v>
      </c>
      <c r="D10" s="31" t="s">
        <v>4</v>
      </c>
      <c r="E10" s="31">
        <v>0</v>
      </c>
      <c r="F10" s="31">
        <v>0</v>
      </c>
      <c r="G10" s="31">
        <v>0</v>
      </c>
    </row>
    <row r="11" spans="1:11" x14ac:dyDescent="0.25">
      <c r="A11" s="30" t="s">
        <v>240</v>
      </c>
      <c r="B11" s="31" t="s">
        <v>221</v>
      </c>
      <c r="C11" s="32" t="s">
        <v>130</v>
      </c>
      <c r="D11" s="31" t="s">
        <v>7</v>
      </c>
      <c r="E11" s="31">
        <v>532</v>
      </c>
      <c r="F11" s="31">
        <v>2982.54</v>
      </c>
      <c r="G11" s="31">
        <v>19437</v>
      </c>
    </row>
    <row r="12" spans="1:11" x14ac:dyDescent="0.25">
      <c r="A12" s="30" t="s">
        <v>242</v>
      </c>
      <c r="B12" s="31" t="s">
        <v>225</v>
      </c>
      <c r="C12" s="32" t="s">
        <v>131</v>
      </c>
      <c r="D12" s="31" t="s">
        <v>8</v>
      </c>
      <c r="E12" s="31">
        <v>0</v>
      </c>
      <c r="F12" s="31">
        <v>0</v>
      </c>
      <c r="G12" s="31">
        <v>0</v>
      </c>
    </row>
    <row r="13" spans="1:11" x14ac:dyDescent="0.25">
      <c r="A13" s="30" t="s">
        <v>242</v>
      </c>
      <c r="B13" s="31" t="s">
        <v>226</v>
      </c>
      <c r="C13" s="32" t="s">
        <v>132</v>
      </c>
      <c r="D13" s="31" t="s">
        <v>9</v>
      </c>
      <c r="E13" s="31">
        <v>0</v>
      </c>
      <c r="F13" s="31">
        <v>0</v>
      </c>
      <c r="G13" s="31">
        <v>0</v>
      </c>
    </row>
    <row r="14" spans="1:11" x14ac:dyDescent="0.25">
      <c r="A14" s="30" t="s">
        <v>243</v>
      </c>
      <c r="B14" s="31" t="s">
        <v>227</v>
      </c>
      <c r="C14" s="32" t="s">
        <v>133</v>
      </c>
      <c r="D14" s="31" t="s">
        <v>12</v>
      </c>
      <c r="E14" s="31">
        <v>0</v>
      </c>
      <c r="F14" s="31">
        <v>0</v>
      </c>
      <c r="G14" s="31">
        <v>0</v>
      </c>
    </row>
    <row r="15" spans="1:11" x14ac:dyDescent="0.25">
      <c r="A15" s="30" t="s">
        <v>242</v>
      </c>
      <c r="B15" s="31" t="s">
        <v>225</v>
      </c>
      <c r="C15" s="32" t="s">
        <v>134</v>
      </c>
      <c r="D15" s="31" t="s">
        <v>13</v>
      </c>
      <c r="E15" s="31">
        <v>0</v>
      </c>
      <c r="F15" s="31">
        <v>0</v>
      </c>
      <c r="G15" s="31">
        <v>0</v>
      </c>
    </row>
    <row r="16" spans="1:11" x14ac:dyDescent="0.25">
      <c r="A16" s="30" t="s">
        <v>240</v>
      </c>
      <c r="B16" s="31" t="s">
        <v>228</v>
      </c>
      <c r="C16" s="32" t="s">
        <v>135</v>
      </c>
      <c r="D16" s="31" t="s">
        <v>10</v>
      </c>
      <c r="E16" s="31">
        <v>21</v>
      </c>
      <c r="F16" s="31">
        <v>2908.92</v>
      </c>
      <c r="G16" s="31">
        <v>6440</v>
      </c>
    </row>
    <row r="17" spans="1:7" x14ac:dyDescent="0.25">
      <c r="A17" s="30" t="s">
        <v>240</v>
      </c>
      <c r="B17" s="31" t="s">
        <v>221</v>
      </c>
      <c r="C17" s="32" t="s">
        <v>136</v>
      </c>
      <c r="D17" s="31" t="s">
        <v>11</v>
      </c>
      <c r="E17" s="31">
        <v>0</v>
      </c>
      <c r="F17" s="31">
        <v>0</v>
      </c>
      <c r="G17" s="31">
        <v>0</v>
      </c>
    </row>
    <row r="18" spans="1:7" x14ac:dyDescent="0.25">
      <c r="A18" s="30" t="s">
        <v>243</v>
      </c>
      <c r="B18" s="31" t="s">
        <v>229</v>
      </c>
      <c r="C18" s="32" t="s">
        <v>137</v>
      </c>
      <c r="D18" s="31" t="s">
        <v>14</v>
      </c>
      <c r="E18" s="31">
        <v>10</v>
      </c>
      <c r="F18" s="31">
        <v>3416.86</v>
      </c>
      <c r="G18" s="31">
        <v>2928</v>
      </c>
    </row>
    <row r="19" spans="1:7" x14ac:dyDescent="0.25">
      <c r="A19" s="30" t="s">
        <v>243</v>
      </c>
      <c r="B19" s="31" t="s">
        <v>248</v>
      </c>
      <c r="C19" s="32" t="s">
        <v>249</v>
      </c>
      <c r="D19" s="31" t="s">
        <v>247</v>
      </c>
      <c r="E19" s="31">
        <v>13</v>
      </c>
      <c r="F19" s="31">
        <v>4209.8</v>
      </c>
      <c r="G19" s="31">
        <v>4999</v>
      </c>
    </row>
    <row r="20" spans="1:7" x14ac:dyDescent="0.25">
      <c r="A20" s="30" t="s">
        <v>240</v>
      </c>
      <c r="B20" s="31" t="s">
        <v>228</v>
      </c>
      <c r="C20" s="32" t="s">
        <v>138</v>
      </c>
      <c r="D20" s="31" t="s">
        <v>16</v>
      </c>
      <c r="E20" s="31">
        <v>0</v>
      </c>
      <c r="F20" s="31">
        <v>0</v>
      </c>
      <c r="G20" s="31">
        <v>0</v>
      </c>
    </row>
    <row r="21" spans="1:7" x14ac:dyDescent="0.25">
      <c r="A21" s="30" t="s">
        <v>242</v>
      </c>
      <c r="B21" s="31" t="s">
        <v>226</v>
      </c>
      <c r="C21" s="32" t="s">
        <v>139</v>
      </c>
      <c r="D21" s="31" t="s">
        <v>15</v>
      </c>
      <c r="E21" s="31">
        <v>0</v>
      </c>
      <c r="F21" s="31">
        <v>0</v>
      </c>
      <c r="G21" s="31">
        <v>0</v>
      </c>
    </row>
    <row r="22" spans="1:7" x14ac:dyDescent="0.25">
      <c r="A22" s="30" t="s">
        <v>239</v>
      </c>
      <c r="B22" s="31" t="s">
        <v>230</v>
      </c>
      <c r="C22" s="32" t="s">
        <v>140</v>
      </c>
      <c r="D22" s="31" t="s">
        <v>17</v>
      </c>
      <c r="E22" s="31">
        <v>0</v>
      </c>
      <c r="F22" s="31">
        <v>0</v>
      </c>
      <c r="G22" s="31">
        <v>0</v>
      </c>
    </row>
    <row r="23" spans="1:7" x14ac:dyDescent="0.25">
      <c r="A23" s="30" t="s">
        <v>239</v>
      </c>
      <c r="B23" s="31" t="s">
        <v>220</v>
      </c>
      <c r="C23" s="32" t="s">
        <v>141</v>
      </c>
      <c r="D23" s="31" t="s">
        <v>21</v>
      </c>
      <c r="E23" s="31">
        <v>0</v>
      </c>
      <c r="F23" s="31">
        <v>0</v>
      </c>
      <c r="G23" s="31">
        <v>0</v>
      </c>
    </row>
    <row r="24" spans="1:7" x14ac:dyDescent="0.25">
      <c r="A24" s="30" t="s">
        <v>242</v>
      </c>
      <c r="B24" s="31" t="s">
        <v>231</v>
      </c>
      <c r="C24" s="32" t="s">
        <v>142</v>
      </c>
      <c r="D24" s="31" t="s">
        <v>18</v>
      </c>
      <c r="E24" s="31">
        <v>0</v>
      </c>
      <c r="F24" s="31">
        <v>0</v>
      </c>
      <c r="G24" s="31">
        <v>0</v>
      </c>
    </row>
    <row r="25" spans="1:7" x14ac:dyDescent="0.25">
      <c r="A25" s="30" t="s">
        <v>242</v>
      </c>
      <c r="B25" s="31" t="s">
        <v>225</v>
      </c>
      <c r="C25" s="32" t="s">
        <v>143</v>
      </c>
      <c r="D25" s="31" t="s">
        <v>19</v>
      </c>
      <c r="E25" s="31">
        <v>1</v>
      </c>
      <c r="F25" s="31">
        <v>147.34</v>
      </c>
      <c r="G25" s="31">
        <v>634</v>
      </c>
    </row>
    <row r="26" spans="1:7" x14ac:dyDescent="0.25">
      <c r="A26" s="30" t="s">
        <v>239</v>
      </c>
      <c r="B26" s="31" t="s">
        <v>220</v>
      </c>
      <c r="C26" s="32" t="s">
        <v>144</v>
      </c>
      <c r="D26" s="31" t="s">
        <v>26</v>
      </c>
      <c r="E26" s="31">
        <v>0</v>
      </c>
      <c r="F26" s="31">
        <v>0</v>
      </c>
      <c r="G26" s="31">
        <v>0</v>
      </c>
    </row>
    <row r="27" spans="1:7" x14ac:dyDescent="0.25">
      <c r="A27" s="30" t="s">
        <v>242</v>
      </c>
      <c r="B27" s="31" t="s">
        <v>232</v>
      </c>
      <c r="C27" s="32" t="s">
        <v>145</v>
      </c>
      <c r="D27" s="31" t="s">
        <v>27</v>
      </c>
      <c r="E27" s="31">
        <v>0</v>
      </c>
      <c r="F27" s="31">
        <v>0</v>
      </c>
      <c r="G27" s="31">
        <v>0</v>
      </c>
    </row>
    <row r="28" spans="1:7" x14ac:dyDescent="0.25">
      <c r="A28" s="30" t="s">
        <v>242</v>
      </c>
      <c r="B28" s="31" t="s">
        <v>233</v>
      </c>
      <c r="C28" s="32" t="s">
        <v>146</v>
      </c>
      <c r="D28" s="31" t="s">
        <v>20</v>
      </c>
      <c r="E28" s="31">
        <v>0</v>
      </c>
      <c r="F28" s="31">
        <v>0</v>
      </c>
      <c r="G28" s="31">
        <v>0</v>
      </c>
    </row>
    <row r="29" spans="1:7" x14ac:dyDescent="0.25">
      <c r="A29" s="30" t="s">
        <v>240</v>
      </c>
      <c r="B29" s="31" t="s">
        <v>228</v>
      </c>
      <c r="C29" s="32" t="s">
        <v>147</v>
      </c>
      <c r="D29" s="31" t="s">
        <v>23</v>
      </c>
      <c r="E29" s="31">
        <v>8</v>
      </c>
      <c r="F29" s="31">
        <v>5481.89</v>
      </c>
      <c r="G29" s="31">
        <v>23125</v>
      </c>
    </row>
    <row r="30" spans="1:7" x14ac:dyDescent="0.25">
      <c r="A30" s="30" t="s">
        <v>242</v>
      </c>
      <c r="B30" s="31" t="s">
        <v>232</v>
      </c>
      <c r="C30" s="32" t="s">
        <v>148</v>
      </c>
      <c r="D30" s="31" t="s">
        <v>25</v>
      </c>
      <c r="E30" s="31">
        <v>0</v>
      </c>
      <c r="F30" s="31">
        <v>0</v>
      </c>
      <c r="G30" s="31">
        <v>0</v>
      </c>
    </row>
    <row r="31" spans="1:7" x14ac:dyDescent="0.25">
      <c r="A31" s="30" t="s">
        <v>240</v>
      </c>
      <c r="B31" s="31" t="s">
        <v>228</v>
      </c>
      <c r="C31" s="32" t="s">
        <v>149</v>
      </c>
      <c r="D31" s="31" t="s">
        <v>24</v>
      </c>
      <c r="E31" s="31">
        <v>0</v>
      </c>
      <c r="F31" s="31">
        <v>0</v>
      </c>
      <c r="G31" s="31">
        <v>0</v>
      </c>
    </row>
    <row r="32" spans="1:7" x14ac:dyDescent="0.25">
      <c r="A32" s="30" t="s">
        <v>242</v>
      </c>
      <c r="B32" s="31" t="s">
        <v>232</v>
      </c>
      <c r="C32" s="32" t="s">
        <v>150</v>
      </c>
      <c r="D32" s="31" t="s">
        <v>38</v>
      </c>
      <c r="E32" s="31">
        <v>0</v>
      </c>
      <c r="F32" s="31">
        <v>0</v>
      </c>
      <c r="G32" s="31">
        <v>0</v>
      </c>
    </row>
    <row r="33" spans="1:7" x14ac:dyDescent="0.25">
      <c r="A33" s="30" t="s">
        <v>240</v>
      </c>
      <c r="B33" s="31" t="s">
        <v>221</v>
      </c>
      <c r="C33" s="32" t="s">
        <v>151</v>
      </c>
      <c r="D33" s="31" t="s">
        <v>22</v>
      </c>
      <c r="E33" s="31">
        <v>0</v>
      </c>
      <c r="F33" s="31">
        <v>0</v>
      </c>
      <c r="G33" s="31">
        <v>0</v>
      </c>
    </row>
    <row r="34" spans="1:7" x14ac:dyDescent="0.25">
      <c r="A34" s="30" t="s">
        <v>239</v>
      </c>
      <c r="B34" s="31" t="s">
        <v>220</v>
      </c>
      <c r="C34" s="32" t="s">
        <v>152</v>
      </c>
      <c r="D34" s="31" t="s">
        <v>28</v>
      </c>
      <c r="E34" s="31">
        <v>0</v>
      </c>
      <c r="F34" s="31">
        <v>0</v>
      </c>
      <c r="G34" s="31">
        <v>0</v>
      </c>
    </row>
    <row r="35" spans="1:7" x14ac:dyDescent="0.25">
      <c r="A35" s="30" t="s">
        <v>243</v>
      </c>
      <c r="B35" s="31" t="s">
        <v>229</v>
      </c>
      <c r="C35" s="32" t="s">
        <v>153</v>
      </c>
      <c r="D35" s="31" t="s">
        <v>29</v>
      </c>
      <c r="E35" s="31">
        <v>0</v>
      </c>
      <c r="F35" s="31">
        <v>0</v>
      </c>
      <c r="G35" s="31">
        <v>0</v>
      </c>
    </row>
    <row r="36" spans="1:7" x14ac:dyDescent="0.25">
      <c r="A36" s="30" t="s">
        <v>241</v>
      </c>
      <c r="B36" s="31" t="s">
        <v>224</v>
      </c>
      <c r="C36" s="32" t="s">
        <v>154</v>
      </c>
      <c r="D36" s="31" t="s">
        <v>31</v>
      </c>
      <c r="E36" s="31">
        <v>0</v>
      </c>
      <c r="F36" s="31">
        <v>0</v>
      </c>
      <c r="G36" s="31">
        <v>0</v>
      </c>
    </row>
    <row r="37" spans="1:7" x14ac:dyDescent="0.25">
      <c r="A37" s="30" t="s">
        <v>242</v>
      </c>
      <c r="B37" s="31" t="s">
        <v>226</v>
      </c>
      <c r="C37" s="32" t="s">
        <v>155</v>
      </c>
      <c r="D37" s="31" t="s">
        <v>30</v>
      </c>
      <c r="E37" s="31">
        <v>234</v>
      </c>
      <c r="F37" s="31">
        <v>20128.599999999999</v>
      </c>
      <c r="G37" s="31">
        <v>50731</v>
      </c>
    </row>
    <row r="38" spans="1:7" x14ac:dyDescent="0.25">
      <c r="A38" s="30" t="s">
        <v>243</v>
      </c>
      <c r="B38" s="31" t="s">
        <v>229</v>
      </c>
      <c r="C38" s="32" t="s">
        <v>260</v>
      </c>
      <c r="D38" s="31" t="s">
        <v>245</v>
      </c>
      <c r="E38" s="31">
        <v>0</v>
      </c>
      <c r="F38" s="31">
        <v>0</v>
      </c>
      <c r="G38" s="31">
        <v>0</v>
      </c>
    </row>
    <row r="39" spans="1:7" x14ac:dyDescent="0.25">
      <c r="A39" s="30" t="s">
        <v>241</v>
      </c>
      <c r="B39" s="31" t="s">
        <v>234</v>
      </c>
      <c r="C39" s="32" t="s">
        <v>156</v>
      </c>
      <c r="D39" s="31" t="s">
        <v>32</v>
      </c>
      <c r="E39" s="31">
        <v>0</v>
      </c>
      <c r="F39" s="31">
        <v>0</v>
      </c>
      <c r="G39" s="31">
        <v>0</v>
      </c>
    </row>
    <row r="40" spans="1:7" x14ac:dyDescent="0.25">
      <c r="A40" s="30" t="s">
        <v>240</v>
      </c>
      <c r="B40" s="31" t="s">
        <v>235</v>
      </c>
      <c r="C40" s="32" t="s">
        <v>157</v>
      </c>
      <c r="D40" s="31" t="s">
        <v>33</v>
      </c>
      <c r="E40" s="31">
        <v>0</v>
      </c>
      <c r="F40" s="31">
        <v>0</v>
      </c>
      <c r="G40" s="31">
        <v>0</v>
      </c>
    </row>
    <row r="41" spans="1:7" x14ac:dyDescent="0.25">
      <c r="A41" s="30" t="s">
        <v>243</v>
      </c>
      <c r="B41" s="31" t="s">
        <v>236</v>
      </c>
      <c r="C41" s="32" t="s">
        <v>158</v>
      </c>
      <c r="D41" s="31" t="s">
        <v>34</v>
      </c>
      <c r="E41" s="31">
        <v>0</v>
      </c>
      <c r="F41" s="31">
        <v>0</v>
      </c>
      <c r="G41" s="31">
        <v>0</v>
      </c>
    </row>
    <row r="42" spans="1:7" x14ac:dyDescent="0.25">
      <c r="A42" s="30" t="s">
        <v>241</v>
      </c>
      <c r="B42" s="31" t="s">
        <v>224</v>
      </c>
      <c r="C42" s="32" t="s">
        <v>159</v>
      </c>
      <c r="D42" s="31" t="s">
        <v>35</v>
      </c>
      <c r="E42" s="31">
        <v>0</v>
      </c>
      <c r="F42" s="31">
        <v>0</v>
      </c>
      <c r="G42" s="31">
        <v>0</v>
      </c>
    </row>
    <row r="43" spans="1:7" x14ac:dyDescent="0.25">
      <c r="A43" s="30" t="s">
        <v>240</v>
      </c>
      <c r="B43" s="31" t="s">
        <v>235</v>
      </c>
      <c r="C43" s="32" t="s">
        <v>160</v>
      </c>
      <c r="D43" s="31" t="s">
        <v>36</v>
      </c>
      <c r="E43" s="31">
        <v>0</v>
      </c>
      <c r="F43" s="31">
        <v>0</v>
      </c>
      <c r="G43" s="31">
        <v>0</v>
      </c>
    </row>
    <row r="44" spans="1:7" x14ac:dyDescent="0.25">
      <c r="A44" s="30" t="s">
        <v>242</v>
      </c>
      <c r="B44" s="31" t="s">
        <v>231</v>
      </c>
      <c r="C44" s="32" t="s">
        <v>161</v>
      </c>
      <c r="D44" s="31" t="s">
        <v>37</v>
      </c>
      <c r="E44" s="31">
        <v>0</v>
      </c>
      <c r="F44" s="31">
        <v>0</v>
      </c>
      <c r="G44" s="31">
        <v>0</v>
      </c>
    </row>
    <row r="45" spans="1:7" x14ac:dyDescent="0.25">
      <c r="A45" s="30" t="s">
        <v>242</v>
      </c>
      <c r="B45" s="31" t="s">
        <v>233</v>
      </c>
      <c r="C45" s="32" t="s">
        <v>121</v>
      </c>
      <c r="D45" s="31" t="s">
        <v>5</v>
      </c>
      <c r="E45" s="31">
        <v>0</v>
      </c>
      <c r="F45" s="31">
        <v>0</v>
      </c>
      <c r="G45" s="31">
        <v>0</v>
      </c>
    </row>
    <row r="46" spans="1:7" x14ac:dyDescent="0.25">
      <c r="A46" s="30" t="s">
        <v>240</v>
      </c>
      <c r="B46" s="31" t="s">
        <v>235</v>
      </c>
      <c r="C46" s="32" t="s">
        <v>162</v>
      </c>
      <c r="D46" s="31" t="s">
        <v>78</v>
      </c>
      <c r="E46" s="31">
        <v>0</v>
      </c>
      <c r="F46" s="31">
        <v>0</v>
      </c>
      <c r="G46" s="31">
        <v>0</v>
      </c>
    </row>
    <row r="47" spans="1:7" x14ac:dyDescent="0.25">
      <c r="A47" s="30" t="s">
        <v>241</v>
      </c>
      <c r="B47" s="31" t="s">
        <v>234</v>
      </c>
      <c r="C47" s="32" t="s">
        <v>163</v>
      </c>
      <c r="D47" s="31" t="s">
        <v>43</v>
      </c>
      <c r="E47" s="31">
        <v>0</v>
      </c>
      <c r="F47" s="31">
        <v>0</v>
      </c>
      <c r="G47" s="31">
        <v>0</v>
      </c>
    </row>
    <row r="48" spans="1:7" x14ac:dyDescent="0.25">
      <c r="A48" s="30" t="s">
        <v>242</v>
      </c>
      <c r="B48" s="31" t="s">
        <v>226</v>
      </c>
      <c r="C48" s="32" t="s">
        <v>164</v>
      </c>
      <c r="D48" s="31" t="s">
        <v>40</v>
      </c>
      <c r="E48" s="31">
        <v>1</v>
      </c>
      <c r="F48" s="31">
        <v>6.19</v>
      </c>
      <c r="G48" s="31">
        <v>24</v>
      </c>
    </row>
    <row r="49" spans="1:7" x14ac:dyDescent="0.25">
      <c r="A49" s="30" t="s">
        <v>240</v>
      </c>
      <c r="B49" s="31" t="s">
        <v>228</v>
      </c>
      <c r="C49" s="32" t="s">
        <v>165</v>
      </c>
      <c r="D49" s="31" t="s">
        <v>39</v>
      </c>
      <c r="E49" s="31">
        <v>1</v>
      </c>
      <c r="F49" s="31">
        <v>109.43</v>
      </c>
      <c r="G49" s="31">
        <v>163</v>
      </c>
    </row>
    <row r="50" spans="1:7" x14ac:dyDescent="0.25">
      <c r="A50" s="30" t="s">
        <v>241</v>
      </c>
      <c r="B50" s="31" t="s">
        <v>224</v>
      </c>
      <c r="C50" s="32" t="s">
        <v>166</v>
      </c>
      <c r="D50" s="31" t="s">
        <v>41</v>
      </c>
      <c r="E50" s="31">
        <v>35</v>
      </c>
      <c r="F50" s="31">
        <v>7715.15</v>
      </c>
      <c r="G50" s="31">
        <v>15711</v>
      </c>
    </row>
    <row r="51" spans="1:7" x14ac:dyDescent="0.25">
      <c r="A51" s="30" t="s">
        <v>240</v>
      </c>
      <c r="B51" s="31" t="s">
        <v>228</v>
      </c>
      <c r="C51" s="32" t="s">
        <v>167</v>
      </c>
      <c r="D51" s="31" t="s">
        <v>42</v>
      </c>
      <c r="E51" s="31">
        <v>2</v>
      </c>
      <c r="F51" s="31">
        <v>639.57000000000005</v>
      </c>
      <c r="G51" s="31">
        <v>1032</v>
      </c>
    </row>
    <row r="52" spans="1:7" x14ac:dyDescent="0.25">
      <c r="A52" s="30" t="s">
        <v>241</v>
      </c>
      <c r="B52" s="31" t="s">
        <v>224</v>
      </c>
      <c r="C52" s="32" t="s">
        <v>168</v>
      </c>
      <c r="D52" s="31" t="s">
        <v>44</v>
      </c>
      <c r="E52" s="31">
        <v>0</v>
      </c>
      <c r="F52" s="31">
        <v>0</v>
      </c>
      <c r="G52" s="31">
        <v>0</v>
      </c>
    </row>
    <row r="53" spans="1:7" x14ac:dyDescent="0.25">
      <c r="A53" s="30" t="s">
        <v>241</v>
      </c>
      <c r="B53" s="31" t="s">
        <v>222</v>
      </c>
      <c r="C53" s="32" t="s">
        <v>169</v>
      </c>
      <c r="D53" s="31" t="s">
        <v>45</v>
      </c>
      <c r="E53" s="31">
        <v>0</v>
      </c>
      <c r="F53" s="31">
        <v>0</v>
      </c>
      <c r="G53" s="31">
        <v>0</v>
      </c>
    </row>
    <row r="54" spans="1:7" x14ac:dyDescent="0.25">
      <c r="A54" s="30" t="s">
        <v>240</v>
      </c>
      <c r="B54" s="31" t="s">
        <v>228</v>
      </c>
      <c r="C54" s="32" t="s">
        <v>170</v>
      </c>
      <c r="D54" s="31" t="s">
        <v>48</v>
      </c>
      <c r="E54" s="31">
        <v>0</v>
      </c>
      <c r="F54" s="31">
        <v>0</v>
      </c>
      <c r="G54" s="31">
        <v>0</v>
      </c>
    </row>
    <row r="55" spans="1:7" x14ac:dyDescent="0.25">
      <c r="A55" s="30" t="s">
        <v>241</v>
      </c>
      <c r="B55" s="31" t="s">
        <v>224</v>
      </c>
      <c r="C55" s="32" t="s">
        <v>171</v>
      </c>
      <c r="D55" s="31" t="s">
        <v>108</v>
      </c>
      <c r="E55" s="31">
        <v>0</v>
      </c>
      <c r="F55" s="31">
        <v>0</v>
      </c>
      <c r="G55" s="31">
        <v>0</v>
      </c>
    </row>
    <row r="56" spans="1:7" x14ac:dyDescent="0.25">
      <c r="A56" s="30" t="s">
        <v>242</v>
      </c>
      <c r="B56" s="31" t="s">
        <v>237</v>
      </c>
      <c r="C56" s="32" t="s">
        <v>172</v>
      </c>
      <c r="D56" s="31" t="s">
        <v>50</v>
      </c>
      <c r="E56" s="31">
        <v>0</v>
      </c>
      <c r="F56" s="31">
        <v>0</v>
      </c>
      <c r="G56" s="31">
        <v>0</v>
      </c>
    </row>
    <row r="57" spans="1:7" x14ac:dyDescent="0.25">
      <c r="A57" s="30" t="s">
        <v>239</v>
      </c>
      <c r="B57" s="31" t="s">
        <v>220</v>
      </c>
      <c r="C57" s="32" t="s">
        <v>173</v>
      </c>
      <c r="D57" s="31" t="s">
        <v>46</v>
      </c>
      <c r="E57" s="31">
        <v>0</v>
      </c>
      <c r="F57" s="31">
        <v>0</v>
      </c>
      <c r="G57" s="31">
        <v>0</v>
      </c>
    </row>
    <row r="58" spans="1:7" x14ac:dyDescent="0.25">
      <c r="A58" s="30" t="s">
        <v>240</v>
      </c>
      <c r="B58" s="31" t="s">
        <v>228</v>
      </c>
      <c r="C58" s="32" t="s">
        <v>174</v>
      </c>
      <c r="D58" s="31" t="s">
        <v>47</v>
      </c>
      <c r="E58" s="31">
        <v>0</v>
      </c>
      <c r="F58" s="31">
        <v>0</v>
      </c>
      <c r="G58" s="31">
        <v>0</v>
      </c>
    </row>
    <row r="59" spans="1:7" x14ac:dyDescent="0.25">
      <c r="A59" s="30" t="s">
        <v>243</v>
      </c>
      <c r="B59" s="31" t="s">
        <v>229</v>
      </c>
      <c r="C59" s="32" t="s">
        <v>175</v>
      </c>
      <c r="D59" s="31" t="s">
        <v>49</v>
      </c>
      <c r="E59" s="31">
        <v>0</v>
      </c>
      <c r="F59" s="31">
        <v>0</v>
      </c>
      <c r="G59" s="31">
        <v>0</v>
      </c>
    </row>
    <row r="60" spans="1:7" x14ac:dyDescent="0.25">
      <c r="A60" s="30" t="s">
        <v>242</v>
      </c>
      <c r="B60" s="31" t="s">
        <v>225</v>
      </c>
      <c r="C60" s="32" t="s">
        <v>176</v>
      </c>
      <c r="D60" s="31" t="s">
        <v>51</v>
      </c>
      <c r="E60" s="31">
        <v>10</v>
      </c>
      <c r="F60" s="31">
        <v>1287</v>
      </c>
      <c r="G60" s="31">
        <v>3115</v>
      </c>
    </row>
    <row r="61" spans="1:7" x14ac:dyDescent="0.25">
      <c r="A61" s="30" t="s">
        <v>240</v>
      </c>
      <c r="B61" s="31" t="s">
        <v>221</v>
      </c>
      <c r="C61" s="32" t="s">
        <v>177</v>
      </c>
      <c r="D61" s="31" t="s">
        <v>52</v>
      </c>
      <c r="E61" s="31">
        <v>3</v>
      </c>
      <c r="F61" s="31">
        <v>374.93</v>
      </c>
      <c r="G61" s="31">
        <v>453</v>
      </c>
    </row>
    <row r="62" spans="1:7" x14ac:dyDescent="0.25">
      <c r="A62" s="30" t="s">
        <v>239</v>
      </c>
      <c r="B62" s="31" t="s">
        <v>230</v>
      </c>
      <c r="C62" s="32" t="s">
        <v>178</v>
      </c>
      <c r="D62" s="31" t="s">
        <v>53</v>
      </c>
      <c r="E62" s="31">
        <v>0</v>
      </c>
      <c r="F62" s="31">
        <v>0</v>
      </c>
      <c r="G62" s="31">
        <v>0</v>
      </c>
    </row>
    <row r="63" spans="1:7" x14ac:dyDescent="0.25">
      <c r="A63" s="30" t="s">
        <v>239</v>
      </c>
      <c r="B63" s="31" t="s">
        <v>230</v>
      </c>
      <c r="C63" s="32" t="s">
        <v>179</v>
      </c>
      <c r="D63" s="31" t="s">
        <v>54</v>
      </c>
      <c r="E63" s="31">
        <v>0</v>
      </c>
      <c r="F63" s="31">
        <v>0</v>
      </c>
      <c r="G63" s="31">
        <v>0</v>
      </c>
    </row>
    <row r="64" spans="1:7" x14ac:dyDescent="0.25">
      <c r="A64" s="30" t="s">
        <v>243</v>
      </c>
      <c r="B64" s="31" t="s">
        <v>227</v>
      </c>
      <c r="C64" s="32" t="s">
        <v>180</v>
      </c>
      <c r="D64" s="31" t="s">
        <v>57</v>
      </c>
      <c r="E64" s="31">
        <v>0</v>
      </c>
      <c r="F64" s="31">
        <v>0</v>
      </c>
      <c r="G64" s="31">
        <v>0</v>
      </c>
    </row>
    <row r="65" spans="1:7" x14ac:dyDescent="0.25">
      <c r="A65" s="30" t="s">
        <v>239</v>
      </c>
      <c r="B65" s="31" t="s">
        <v>220</v>
      </c>
      <c r="C65" s="32" t="s">
        <v>181</v>
      </c>
      <c r="D65" s="31" t="s">
        <v>55</v>
      </c>
      <c r="E65" s="31">
        <v>0</v>
      </c>
      <c r="F65" s="31">
        <v>0</v>
      </c>
      <c r="G65" s="31">
        <v>0</v>
      </c>
    </row>
    <row r="66" spans="1:7" x14ac:dyDescent="0.25">
      <c r="A66" s="30" t="s">
        <v>243</v>
      </c>
      <c r="B66" s="31" t="s">
        <v>229</v>
      </c>
      <c r="C66" s="32" t="s">
        <v>182</v>
      </c>
      <c r="D66" s="31" t="s">
        <v>63</v>
      </c>
      <c r="E66" s="31">
        <v>3</v>
      </c>
      <c r="F66" s="31">
        <v>1509.85</v>
      </c>
      <c r="G66" s="31">
        <v>1949</v>
      </c>
    </row>
    <row r="67" spans="1:7" x14ac:dyDescent="0.25">
      <c r="A67" s="30" t="s">
        <v>240</v>
      </c>
      <c r="B67" s="31" t="s">
        <v>228</v>
      </c>
      <c r="C67" s="32" t="s">
        <v>183</v>
      </c>
      <c r="D67" s="31" t="s">
        <v>66</v>
      </c>
      <c r="E67" s="31">
        <v>21</v>
      </c>
      <c r="F67" s="31">
        <v>1591.71</v>
      </c>
      <c r="G67" s="31">
        <v>4003</v>
      </c>
    </row>
    <row r="68" spans="1:7" x14ac:dyDescent="0.25">
      <c r="A68" s="30" t="s">
        <v>241</v>
      </c>
      <c r="B68" s="31" t="s">
        <v>238</v>
      </c>
      <c r="C68" s="32" t="s">
        <v>184</v>
      </c>
      <c r="D68" s="31" t="s">
        <v>59</v>
      </c>
      <c r="E68" s="31">
        <v>0</v>
      </c>
      <c r="F68" s="31">
        <v>0</v>
      </c>
      <c r="G68" s="31">
        <v>0</v>
      </c>
    </row>
    <row r="69" spans="1:7" x14ac:dyDescent="0.25">
      <c r="A69" s="30" t="s">
        <v>241</v>
      </c>
      <c r="B69" s="31" t="s">
        <v>222</v>
      </c>
      <c r="C69" s="32" t="s">
        <v>261</v>
      </c>
      <c r="D69" s="31" t="s">
        <v>64</v>
      </c>
      <c r="E69" s="31">
        <v>5</v>
      </c>
      <c r="F69" s="31">
        <v>3354.95</v>
      </c>
      <c r="G69" s="31">
        <v>3983</v>
      </c>
    </row>
    <row r="70" spans="1:7" x14ac:dyDescent="0.25">
      <c r="A70" s="30" t="s">
        <v>242</v>
      </c>
      <c r="B70" s="31" t="s">
        <v>233</v>
      </c>
      <c r="C70" s="32" t="s">
        <v>185</v>
      </c>
      <c r="D70" s="31" t="s">
        <v>58</v>
      </c>
      <c r="E70" s="31">
        <v>0</v>
      </c>
      <c r="F70" s="31">
        <v>0</v>
      </c>
      <c r="G70" s="31">
        <v>0</v>
      </c>
    </row>
    <row r="71" spans="1:7" x14ac:dyDescent="0.25">
      <c r="A71" s="30" t="s">
        <v>243</v>
      </c>
      <c r="B71" s="31" t="s">
        <v>229</v>
      </c>
      <c r="C71" s="32" t="s">
        <v>186</v>
      </c>
      <c r="D71" s="31" t="s">
        <v>56</v>
      </c>
      <c r="E71" s="31">
        <v>1</v>
      </c>
      <c r="F71" s="31">
        <v>409.03</v>
      </c>
      <c r="G71" s="31">
        <v>264</v>
      </c>
    </row>
    <row r="72" spans="1:7" x14ac:dyDescent="0.25">
      <c r="A72" s="30" t="s">
        <v>241</v>
      </c>
      <c r="B72" s="31" t="s">
        <v>224</v>
      </c>
      <c r="C72" s="32" t="s">
        <v>187</v>
      </c>
      <c r="D72" s="31" t="s">
        <v>60</v>
      </c>
      <c r="E72" s="31">
        <v>0</v>
      </c>
      <c r="F72" s="31">
        <v>0</v>
      </c>
      <c r="G72" s="31">
        <v>0</v>
      </c>
    </row>
    <row r="73" spans="1:7" x14ac:dyDescent="0.25">
      <c r="A73" s="30" t="s">
        <v>241</v>
      </c>
      <c r="B73" s="31" t="s">
        <v>224</v>
      </c>
      <c r="C73" s="32" t="s">
        <v>188</v>
      </c>
      <c r="D73" s="31" t="s">
        <v>65</v>
      </c>
      <c r="E73" s="31">
        <v>0</v>
      </c>
      <c r="F73" s="31">
        <v>0</v>
      </c>
      <c r="G73" s="31">
        <v>0</v>
      </c>
    </row>
    <row r="74" spans="1:7" x14ac:dyDescent="0.25">
      <c r="A74" s="30" t="s">
        <v>243</v>
      </c>
      <c r="B74" s="31" t="s">
        <v>236</v>
      </c>
      <c r="C74" s="32" t="s">
        <v>189</v>
      </c>
      <c r="D74" s="31" t="s">
        <v>61</v>
      </c>
      <c r="E74" s="31">
        <v>0</v>
      </c>
      <c r="F74" s="31">
        <v>0</v>
      </c>
      <c r="G74" s="31">
        <v>0</v>
      </c>
    </row>
    <row r="75" spans="1:7" x14ac:dyDescent="0.25">
      <c r="A75" s="30" t="s">
        <v>242</v>
      </c>
      <c r="B75" s="31" t="s">
        <v>237</v>
      </c>
      <c r="C75" s="32" t="s">
        <v>190</v>
      </c>
      <c r="D75" s="31" t="s">
        <v>67</v>
      </c>
      <c r="E75" s="31">
        <v>0</v>
      </c>
      <c r="F75" s="31">
        <v>0</v>
      </c>
      <c r="G75" s="31">
        <v>0</v>
      </c>
    </row>
    <row r="76" spans="1:7" x14ac:dyDescent="0.25">
      <c r="A76" s="30" t="s">
        <v>241</v>
      </c>
      <c r="B76" s="31" t="s">
        <v>224</v>
      </c>
      <c r="C76" s="32" t="s">
        <v>191</v>
      </c>
      <c r="D76" s="31" t="s">
        <v>62</v>
      </c>
      <c r="E76" s="31">
        <v>0</v>
      </c>
      <c r="F76" s="31">
        <v>0</v>
      </c>
      <c r="G76" s="31">
        <v>0</v>
      </c>
    </row>
    <row r="77" spans="1:7" x14ac:dyDescent="0.25">
      <c r="A77" s="30" t="s">
        <v>239</v>
      </c>
      <c r="B77" s="31" t="s">
        <v>220</v>
      </c>
      <c r="C77" s="32" t="s">
        <v>192</v>
      </c>
      <c r="D77" s="31" t="s">
        <v>70</v>
      </c>
      <c r="E77" s="31">
        <v>0</v>
      </c>
      <c r="F77" s="31">
        <v>0</v>
      </c>
      <c r="G77" s="31">
        <v>0</v>
      </c>
    </row>
    <row r="78" spans="1:7" x14ac:dyDescent="0.25">
      <c r="A78" s="30" t="s">
        <v>243</v>
      </c>
      <c r="B78" s="31" t="s">
        <v>229</v>
      </c>
      <c r="C78" s="32" t="s">
        <v>193</v>
      </c>
      <c r="D78" s="31" t="s">
        <v>68</v>
      </c>
      <c r="E78" s="31">
        <v>0</v>
      </c>
      <c r="F78" s="31">
        <v>0</v>
      </c>
      <c r="G78" s="31">
        <v>0</v>
      </c>
    </row>
    <row r="79" spans="1:7" x14ac:dyDescent="0.25">
      <c r="A79" s="30" t="s">
        <v>242</v>
      </c>
      <c r="B79" s="31" t="s">
        <v>232</v>
      </c>
      <c r="C79" s="32" t="s">
        <v>122</v>
      </c>
      <c r="D79" s="31" t="s">
        <v>114</v>
      </c>
      <c r="E79" s="31">
        <v>0</v>
      </c>
      <c r="F79" s="31">
        <v>0</v>
      </c>
      <c r="G79" s="31">
        <v>0</v>
      </c>
    </row>
    <row r="80" spans="1:7" x14ac:dyDescent="0.25">
      <c r="A80" s="30" t="s">
        <v>243</v>
      </c>
      <c r="B80" s="31" t="s">
        <v>229</v>
      </c>
      <c r="C80" s="32" t="s">
        <v>123</v>
      </c>
      <c r="D80" s="31" t="s">
        <v>246</v>
      </c>
      <c r="E80" s="31">
        <v>0</v>
      </c>
      <c r="F80" s="31">
        <v>0</v>
      </c>
      <c r="G80" s="31">
        <v>0</v>
      </c>
    </row>
    <row r="81" spans="1:7" x14ac:dyDescent="0.25">
      <c r="A81" s="30" t="s">
        <v>241</v>
      </c>
      <c r="B81" s="31" t="s">
        <v>234</v>
      </c>
      <c r="C81" s="32" t="s">
        <v>194</v>
      </c>
      <c r="D81" s="31" t="s">
        <v>71</v>
      </c>
      <c r="E81" s="31">
        <v>0</v>
      </c>
      <c r="F81" s="31">
        <v>0</v>
      </c>
      <c r="G81" s="31">
        <v>0</v>
      </c>
    </row>
    <row r="82" spans="1:7" x14ac:dyDescent="0.25">
      <c r="A82" s="30" t="s">
        <v>243</v>
      </c>
      <c r="B82" s="31" t="s">
        <v>229</v>
      </c>
      <c r="C82" s="32" t="s">
        <v>195</v>
      </c>
      <c r="D82" s="31" t="s">
        <v>73</v>
      </c>
      <c r="E82" s="31">
        <v>0</v>
      </c>
      <c r="F82" s="31">
        <v>0</v>
      </c>
      <c r="G82" s="31">
        <v>0</v>
      </c>
    </row>
    <row r="83" spans="1:7" x14ac:dyDescent="0.25">
      <c r="A83" s="30" t="s">
        <v>241</v>
      </c>
      <c r="B83" s="31" t="s">
        <v>234</v>
      </c>
      <c r="C83" s="32" t="s">
        <v>196</v>
      </c>
      <c r="D83" s="31" t="s">
        <v>72</v>
      </c>
      <c r="E83" s="31">
        <v>85</v>
      </c>
      <c r="F83" s="31">
        <v>343293.22</v>
      </c>
      <c r="G83" s="31">
        <v>195010</v>
      </c>
    </row>
    <row r="84" spans="1:7" x14ac:dyDescent="0.25">
      <c r="A84" s="30" t="s">
        <v>243</v>
      </c>
      <c r="B84" s="31" t="s">
        <v>227</v>
      </c>
      <c r="C84" s="32" t="s">
        <v>197</v>
      </c>
      <c r="D84" s="31" t="s">
        <v>74</v>
      </c>
      <c r="E84" s="31">
        <v>1</v>
      </c>
      <c r="F84" s="31">
        <v>449.31</v>
      </c>
      <c r="G84" s="31">
        <v>870</v>
      </c>
    </row>
    <row r="85" spans="1:7" x14ac:dyDescent="0.25">
      <c r="A85" s="30" t="s">
        <v>242</v>
      </c>
      <c r="B85" s="31" t="s">
        <v>225</v>
      </c>
      <c r="C85" s="32" t="s">
        <v>198</v>
      </c>
      <c r="D85" s="31" t="s">
        <v>75</v>
      </c>
      <c r="E85" s="31">
        <v>0</v>
      </c>
      <c r="F85" s="31">
        <v>0</v>
      </c>
      <c r="G85" s="31">
        <v>0</v>
      </c>
    </row>
    <row r="86" spans="1:7" x14ac:dyDescent="0.25">
      <c r="A86" s="30" t="s">
        <v>239</v>
      </c>
      <c r="B86" s="31" t="s">
        <v>230</v>
      </c>
      <c r="C86" s="32" t="s">
        <v>199</v>
      </c>
      <c r="D86" s="31" t="s">
        <v>80</v>
      </c>
      <c r="E86" s="31">
        <v>0</v>
      </c>
      <c r="F86" s="31">
        <v>0</v>
      </c>
      <c r="G86" s="31">
        <v>0</v>
      </c>
    </row>
    <row r="87" spans="1:7" x14ac:dyDescent="0.25">
      <c r="A87" s="30" t="s">
        <v>240</v>
      </c>
      <c r="B87" s="31" t="s">
        <v>235</v>
      </c>
      <c r="C87" s="32" t="s">
        <v>200</v>
      </c>
      <c r="D87" s="31" t="s">
        <v>81</v>
      </c>
      <c r="E87" s="31">
        <v>0</v>
      </c>
      <c r="F87" s="31">
        <v>0</v>
      </c>
      <c r="G87" s="31">
        <v>0</v>
      </c>
    </row>
    <row r="88" spans="1:7" x14ac:dyDescent="0.25">
      <c r="A88" s="30" t="s">
        <v>241</v>
      </c>
      <c r="B88" s="31" t="s">
        <v>224</v>
      </c>
      <c r="C88" s="32" t="s">
        <v>201</v>
      </c>
      <c r="D88" s="31" t="s">
        <v>76</v>
      </c>
      <c r="E88" s="31">
        <v>34</v>
      </c>
      <c r="F88" s="31">
        <v>3028.15</v>
      </c>
      <c r="G88" s="31">
        <v>6410</v>
      </c>
    </row>
    <row r="89" spans="1:7" x14ac:dyDescent="0.25">
      <c r="A89" s="30" t="s">
        <v>239</v>
      </c>
      <c r="B89" s="31" t="s">
        <v>220</v>
      </c>
      <c r="C89" s="32" t="s">
        <v>202</v>
      </c>
      <c r="D89" s="31" t="s">
        <v>79</v>
      </c>
      <c r="E89" s="31">
        <v>0</v>
      </c>
      <c r="F89" s="31">
        <v>0</v>
      </c>
      <c r="G89" s="31">
        <v>0</v>
      </c>
    </row>
    <row r="90" spans="1:7" x14ac:dyDescent="0.25">
      <c r="A90" s="30" t="s">
        <v>240</v>
      </c>
      <c r="B90" s="31" t="s">
        <v>228</v>
      </c>
      <c r="C90" s="32" t="s">
        <v>203</v>
      </c>
      <c r="D90" s="31" t="s">
        <v>77</v>
      </c>
      <c r="E90" s="31">
        <v>33</v>
      </c>
      <c r="F90" s="31">
        <v>2201.4499999999998</v>
      </c>
      <c r="G90" s="31">
        <v>5196</v>
      </c>
    </row>
    <row r="91" spans="1:7" x14ac:dyDescent="0.25">
      <c r="A91" s="30" t="s">
        <v>242</v>
      </c>
      <c r="B91" s="31" t="s">
        <v>226</v>
      </c>
      <c r="C91" s="32" t="s">
        <v>204</v>
      </c>
      <c r="D91" s="31" t="s">
        <v>82</v>
      </c>
      <c r="E91" s="31">
        <v>0</v>
      </c>
      <c r="F91" s="31">
        <v>0</v>
      </c>
      <c r="G91" s="31">
        <v>0</v>
      </c>
    </row>
    <row r="92" spans="1:7" x14ac:dyDescent="0.25">
      <c r="A92" s="30" t="s">
        <v>242</v>
      </c>
      <c r="B92" s="31" t="s">
        <v>233</v>
      </c>
      <c r="C92" s="32" t="s">
        <v>205</v>
      </c>
      <c r="D92" s="31" t="s">
        <v>83</v>
      </c>
      <c r="E92" s="31">
        <v>0</v>
      </c>
      <c r="F92" s="31">
        <v>0</v>
      </c>
      <c r="G92" s="31">
        <v>0</v>
      </c>
    </row>
    <row r="93" spans="1:7" x14ac:dyDescent="0.25">
      <c r="A93" s="30" t="s">
        <v>241</v>
      </c>
      <c r="B93" s="31" t="s">
        <v>238</v>
      </c>
      <c r="C93" s="32" t="s">
        <v>206</v>
      </c>
      <c r="D93" s="31" t="s">
        <v>86</v>
      </c>
      <c r="E93" s="31">
        <v>0</v>
      </c>
      <c r="F93" s="31">
        <v>0</v>
      </c>
      <c r="G93" s="31">
        <v>0</v>
      </c>
    </row>
    <row r="94" spans="1:7" x14ac:dyDescent="0.25">
      <c r="A94" s="30" t="s">
        <v>240</v>
      </c>
      <c r="B94" s="31" t="s">
        <v>221</v>
      </c>
      <c r="C94" s="32" t="s">
        <v>207</v>
      </c>
      <c r="D94" s="31" t="s">
        <v>84</v>
      </c>
      <c r="E94" s="31">
        <v>0</v>
      </c>
      <c r="F94" s="31">
        <v>0</v>
      </c>
      <c r="G94" s="31">
        <v>0</v>
      </c>
    </row>
    <row r="95" spans="1:7" x14ac:dyDescent="0.25">
      <c r="A95" s="30" t="s">
        <v>239</v>
      </c>
      <c r="B95" s="31" t="s">
        <v>220</v>
      </c>
      <c r="C95" s="32" t="s">
        <v>208</v>
      </c>
      <c r="D95" s="31" t="s">
        <v>85</v>
      </c>
      <c r="E95" s="31">
        <v>0</v>
      </c>
      <c r="F95" s="31">
        <v>0</v>
      </c>
      <c r="G95" s="31">
        <v>0</v>
      </c>
    </row>
    <row r="96" spans="1:7" x14ac:dyDescent="0.25">
      <c r="A96" s="30" t="s">
        <v>243</v>
      </c>
      <c r="B96" s="31" t="s">
        <v>248</v>
      </c>
      <c r="C96" s="32" t="s">
        <v>250</v>
      </c>
      <c r="D96" s="31" t="s">
        <v>244</v>
      </c>
      <c r="E96" s="31">
        <v>36</v>
      </c>
      <c r="F96" s="31">
        <v>1950.14</v>
      </c>
      <c r="G96" s="31">
        <v>1888</v>
      </c>
    </row>
    <row r="97" spans="1:11" x14ac:dyDescent="0.25">
      <c r="A97" s="30" t="s">
        <v>243</v>
      </c>
      <c r="B97" s="31" t="s">
        <v>227</v>
      </c>
      <c r="C97" s="32" t="s">
        <v>209</v>
      </c>
      <c r="D97" s="31" t="s">
        <v>88</v>
      </c>
      <c r="E97" s="31">
        <v>0</v>
      </c>
      <c r="F97" s="31">
        <v>0</v>
      </c>
      <c r="G97" s="31">
        <v>0</v>
      </c>
    </row>
    <row r="98" spans="1:11" x14ac:dyDescent="0.25">
      <c r="A98" s="30" t="s">
        <v>243</v>
      </c>
      <c r="B98" s="31" t="s">
        <v>236</v>
      </c>
      <c r="C98" s="32" t="s">
        <v>210</v>
      </c>
      <c r="D98" s="31" t="s">
        <v>87</v>
      </c>
      <c r="E98" s="31">
        <v>0</v>
      </c>
      <c r="F98" s="31">
        <v>0</v>
      </c>
      <c r="G98" s="31">
        <v>0</v>
      </c>
    </row>
    <row r="99" spans="1:11" x14ac:dyDescent="0.25">
      <c r="A99" s="30" t="s">
        <v>243</v>
      </c>
      <c r="B99" s="31" t="s">
        <v>236</v>
      </c>
      <c r="C99" s="32" t="s">
        <v>211</v>
      </c>
      <c r="D99" s="31" t="s">
        <v>89</v>
      </c>
      <c r="E99" s="31">
        <v>0</v>
      </c>
      <c r="F99" s="31">
        <v>0</v>
      </c>
      <c r="G99" s="31">
        <v>0</v>
      </c>
    </row>
    <row r="100" spans="1:11" x14ac:dyDescent="0.25">
      <c r="A100" s="30" t="s">
        <v>240</v>
      </c>
      <c r="B100" s="31" t="s">
        <v>228</v>
      </c>
      <c r="C100" s="32" t="s">
        <v>212</v>
      </c>
      <c r="D100" s="31" t="s">
        <v>90</v>
      </c>
      <c r="E100" s="31">
        <v>5</v>
      </c>
      <c r="F100" s="31">
        <v>888.81</v>
      </c>
      <c r="G100" s="31">
        <v>1721</v>
      </c>
    </row>
    <row r="101" spans="1:11" x14ac:dyDescent="0.25">
      <c r="A101" s="30" t="s">
        <v>243</v>
      </c>
      <c r="B101" s="31" t="s">
        <v>227</v>
      </c>
      <c r="C101" s="32" t="s">
        <v>213</v>
      </c>
      <c r="D101" s="31" t="s">
        <v>93</v>
      </c>
      <c r="E101" s="31">
        <v>0</v>
      </c>
      <c r="F101" s="31">
        <v>0</v>
      </c>
      <c r="G101" s="31">
        <v>0</v>
      </c>
    </row>
    <row r="102" spans="1:11" x14ac:dyDescent="0.25">
      <c r="A102" s="30" t="s">
        <v>240</v>
      </c>
      <c r="B102" s="31" t="s">
        <v>221</v>
      </c>
      <c r="C102" s="32" t="s">
        <v>214</v>
      </c>
      <c r="D102" s="31" t="s">
        <v>91</v>
      </c>
      <c r="E102" s="31">
        <v>0</v>
      </c>
      <c r="F102" s="31">
        <v>0</v>
      </c>
      <c r="G102" s="31">
        <v>0</v>
      </c>
    </row>
    <row r="103" spans="1:11" x14ac:dyDescent="0.25">
      <c r="A103" s="30" t="s">
        <v>240</v>
      </c>
      <c r="B103" s="31" t="s">
        <v>221</v>
      </c>
      <c r="C103" s="32" t="s">
        <v>215</v>
      </c>
      <c r="D103" s="31" t="s">
        <v>92</v>
      </c>
      <c r="E103" s="31">
        <v>2</v>
      </c>
      <c r="F103" s="31">
        <v>413.05</v>
      </c>
      <c r="G103" s="31">
        <v>1333</v>
      </c>
    </row>
    <row r="104" spans="1:11" x14ac:dyDescent="0.25">
      <c r="A104" s="30" t="s">
        <v>243</v>
      </c>
      <c r="B104" s="31" t="s">
        <v>227</v>
      </c>
      <c r="C104" s="32" t="s">
        <v>216</v>
      </c>
      <c r="D104" s="31" t="s">
        <v>95</v>
      </c>
      <c r="E104" s="31">
        <v>2</v>
      </c>
      <c r="F104" s="31">
        <v>1528.71</v>
      </c>
      <c r="G104" s="31">
        <v>1184</v>
      </c>
    </row>
    <row r="105" spans="1:11" x14ac:dyDescent="0.25">
      <c r="A105" s="30" t="s">
        <v>242</v>
      </c>
      <c r="B105" s="31" t="s">
        <v>232</v>
      </c>
      <c r="C105" s="32" t="s">
        <v>217</v>
      </c>
      <c r="D105" s="31" t="s">
        <v>97</v>
      </c>
      <c r="E105" s="31">
        <v>0</v>
      </c>
      <c r="F105" s="31">
        <v>0</v>
      </c>
      <c r="G105" s="31">
        <v>0</v>
      </c>
    </row>
    <row r="106" spans="1:11" x14ac:dyDescent="0.25">
      <c r="A106" s="30" t="s">
        <v>243</v>
      </c>
      <c r="B106" s="31" t="s">
        <v>227</v>
      </c>
      <c r="C106" s="32" t="s">
        <v>218</v>
      </c>
      <c r="D106" s="31" t="s">
        <v>94</v>
      </c>
      <c r="E106" s="31">
        <v>0</v>
      </c>
      <c r="F106" s="31">
        <v>0</v>
      </c>
      <c r="G106" s="31">
        <v>0</v>
      </c>
    </row>
    <row r="107" spans="1:11" x14ac:dyDescent="0.25">
      <c r="A107" s="30" t="s">
        <v>241</v>
      </c>
      <c r="B107" s="31" t="s">
        <v>234</v>
      </c>
      <c r="C107" s="32" t="s">
        <v>219</v>
      </c>
      <c r="D107" s="31" t="s">
        <v>96</v>
      </c>
      <c r="E107" s="31">
        <v>205</v>
      </c>
      <c r="F107" s="31">
        <v>14217.89</v>
      </c>
      <c r="G107" s="31">
        <v>24726</v>
      </c>
    </row>
    <row r="109" spans="1:11" x14ac:dyDescent="0.25">
      <c r="H109" s="23"/>
      <c r="I109" s="23"/>
      <c r="J109" s="23"/>
      <c r="K109" s="23"/>
    </row>
  </sheetData>
  <autoFilter ref="A4:G4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5"/>
  <sheetViews>
    <sheetView workbookViewId="0">
      <selection activeCell="E4" sqref="E4"/>
    </sheetView>
  </sheetViews>
  <sheetFormatPr defaultRowHeight="12.75" x14ac:dyDescent="0.2"/>
  <cols>
    <col min="1" max="1" width="22.28515625" customWidth="1"/>
    <col min="2" max="2" width="10.140625" style="4" bestFit="1" customWidth="1"/>
    <col min="3" max="3" width="13.85546875" style="5" bestFit="1" customWidth="1"/>
    <col min="4" max="4" width="11.28515625" style="6" bestFit="1" customWidth="1"/>
    <col min="5" max="5" width="11.7109375" style="5" bestFit="1" customWidth="1"/>
    <col min="6" max="6" width="16.42578125" style="5" bestFit="1" customWidth="1"/>
    <col min="7" max="7" width="11.7109375" style="5" bestFit="1" customWidth="1"/>
    <col min="8" max="8" width="11.5703125" style="5" bestFit="1" customWidth="1"/>
    <col min="9" max="9" width="9.140625" style="4"/>
    <col min="10" max="10" width="16.42578125" style="5" bestFit="1" customWidth="1"/>
    <col min="11" max="11" width="10.140625" style="5" bestFit="1" customWidth="1"/>
    <col min="12" max="12" width="9.140625" style="5"/>
    <col min="13" max="13" width="9.140625" style="4"/>
    <col min="14" max="14" width="13.85546875" style="5" bestFit="1" customWidth="1"/>
    <col min="15" max="15" width="10.7109375" style="6" bestFit="1" customWidth="1"/>
    <col min="16" max="16" width="9.140625" style="5"/>
    <col min="17" max="17" width="16.42578125" style="5" bestFit="1" customWidth="1"/>
    <col min="18" max="19" width="9.140625" style="5"/>
    <col min="20" max="20" width="9.140625" style="4"/>
    <col min="21" max="21" width="13.85546875" style="5" bestFit="1" customWidth="1"/>
    <col min="22" max="22" width="10.7109375" style="6" bestFit="1" customWidth="1"/>
    <col min="23" max="23" width="9.140625" style="5"/>
    <col min="24" max="24" width="16.42578125" style="5" bestFit="1" customWidth="1"/>
    <col min="25" max="26" width="9.140625" style="5"/>
    <col min="27" max="27" width="9.140625" style="4"/>
    <col min="28" max="28" width="11.7109375" style="5" bestFit="1" customWidth="1"/>
    <col min="29" max="29" width="9.140625" style="6"/>
    <col min="30" max="30" width="9.140625" style="5"/>
    <col min="31" max="31" width="13.85546875" style="5" bestFit="1" customWidth="1"/>
    <col min="32" max="33" width="9.140625" style="5"/>
    <col min="34" max="34" width="9.140625" style="4"/>
    <col min="35" max="35" width="11.7109375" style="5" bestFit="1" customWidth="1"/>
    <col min="36" max="36" width="9.140625" style="6"/>
    <col min="37" max="37" width="9.140625" style="5"/>
    <col min="38" max="38" width="13.85546875" style="5" bestFit="1" customWidth="1"/>
    <col min="39" max="40" width="9.140625" style="5"/>
    <col min="41" max="41" width="9.140625" style="4"/>
    <col min="42" max="42" width="13.85546875" style="5" bestFit="1" customWidth="1"/>
    <col min="43" max="43" width="10.7109375" style="6" bestFit="1" customWidth="1"/>
    <col min="44" max="44" width="9.140625" style="5"/>
    <col min="45" max="45" width="16.42578125" style="5" bestFit="1" customWidth="1"/>
    <col min="46" max="46" width="10.140625" style="5" bestFit="1" customWidth="1"/>
    <col min="47" max="47" width="9.140625" style="5"/>
    <col min="48" max="48" width="9.140625" style="4"/>
    <col min="49" max="49" width="11.7109375" style="5" bestFit="1" customWidth="1"/>
    <col min="50" max="50" width="9.140625" style="6"/>
    <col min="51" max="51" width="9.140625" style="5"/>
    <col min="52" max="52" width="13.85546875" style="5" bestFit="1" customWidth="1"/>
    <col min="53" max="53" width="10.140625" style="5" bestFit="1" customWidth="1"/>
    <col min="54" max="54" width="9.140625" style="5"/>
    <col min="55" max="55" width="9.140625" style="4"/>
    <col min="56" max="56" width="11.7109375" style="5" bestFit="1" customWidth="1"/>
    <col min="57" max="57" width="9.140625" style="6"/>
    <col min="58" max="58" width="9.140625" style="5"/>
    <col min="59" max="59" width="13.85546875" style="5" bestFit="1" customWidth="1"/>
    <col min="60" max="60" width="11.7109375" style="5" bestFit="1" customWidth="1"/>
    <col min="61" max="61" width="9.140625" style="5"/>
    <col min="62" max="62" width="9.140625" style="4"/>
    <col min="63" max="63" width="10.140625" style="5" bestFit="1" customWidth="1"/>
    <col min="64" max="64" width="9.140625" style="6"/>
    <col min="65" max="65" width="9.140625" style="5"/>
    <col min="66" max="66" width="12.7109375" style="5" bestFit="1" customWidth="1"/>
    <col min="67" max="67" width="10.140625" style="5" bestFit="1" customWidth="1"/>
    <col min="68" max="68" width="9.140625" style="5"/>
    <col min="69" max="69" width="12.140625" style="5" customWidth="1"/>
    <col min="70" max="70" width="11.140625" style="5" customWidth="1"/>
  </cols>
  <sheetData>
    <row r="1" spans="1:70" ht="16.5" customHeight="1" x14ac:dyDescent="0.2">
      <c r="A1" s="44" t="s">
        <v>98</v>
      </c>
      <c r="B1" s="45"/>
      <c r="C1" s="45"/>
      <c r="D1" s="45"/>
      <c r="E1" s="45"/>
      <c r="F1" s="45"/>
      <c r="G1" s="45"/>
      <c r="H1" s="46"/>
    </row>
    <row r="2" spans="1:70" ht="19.5" customHeight="1" x14ac:dyDescent="0.2">
      <c r="A2" s="47" t="s">
        <v>118</v>
      </c>
      <c r="B2" s="48"/>
      <c r="C2" s="48"/>
      <c r="D2" s="48"/>
      <c r="E2" s="48"/>
      <c r="F2" s="48"/>
      <c r="G2" s="48"/>
      <c r="H2" s="49"/>
    </row>
    <row r="3" spans="1:70" ht="38.25" x14ac:dyDescent="0.2">
      <c r="A3" s="19" t="s">
        <v>110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7" t="s">
        <v>105</v>
      </c>
      <c r="I3" s="1"/>
      <c r="J3" s="2"/>
      <c r="K3" s="2"/>
      <c r="L3" s="2"/>
      <c r="M3" s="1"/>
      <c r="N3" s="2"/>
      <c r="O3" s="3"/>
      <c r="P3" s="2"/>
      <c r="Q3" s="2"/>
      <c r="R3" s="2"/>
      <c r="S3" s="2"/>
      <c r="T3" s="1"/>
      <c r="U3" s="2"/>
      <c r="V3" s="3"/>
      <c r="W3" s="2"/>
      <c r="X3" s="2"/>
      <c r="Y3" s="2"/>
      <c r="Z3" s="2"/>
      <c r="AA3" s="1"/>
      <c r="AB3" s="2"/>
      <c r="AC3" s="3"/>
      <c r="AD3" s="2"/>
      <c r="AE3" s="2"/>
      <c r="AF3" s="2"/>
      <c r="AG3" s="2"/>
      <c r="AH3" s="1"/>
      <c r="AI3" s="2"/>
      <c r="AJ3" s="3"/>
      <c r="AK3" s="2"/>
      <c r="AL3" s="2"/>
      <c r="AM3" s="2"/>
      <c r="AN3" s="2"/>
      <c r="AO3" s="1"/>
      <c r="AP3" s="2"/>
      <c r="AQ3" s="3"/>
      <c r="AR3" s="2"/>
      <c r="AS3" s="2"/>
      <c r="AT3" s="2"/>
      <c r="AU3" s="2"/>
      <c r="AV3" s="1"/>
      <c r="AW3" s="2"/>
      <c r="AX3" s="3"/>
      <c r="AY3" s="2"/>
      <c r="AZ3" s="2"/>
      <c r="BA3" s="2"/>
      <c r="BB3" s="2"/>
      <c r="BC3" s="1"/>
      <c r="BD3" s="2"/>
      <c r="BE3" s="3"/>
      <c r="BF3" s="2"/>
      <c r="BG3" s="2"/>
      <c r="BH3" s="2"/>
      <c r="BI3" s="2"/>
      <c r="BJ3" s="1"/>
      <c r="BK3" s="2"/>
      <c r="BL3" s="3"/>
      <c r="BM3" s="2"/>
      <c r="BN3" s="2"/>
      <c r="BO3" s="2"/>
      <c r="BP3" s="2"/>
      <c r="BQ3" s="2"/>
      <c r="BR3" s="2"/>
    </row>
    <row r="4" spans="1:70" x14ac:dyDescent="0.2">
      <c r="A4" s="11" t="s">
        <v>0</v>
      </c>
      <c r="B4" s="12" t="e">
        <f>'2020-cap B1'!E5+#REF!+'2020-cap B3'!B5+'2020-cap B4'!B5+'2020-cap B5'!B5+'2020-cap B6'!B5+'2020-cap B7'!B5+'2020 cap B8'!B5+#REF!+#REF!</f>
        <v>#REF!</v>
      </c>
      <c r="C4" s="12" t="e">
        <f>'2020-cap B1'!F5+#REF!+'2020-cap B3'!C5+'2020-cap B4'!C5+'2020-cap B5'!C5+'2020-cap B6'!C5+'2020-cap B7'!C5+'2020 cap B8'!C5+#REF!+#REF!</f>
        <v>#REF!</v>
      </c>
      <c r="D4" s="12" t="e">
        <f>'2020-cap B1'!G5+#REF!+'2020-cap B3'!#REF!+'2020-cap B4'!#REF!+'2020-cap B5'!D5+'2020-cap B6'!#REF!+'2020-cap B7'!#REF!+'2020 cap B8'!#REF!+#REF!+#REF!</f>
        <v>#REF!</v>
      </c>
      <c r="E4" s="12" t="e">
        <f>'2020-cap B1'!#REF!+#REF!+'2020-cap B3'!D5+'2020-cap B4'!D5+'2020-cap B5'!E5+'2020-cap B6'!D5+'2020-cap B7'!D5+'2020 cap B8'!D5+#REF!+#REF!</f>
        <v>#REF!</v>
      </c>
      <c r="F4" s="12" t="e">
        <f>'2020-cap B1'!#REF!+#REF!+'2020-cap B3'!F6+'2020-cap B4'!E5+'2020-cap B5'!F5+'2020-cap B6'!E5+'2020-cap B7'!E5+'2020 cap B8'!E5+#REF!+#REF!</f>
        <v>#REF!</v>
      </c>
      <c r="G4" s="12" t="e">
        <f>'2020-cap B1'!#REF!+#REF!+'2020-cap B3'!F5+'2020-cap B4'!F5+'2020-cap B5'!G5+'2020-cap B6'!F5+'2020-cap B7'!F5+'2020 cap B8'!F5+#REF!+#REF!</f>
        <v>#REF!</v>
      </c>
      <c r="H4" s="12" t="e">
        <f>'2020-cap B1'!#REF!+#REF!+'2020-cap B3'!G5+'2020-cap B4'!G5+'2020-cap B5'!#REF!+'2020-cap B6'!G5+'2020-cap B7'!G5+'2020 cap B8'!G5+#REF!+#REF!</f>
        <v>#REF!</v>
      </c>
      <c r="J4"/>
    </row>
    <row r="5" spans="1:70" x14ac:dyDescent="0.2">
      <c r="A5" s="11" t="s">
        <v>1</v>
      </c>
      <c r="B5" s="12" t="e">
        <f>'2020-cap B1'!E6+#REF!+'2020-cap B3'!B6+'2020-cap B4'!B6+'2020-cap B5'!B6+'2020-cap B6'!B6+'2020-cap B7'!B6+'2020 cap B8'!B6+#REF!+#REF!</f>
        <v>#REF!</v>
      </c>
      <c r="C5" s="12" t="e">
        <f>'2020-cap B1'!F6+#REF!+'2020-cap B3'!C6+'2020-cap B4'!C6+'2020-cap B5'!C6+'2020-cap B6'!C6+'2020-cap B7'!C6+'2020 cap B8'!C6+#REF!+#REF!</f>
        <v>#REF!</v>
      </c>
      <c r="D5" s="12" t="e">
        <f>'2020-cap B1'!G6+#REF!+'2020-cap B3'!#REF!+'2020-cap B4'!#REF!+'2020-cap B5'!D6+'2020-cap B6'!#REF!+'2020-cap B7'!#REF!+'2020 cap B8'!#REF!+#REF!+#REF!</f>
        <v>#REF!</v>
      </c>
      <c r="E5" s="12" t="e">
        <f>'2020-cap B1'!#REF!+#REF!+'2020-cap B3'!D6+'2020-cap B4'!D6+'2020-cap B5'!E6+'2020-cap B6'!D6+'2020-cap B7'!D6+'2020 cap B8'!D6+#REF!+#REF!</f>
        <v>#REF!</v>
      </c>
      <c r="F5" s="12" t="e">
        <f>'2020-cap B1'!#REF!+#REF!+'2020-cap B3'!F7+'2020-cap B4'!E6+'2020-cap B5'!F6+'2020-cap B6'!E6+'2020-cap B7'!E6+'2020 cap B8'!E6+#REF!+#REF!</f>
        <v>#REF!</v>
      </c>
      <c r="G5" s="12" t="e">
        <f>'2020-cap B1'!#REF!+#REF!+'2020-cap B3'!#REF!+'2020-cap B4'!F6+'2020-cap B5'!G6+'2020-cap B6'!F6+'2020-cap B7'!F6+'2020 cap B8'!F6+#REF!+#REF!</f>
        <v>#REF!</v>
      </c>
      <c r="H5" s="12" t="e">
        <f>'2020-cap B1'!#REF!+#REF!+'2020-cap B3'!G6+'2020-cap B4'!G6+'2020-cap B5'!#REF!+'2020-cap B6'!G6+'2020-cap B7'!G6+'2020 cap B8'!G6+#REF!+#REF!</f>
        <v>#REF!</v>
      </c>
      <c r="J5"/>
    </row>
    <row r="6" spans="1:70" x14ac:dyDescent="0.2">
      <c r="A6" s="11" t="s">
        <v>2</v>
      </c>
      <c r="B6" s="12" t="e">
        <f>'2020-cap B1'!E7+#REF!+'2020-cap B3'!B7+'2020-cap B4'!B7+'2020-cap B5'!B7+'2020-cap B6'!B7+'2020-cap B7'!B7+'2020 cap B8'!B7+#REF!+#REF!</f>
        <v>#REF!</v>
      </c>
      <c r="C6" s="12" t="e">
        <f>'2020-cap B1'!F7+#REF!+'2020-cap B3'!C7+'2020-cap B4'!C7+'2020-cap B5'!C7+'2020-cap B6'!C7+'2020-cap B7'!C7+'2020 cap B8'!C7+#REF!+#REF!</f>
        <v>#REF!</v>
      </c>
      <c r="D6" s="12" t="e">
        <f>'2020-cap B1'!G7+#REF!+'2020-cap B3'!#REF!+'2020-cap B4'!#REF!+'2020-cap B5'!D7+'2020-cap B6'!#REF!+'2020-cap B7'!#REF!+'2020 cap B8'!#REF!+#REF!+#REF!</f>
        <v>#REF!</v>
      </c>
      <c r="E6" s="12" t="e">
        <f>'2020-cap B1'!#REF!+#REF!+'2020-cap B3'!D7+'2020-cap B4'!D7+'2020-cap B5'!E7+'2020-cap B6'!D7+'2020-cap B7'!D7+'2020 cap B8'!D7+#REF!+#REF!</f>
        <v>#REF!</v>
      </c>
      <c r="F6" s="12" t="e">
        <f>'2020-cap B1'!#REF!+#REF!+'2020-cap B3'!E7+'2020-cap B4'!E7+'2020-cap B5'!F7+'2020-cap B6'!E7+'2020-cap B7'!E7+'2020 cap B8'!E7+#REF!+#REF!</f>
        <v>#REF!</v>
      </c>
      <c r="G6" s="12" t="e">
        <f>'2020-cap B1'!#REF!+#REF!+'2020-cap B3'!#REF!+'2020-cap B4'!F7+'2020-cap B5'!G7+'2020-cap B6'!F7+'2020-cap B7'!F7+'2020 cap B8'!F7+#REF!+#REF!</f>
        <v>#REF!</v>
      </c>
      <c r="H6" s="12" t="e">
        <f>'2020-cap B1'!#REF!+#REF!+'2020-cap B3'!G7+'2020-cap B4'!G7+'2020-cap B5'!#REF!+'2020-cap B6'!G7+'2020-cap B7'!G7+'2020 cap B8'!G7+#REF!+#REF!</f>
        <v>#REF!</v>
      </c>
      <c r="J6"/>
    </row>
    <row r="7" spans="1:70" x14ac:dyDescent="0.2">
      <c r="A7" s="11" t="s">
        <v>3</v>
      </c>
      <c r="B7" s="12" t="e">
        <f>'2020-cap B1'!E8+#REF!+'2020-cap B3'!B8+'2020-cap B4'!B8+'2020-cap B5'!B8+'2020-cap B6'!B8+'2020-cap B7'!B8+'2020 cap B8'!B8+#REF!+#REF!</f>
        <v>#REF!</v>
      </c>
      <c r="C7" s="12" t="e">
        <f>'2020-cap B1'!F8+#REF!+'2020-cap B3'!C8+'2020-cap B4'!C8+'2020-cap B5'!C8+'2020-cap B6'!C8+'2020-cap B7'!C8+'2020 cap B8'!C8+#REF!+#REF!</f>
        <v>#REF!</v>
      </c>
      <c r="D7" s="12" t="e">
        <f>'2020-cap B1'!G8+#REF!+'2020-cap B3'!#REF!+'2020-cap B4'!#REF!+'2020-cap B5'!D8+'2020-cap B6'!#REF!+'2020-cap B7'!#REF!+'2020 cap B8'!#REF!+#REF!+#REF!</f>
        <v>#REF!</v>
      </c>
      <c r="E7" s="12" t="e">
        <f>'2020-cap B1'!#REF!+#REF!+'2020-cap B3'!D8+'2020-cap B4'!D8+'2020-cap B5'!E8+'2020-cap B6'!D8+'2020-cap B7'!D8+'2020 cap B8'!D8+#REF!+#REF!</f>
        <v>#REF!</v>
      </c>
      <c r="F7" s="12" t="e">
        <f>'2020-cap B1'!#REF!+#REF!+'2020-cap B3'!E8+'2020-cap B4'!E8+'2020-cap B5'!F8+'2020-cap B6'!E8+'2020-cap B7'!E8+'2020 cap B8'!E8+#REF!+#REF!</f>
        <v>#REF!</v>
      </c>
      <c r="G7" s="12" t="e">
        <f>'2020-cap B1'!#REF!+#REF!+'2020-cap B3'!F8+'2020-cap B4'!F8+'2020-cap B5'!G8+'2020-cap B6'!F8+'2020-cap B7'!F8+'2020 cap B8'!F8+#REF!+#REF!</f>
        <v>#REF!</v>
      </c>
      <c r="H7" s="12" t="e">
        <f>'2020-cap B1'!#REF!+#REF!+'2020-cap B3'!G8+'2020-cap B4'!G8+'2020-cap B5'!#REF!+'2020-cap B6'!G8+'2020-cap B7'!G8+'2020 cap B8'!G8+#REF!+#REF!</f>
        <v>#REF!</v>
      </c>
      <c r="J7"/>
    </row>
    <row r="8" spans="1:70" x14ac:dyDescent="0.2">
      <c r="A8" s="11" t="s">
        <v>6</v>
      </c>
      <c r="B8" s="12" t="e">
        <f>'2020-cap B1'!E9+#REF!+'2020-cap B3'!B9+'2020-cap B4'!B9+'2020-cap B5'!B9+'2020-cap B6'!B9+'2020-cap B7'!B9+'2020 cap B8'!B9+#REF!+#REF!</f>
        <v>#REF!</v>
      </c>
      <c r="C8" s="12" t="e">
        <f>'2020-cap B1'!F9+#REF!+'2020-cap B3'!C9+'2020-cap B4'!C9+'2020-cap B5'!C9+'2020-cap B6'!C9+'2020-cap B7'!C9+'2020 cap B8'!C9+#REF!+#REF!</f>
        <v>#REF!</v>
      </c>
      <c r="D8" s="12" t="e">
        <f>'2020-cap B1'!G9+#REF!+'2020-cap B3'!#REF!+'2020-cap B4'!#REF!+'2020-cap B5'!D9+'2020-cap B6'!#REF!+'2020-cap B7'!#REF!+'2020 cap B8'!#REF!+#REF!+#REF!</f>
        <v>#REF!</v>
      </c>
      <c r="E8" s="12" t="e">
        <f>'2020-cap B1'!#REF!+#REF!+'2020-cap B3'!D9+'2020-cap B4'!D9+'2020-cap B5'!E9+'2020-cap B6'!D9+'2020-cap B7'!D9+'2020 cap B8'!D9+#REF!+#REF!</f>
        <v>#REF!</v>
      </c>
      <c r="F8" s="12" t="e">
        <f>'2020-cap B1'!#REF!+#REF!+'2020-cap B3'!E9+'2020-cap B4'!E9+'2020-cap B5'!F9+'2020-cap B6'!E9+'2020-cap B7'!E9+'2020 cap B8'!E9+#REF!+#REF!</f>
        <v>#REF!</v>
      </c>
      <c r="G8" s="12" t="e">
        <f>'2020-cap B1'!#REF!+#REF!+'2020-cap B3'!F9+'2020-cap B4'!F9+'2020-cap B5'!G9+'2020-cap B6'!F9+'2020-cap B7'!F9+'2020 cap B8'!F9+#REF!+#REF!</f>
        <v>#REF!</v>
      </c>
      <c r="H8" s="12" t="e">
        <f>'2020-cap B1'!#REF!+#REF!+'2020-cap B3'!G9+'2020-cap B4'!G9+'2020-cap B5'!#REF!+'2020-cap B6'!G9+'2020-cap B7'!G9+'2020 cap B8'!G9+#REF!+#REF!</f>
        <v>#REF!</v>
      </c>
      <c r="J8"/>
    </row>
    <row r="9" spans="1:70" x14ac:dyDescent="0.2">
      <c r="A9" s="11" t="s">
        <v>4</v>
      </c>
      <c r="B9" s="12" t="e">
        <f>'2020-cap B1'!E10+#REF!+'2020-cap B3'!B10+'2020-cap B4'!B10+'2020-cap B5'!B10+'2020-cap B6'!B10+'2020-cap B7'!B10+'2020 cap B8'!B10+#REF!+#REF!</f>
        <v>#REF!</v>
      </c>
      <c r="C9" s="12" t="e">
        <f>'2020-cap B1'!F10+#REF!+'2020-cap B3'!C10+'2020-cap B4'!C10+'2020-cap B5'!C10+'2020-cap B6'!C10+'2020-cap B7'!C10+'2020 cap B8'!C10+#REF!+#REF!</f>
        <v>#REF!</v>
      </c>
      <c r="D9" s="12" t="e">
        <f>'2020-cap B1'!G10+#REF!+'2020-cap B3'!#REF!+'2020-cap B4'!#REF!+'2020-cap B5'!D10+'2020-cap B6'!#REF!+'2020-cap B7'!#REF!+'2020 cap B8'!#REF!+#REF!+#REF!</f>
        <v>#REF!</v>
      </c>
      <c r="E9" s="12" t="e">
        <f>'2020-cap B1'!#REF!+#REF!+'2020-cap B3'!D10+'2020-cap B4'!D10+'2020-cap B5'!E10+'2020-cap B6'!D10+'2020-cap B7'!D10+'2020 cap B8'!D10+#REF!+#REF!</f>
        <v>#REF!</v>
      </c>
      <c r="F9" s="12" t="e">
        <f>'2020-cap B1'!#REF!+#REF!+'2020-cap B3'!E10+'2020-cap B4'!E10+'2020-cap B5'!F10+'2020-cap B6'!E10+'2020-cap B7'!E10+'2020 cap B8'!E10+#REF!+#REF!</f>
        <v>#REF!</v>
      </c>
      <c r="G9" s="12" t="e">
        <f>'2020-cap B1'!#REF!+#REF!+'2020-cap B3'!F10+'2020-cap B4'!F10+'2020-cap B5'!G10+'2020-cap B6'!F10+'2020-cap B7'!F10+'2020 cap B8'!F10+#REF!+#REF!</f>
        <v>#REF!</v>
      </c>
      <c r="H9" s="12" t="e">
        <f>'2020-cap B1'!#REF!+#REF!+'2020-cap B3'!G10+'2020-cap B4'!G10+'2020-cap B5'!#REF!+'2020-cap B6'!G10+'2020-cap B7'!G10+'2020 cap B8'!G10+#REF!+#REF!</f>
        <v>#REF!</v>
      </c>
      <c r="J9"/>
    </row>
    <row r="10" spans="1:70" x14ac:dyDescent="0.2">
      <c r="A10" s="11" t="s">
        <v>7</v>
      </c>
      <c r="B10" s="12" t="e">
        <f>'2020-cap B1'!E11+#REF!+'2020-cap B3'!B11+'2020-cap B4'!B11+'2020-cap B5'!B11+'2020-cap B6'!B11+'2020-cap B7'!B11+'2020 cap B8'!B11+#REF!+#REF!</f>
        <v>#REF!</v>
      </c>
      <c r="C10" s="12" t="e">
        <f>'2020-cap B1'!F11+#REF!+'2020-cap B3'!C11+'2020-cap B4'!C11+'2020-cap B5'!C11+'2020-cap B6'!C11+'2020-cap B7'!C11+'2020 cap B8'!C11+#REF!+#REF!</f>
        <v>#REF!</v>
      </c>
      <c r="D10" s="12" t="e">
        <f>'2020-cap B1'!G11+#REF!+'2020-cap B3'!#REF!+'2020-cap B4'!#REF!+'2020-cap B5'!D11+'2020-cap B6'!#REF!+'2020-cap B7'!#REF!+'2020 cap B8'!#REF!+#REF!+#REF!</f>
        <v>#REF!</v>
      </c>
      <c r="E10" s="12" t="e">
        <f>'2020-cap B1'!#REF!+#REF!+'2020-cap B3'!D11+'2020-cap B4'!D11+'2020-cap B5'!E11+'2020-cap B6'!D11+'2020-cap B7'!D11+'2020 cap B8'!D11+#REF!+#REF!</f>
        <v>#REF!</v>
      </c>
      <c r="F10" s="12" t="e">
        <f>'2020-cap B1'!#REF!+#REF!+'2020-cap B3'!E11+'2020-cap B4'!E11+'2020-cap B5'!F11+'2020-cap B6'!E11+'2020-cap B7'!E11+'2020 cap B8'!E11+#REF!+#REF!</f>
        <v>#REF!</v>
      </c>
      <c r="G10" s="12" t="e">
        <f>'2020-cap B1'!#REF!+#REF!+'2020-cap B3'!F11+'2020-cap B4'!F11+'2020-cap B5'!G11+'2020-cap B6'!F11+'2020-cap B7'!F11+'2020 cap B8'!F11+#REF!+#REF!</f>
        <v>#REF!</v>
      </c>
      <c r="H10" s="12" t="e">
        <f>'2020-cap B1'!#REF!+#REF!+'2020-cap B3'!G11+'2020-cap B4'!G11+'2020-cap B5'!#REF!+'2020-cap B6'!G11+'2020-cap B7'!G11+'2020 cap B8'!G11+#REF!+#REF!</f>
        <v>#REF!</v>
      </c>
      <c r="J10"/>
    </row>
    <row r="11" spans="1:70" x14ac:dyDescent="0.2">
      <c r="A11" s="11" t="s">
        <v>8</v>
      </c>
      <c r="B11" s="12" t="e">
        <f>'2020-cap B1'!E12+#REF!+'2020-cap B3'!B12+'2020-cap B4'!B12+'2020-cap B5'!B12+'2020-cap B6'!B12+'2020-cap B7'!B12+'2020 cap B8'!B12+#REF!+#REF!</f>
        <v>#REF!</v>
      </c>
      <c r="C11" s="12" t="e">
        <f>'2020-cap B1'!F12+#REF!+'2020-cap B3'!C12+'2020-cap B4'!C12+'2020-cap B5'!C12+'2020-cap B6'!C12+'2020-cap B7'!C12+'2020 cap B8'!C12+#REF!+#REF!</f>
        <v>#REF!</v>
      </c>
      <c r="D11" s="12" t="e">
        <f>'2020-cap B1'!G12+#REF!+'2020-cap B3'!#REF!+'2020-cap B4'!#REF!+'2020-cap B5'!D12+'2020-cap B6'!#REF!+'2020-cap B7'!#REF!+'2020 cap B8'!#REF!+#REF!+#REF!</f>
        <v>#REF!</v>
      </c>
      <c r="E11" s="12" t="e">
        <f>'2020-cap B1'!#REF!+#REF!+'2020-cap B3'!D12+'2020-cap B4'!D12+'2020-cap B5'!E12+'2020-cap B6'!D12+'2020-cap B7'!D12+'2020 cap B8'!D12+#REF!+#REF!</f>
        <v>#REF!</v>
      </c>
      <c r="F11" s="12" t="e">
        <f>'2020-cap B1'!#REF!+#REF!+'2020-cap B3'!E12+'2020-cap B4'!E12+'2020-cap B5'!F12+'2020-cap B6'!E12+'2020-cap B7'!E12+'2020 cap B8'!E12+#REF!+#REF!</f>
        <v>#REF!</v>
      </c>
      <c r="G11" s="12" t="e">
        <f>'2020-cap B1'!#REF!+#REF!+'2020-cap B3'!F12+'2020-cap B4'!F12+'2020-cap B5'!G12+'2020-cap B6'!F12+'2020-cap B7'!F12+'2020 cap B8'!F12+#REF!+#REF!</f>
        <v>#REF!</v>
      </c>
      <c r="H11" s="12" t="e">
        <f>'2020-cap B1'!#REF!+#REF!+'2020-cap B3'!G12+'2020-cap B4'!G12+'2020-cap B5'!#REF!+'2020-cap B6'!G12+'2020-cap B7'!G12+'2020 cap B8'!G12+#REF!+#REF!</f>
        <v>#REF!</v>
      </c>
      <c r="J11"/>
    </row>
    <row r="12" spans="1:70" x14ac:dyDescent="0.2">
      <c r="A12" s="11" t="s">
        <v>9</v>
      </c>
      <c r="B12" s="12" t="e">
        <f>'2020-cap B1'!E13+#REF!+'2020-cap B3'!B13+'2020-cap B4'!B13+'2020-cap B5'!B13+'2020-cap B6'!B13+'2020-cap B7'!B13+'2020 cap B8'!B13+#REF!+#REF!</f>
        <v>#REF!</v>
      </c>
      <c r="C12" s="12" t="e">
        <f>'2020-cap B1'!F13+#REF!+'2020-cap B3'!C13+'2020-cap B4'!C13+'2020-cap B5'!C13+'2020-cap B6'!C13+'2020-cap B7'!C13+'2020 cap B8'!C13+#REF!+#REF!</f>
        <v>#REF!</v>
      </c>
      <c r="D12" s="12" t="e">
        <f>'2020-cap B1'!G13+#REF!+'2020-cap B3'!#REF!+'2020-cap B4'!#REF!+'2020-cap B5'!D13+'2020-cap B6'!#REF!+'2020-cap B7'!#REF!+'2020 cap B8'!#REF!+#REF!+#REF!</f>
        <v>#REF!</v>
      </c>
      <c r="E12" s="12" t="e">
        <f>'2020-cap B1'!#REF!+#REF!+'2020-cap B3'!D13+'2020-cap B4'!D13+'2020-cap B5'!E13+'2020-cap B6'!D13+'2020-cap B7'!D13+'2020 cap B8'!D13+#REF!+#REF!</f>
        <v>#REF!</v>
      </c>
      <c r="F12" s="12" t="e">
        <f>'2020-cap B1'!#REF!+#REF!+'2020-cap B3'!E13+'2020-cap B4'!E13+'2020-cap B5'!F13+'2020-cap B6'!E13+'2020-cap B7'!E13+'2020 cap B8'!E13+#REF!+#REF!</f>
        <v>#REF!</v>
      </c>
      <c r="G12" s="12" t="e">
        <f>'2020-cap B1'!#REF!+#REF!+'2020-cap B3'!F13+'2020-cap B4'!F13+'2020-cap B5'!G13+'2020-cap B6'!F13+'2020-cap B7'!F13+'2020 cap B8'!F13+#REF!+#REF!</f>
        <v>#REF!</v>
      </c>
      <c r="H12" s="12" t="e">
        <f>'2020-cap B1'!#REF!+#REF!+'2020-cap B3'!G13+'2020-cap B4'!G13+'2020-cap B5'!#REF!+'2020-cap B6'!G13+'2020-cap B7'!G13+'2020 cap B8'!G13+#REF!+#REF!</f>
        <v>#REF!</v>
      </c>
      <c r="J12"/>
    </row>
    <row r="13" spans="1:70" x14ac:dyDescent="0.2">
      <c r="A13" s="11" t="s">
        <v>12</v>
      </c>
      <c r="B13" s="12" t="e">
        <f>'2020-cap B1'!E14+#REF!+'2020-cap B3'!B14+'2020-cap B4'!B14+'2020-cap B5'!B14+'2020-cap B6'!B14+'2020-cap B7'!B14+'2020 cap B8'!B14+#REF!+#REF!</f>
        <v>#REF!</v>
      </c>
      <c r="C13" s="12" t="e">
        <f>'2020-cap B1'!F14+#REF!+'2020-cap B3'!C14+'2020-cap B4'!C14+'2020-cap B5'!C14+'2020-cap B6'!C14+'2020-cap B7'!C14+'2020 cap B8'!C14+#REF!+#REF!</f>
        <v>#REF!</v>
      </c>
      <c r="D13" s="12" t="e">
        <f>'2020-cap B1'!G14+#REF!+'2020-cap B3'!#REF!+'2020-cap B4'!#REF!+'2020-cap B5'!D14+'2020-cap B6'!#REF!+'2020-cap B7'!#REF!+'2020 cap B8'!#REF!+#REF!+#REF!</f>
        <v>#REF!</v>
      </c>
      <c r="E13" s="12" t="e">
        <f>'2020-cap B1'!#REF!+#REF!+'2020-cap B3'!D14+'2020-cap B4'!D14+'2020-cap B5'!E14+'2020-cap B6'!D14+'2020-cap B7'!D14+'2020 cap B8'!D14+#REF!+#REF!</f>
        <v>#REF!</v>
      </c>
      <c r="F13" s="12" t="e">
        <f>'2020-cap B1'!#REF!+#REF!+'2020-cap B3'!E14+'2020-cap B4'!E14+'2020-cap B5'!F14+'2020-cap B6'!E14+'2020-cap B7'!E14+'2020 cap B8'!E14+#REF!+#REF!</f>
        <v>#REF!</v>
      </c>
      <c r="G13" s="12" t="e">
        <f>'2020-cap B1'!#REF!+#REF!+'2020-cap B3'!F14+'2020-cap B4'!F14+'2020-cap B5'!G14+'2020-cap B6'!F14+'2020-cap B7'!F14+'2020 cap B8'!F14+#REF!+#REF!</f>
        <v>#REF!</v>
      </c>
      <c r="H13" s="12" t="e">
        <f>'2020-cap B1'!#REF!+#REF!+'2020-cap B3'!G14+'2020-cap B4'!G14+'2020-cap B5'!#REF!+'2020-cap B6'!G14+'2020-cap B7'!G14+'2020 cap B8'!G14+#REF!+#REF!</f>
        <v>#REF!</v>
      </c>
      <c r="J13"/>
    </row>
    <row r="14" spans="1:70" x14ac:dyDescent="0.2">
      <c r="A14" s="11" t="s">
        <v>13</v>
      </c>
      <c r="B14" s="12" t="e">
        <f>'2020-cap B1'!E15+#REF!+'2020-cap B3'!B15+'2020-cap B4'!B15+'2020-cap B5'!B15+'2020-cap B6'!B15+'2020-cap B7'!B15+'2020 cap B8'!B15+#REF!+#REF!</f>
        <v>#REF!</v>
      </c>
      <c r="C14" s="12" t="e">
        <f>'2020-cap B1'!F15+#REF!+'2020-cap B3'!C15+'2020-cap B4'!C15+'2020-cap B5'!C15+'2020-cap B6'!C15+'2020-cap B7'!C15+'2020 cap B8'!C15+#REF!+#REF!</f>
        <v>#REF!</v>
      </c>
      <c r="D14" s="12" t="e">
        <f>'2020-cap B1'!G15+#REF!+'2020-cap B3'!#REF!+'2020-cap B4'!#REF!+'2020-cap B5'!D15+'2020-cap B6'!#REF!+'2020-cap B7'!#REF!+'2020 cap B8'!#REF!+#REF!+#REF!</f>
        <v>#REF!</v>
      </c>
      <c r="E14" s="12" t="e">
        <f>'2020-cap B1'!#REF!+#REF!+'2020-cap B3'!D15+'2020-cap B4'!D15+'2020-cap B5'!E15+'2020-cap B6'!D15+'2020-cap B7'!D15+'2020 cap B8'!D15+#REF!+#REF!</f>
        <v>#REF!</v>
      </c>
      <c r="F14" s="12" t="e">
        <f>'2020-cap B1'!#REF!+#REF!+'2020-cap B3'!E15+'2020-cap B4'!E15+'2020-cap B5'!F15+'2020-cap B6'!E15+'2020-cap B7'!E15+'2020 cap B8'!E15+#REF!+#REF!</f>
        <v>#REF!</v>
      </c>
      <c r="G14" s="12" t="e">
        <f>'2020-cap B1'!#REF!+#REF!+'2020-cap B3'!F15+'2020-cap B4'!F15+'2020-cap B5'!G15+'2020-cap B6'!F15+'2020-cap B7'!F15+'2020 cap B8'!F15+#REF!+#REF!</f>
        <v>#REF!</v>
      </c>
      <c r="H14" s="12" t="e">
        <f>'2020-cap B1'!#REF!+#REF!+'2020-cap B3'!G15+'2020-cap B4'!G15+'2020-cap B5'!#REF!+'2020-cap B6'!G15+'2020-cap B7'!G15+'2020 cap B8'!G15+#REF!+#REF!</f>
        <v>#REF!</v>
      </c>
      <c r="J14"/>
    </row>
    <row r="15" spans="1:70" x14ac:dyDescent="0.2">
      <c r="A15" s="11" t="s">
        <v>10</v>
      </c>
      <c r="B15" s="12" t="e">
        <f>'2020-cap B1'!E16+#REF!+'2020-cap B3'!B16+'2020-cap B4'!B16+'2020-cap B5'!B16+'2020-cap B6'!B16+'2020-cap B7'!B16+'2020 cap B8'!B16+#REF!+#REF!</f>
        <v>#REF!</v>
      </c>
      <c r="C15" s="12" t="e">
        <f>'2020-cap B1'!F16+#REF!+'2020-cap B3'!C16+'2020-cap B4'!C16+'2020-cap B5'!C16+'2020-cap B6'!C16+'2020-cap B7'!C16+'2020 cap B8'!C16+#REF!+#REF!</f>
        <v>#REF!</v>
      </c>
      <c r="D15" s="12" t="e">
        <f>'2020-cap B1'!G16+#REF!+'2020-cap B3'!#REF!+'2020-cap B4'!#REF!+'2020-cap B5'!D16+'2020-cap B6'!#REF!+'2020-cap B7'!#REF!+'2020 cap B8'!#REF!+#REF!+#REF!</f>
        <v>#REF!</v>
      </c>
      <c r="E15" s="12" t="e">
        <f>'2020-cap B1'!#REF!+#REF!+'2020-cap B3'!D16+'2020-cap B4'!D16+'2020-cap B5'!E16+'2020-cap B6'!D16+'2020-cap B7'!D16+'2020 cap B8'!D16+#REF!+#REF!</f>
        <v>#REF!</v>
      </c>
      <c r="F15" s="12" t="e">
        <f>'2020-cap B1'!#REF!+#REF!+'2020-cap B3'!E16+'2020-cap B4'!E16+'2020-cap B5'!F16+'2020-cap B6'!E16+'2020-cap B7'!E16+'2020 cap B8'!E16+#REF!+#REF!</f>
        <v>#REF!</v>
      </c>
      <c r="G15" s="12" t="e">
        <f>'2020-cap B1'!#REF!+#REF!+'2020-cap B3'!F16+'2020-cap B4'!F16+'2020-cap B5'!G16+'2020-cap B6'!F16+'2020-cap B7'!F16+'2020 cap B8'!F16+#REF!+#REF!</f>
        <v>#REF!</v>
      </c>
      <c r="H15" s="12" t="e">
        <f>'2020-cap B1'!#REF!+#REF!+'2020-cap B3'!G16+'2020-cap B4'!G16+'2020-cap B5'!#REF!+'2020-cap B6'!G16+'2020-cap B7'!G16+'2020 cap B8'!G16+#REF!+#REF!</f>
        <v>#REF!</v>
      </c>
      <c r="J15"/>
    </row>
    <row r="16" spans="1:70" x14ac:dyDescent="0.2">
      <c r="A16" s="11" t="s">
        <v>11</v>
      </c>
      <c r="B16" s="12" t="e">
        <f>'2020-cap B1'!E17+#REF!+'2020-cap B3'!B17+'2020-cap B4'!B17+'2020-cap B5'!B17+'2020-cap B6'!B17+'2020-cap B7'!B17+'2020 cap B8'!B17+#REF!+#REF!</f>
        <v>#REF!</v>
      </c>
      <c r="C16" s="12" t="e">
        <f>'2020-cap B1'!F17+#REF!+'2020-cap B3'!C17+'2020-cap B4'!C17+'2020-cap B5'!C17+'2020-cap B6'!C17+'2020-cap B7'!C17+'2020 cap B8'!C17+#REF!+#REF!</f>
        <v>#REF!</v>
      </c>
      <c r="D16" s="12" t="e">
        <f>'2020-cap B1'!G17+#REF!+'2020-cap B3'!#REF!+'2020-cap B4'!#REF!+'2020-cap B5'!D17+'2020-cap B6'!#REF!+'2020-cap B7'!#REF!+'2020 cap B8'!#REF!+#REF!+#REF!</f>
        <v>#REF!</v>
      </c>
      <c r="E16" s="12" t="e">
        <f>'2020-cap B1'!#REF!+#REF!+'2020-cap B3'!D17+'2020-cap B4'!D17+'2020-cap B5'!E17+'2020-cap B6'!D17+'2020-cap B7'!D17+'2020 cap B8'!D17+#REF!+#REF!</f>
        <v>#REF!</v>
      </c>
      <c r="F16" s="12" t="e">
        <f>'2020-cap B1'!#REF!+#REF!+'2020-cap B3'!E17+'2020-cap B4'!E17+'2020-cap B5'!F17+'2020-cap B6'!E17+'2020-cap B7'!E17+'2020 cap B8'!E17+#REF!+#REF!</f>
        <v>#REF!</v>
      </c>
      <c r="G16" s="12" t="e">
        <f>'2020-cap B1'!#REF!+#REF!+'2020-cap B3'!F17+'2020-cap B4'!F17+'2020-cap B5'!G17+'2020-cap B6'!F17+'2020-cap B7'!F17+'2020 cap B8'!F17+#REF!+#REF!</f>
        <v>#REF!</v>
      </c>
      <c r="H16" s="12" t="e">
        <f>'2020-cap B1'!#REF!+#REF!+'2020-cap B3'!G17+'2020-cap B4'!G17+'2020-cap B5'!#REF!+'2020-cap B6'!G17+'2020-cap B7'!G17+'2020 cap B8'!G17+#REF!+#REF!</f>
        <v>#REF!</v>
      </c>
      <c r="J16"/>
    </row>
    <row r="17" spans="1:10" x14ac:dyDescent="0.2">
      <c r="A17" s="11" t="s">
        <v>14</v>
      </c>
      <c r="B17" s="12" t="e">
        <f>'2020-cap B1'!E18+#REF!+'2020-cap B3'!B18+'2020-cap B4'!B18+'2020-cap B5'!B18+'2020-cap B6'!B18+'2020-cap B7'!B18+'2020 cap B8'!B18+#REF!+#REF!</f>
        <v>#REF!</v>
      </c>
      <c r="C17" s="12" t="e">
        <f>'2020-cap B1'!F18+#REF!+'2020-cap B3'!C18+'2020-cap B4'!C18+'2020-cap B5'!C18+'2020-cap B6'!C18+'2020-cap B7'!C18+'2020 cap B8'!C18+#REF!+#REF!</f>
        <v>#REF!</v>
      </c>
      <c r="D17" s="12" t="e">
        <f>'2020-cap B1'!G18+#REF!+'2020-cap B3'!#REF!+'2020-cap B4'!#REF!+'2020-cap B5'!D18+'2020-cap B6'!#REF!+'2020-cap B7'!#REF!+'2020 cap B8'!#REF!+#REF!+#REF!</f>
        <v>#REF!</v>
      </c>
      <c r="E17" s="12" t="e">
        <f>'2020-cap B1'!#REF!+#REF!+'2020-cap B3'!D18+'2020-cap B4'!D18+'2020-cap B5'!E18+'2020-cap B6'!D18+'2020-cap B7'!D18+'2020 cap B8'!D18+#REF!+#REF!</f>
        <v>#REF!</v>
      </c>
      <c r="F17" s="12" t="e">
        <f>'2020-cap B1'!#REF!+#REF!+'2020-cap B3'!E18+'2020-cap B4'!E18+'2020-cap B5'!F18+'2020-cap B6'!E18+'2020-cap B7'!E18+'2020 cap B8'!E18+#REF!+#REF!</f>
        <v>#REF!</v>
      </c>
      <c r="G17" s="12" t="e">
        <f>'2020-cap B1'!#REF!+#REF!+'2020-cap B3'!F18+'2020-cap B4'!F18+'2020-cap B5'!G18+'2020-cap B6'!F18+'2020-cap B7'!F18+'2020 cap B8'!F18+#REF!+#REF!</f>
        <v>#REF!</v>
      </c>
      <c r="H17" s="12" t="e">
        <f>'2020-cap B1'!#REF!+#REF!+'2020-cap B3'!G18+'2020-cap B4'!G18+'2020-cap B5'!#REF!+'2020-cap B6'!G18+'2020-cap B7'!G18+'2020 cap B8'!G18+#REF!+#REF!</f>
        <v>#REF!</v>
      </c>
      <c r="J17"/>
    </row>
    <row r="18" spans="1:10" x14ac:dyDescent="0.2">
      <c r="A18" s="11" t="s">
        <v>16</v>
      </c>
      <c r="B18" s="12" t="e">
        <f>'2020-cap B1'!E20+#REF!+'2020-cap B3'!B19+'2020-cap B4'!B19+'2020-cap B5'!B19+'2020-cap B6'!B19+'2020-cap B7'!B19+'2020 cap B8'!B19+#REF!+#REF!</f>
        <v>#REF!</v>
      </c>
      <c r="C18" s="12" t="e">
        <f>'2020-cap B1'!F20+#REF!+'2020-cap B3'!C19+'2020-cap B4'!C19+'2020-cap B5'!C19+'2020-cap B6'!C19+'2020-cap B7'!C19+'2020 cap B8'!C19+#REF!+#REF!</f>
        <v>#REF!</v>
      </c>
      <c r="D18" s="12" t="e">
        <f>'2020-cap B1'!G20+#REF!+'2020-cap B3'!#REF!+'2020-cap B4'!#REF!+'2020-cap B5'!D19+'2020-cap B6'!#REF!+'2020-cap B7'!#REF!+'2020 cap B8'!#REF!+#REF!+#REF!</f>
        <v>#REF!</v>
      </c>
      <c r="E18" s="12" t="e">
        <f>'2020-cap B1'!#REF!+#REF!+'2020-cap B3'!D19+'2020-cap B4'!D19+'2020-cap B5'!E19+'2020-cap B6'!D19+'2020-cap B7'!D19+'2020 cap B8'!D19+#REF!+#REF!</f>
        <v>#REF!</v>
      </c>
      <c r="F18" s="12" t="e">
        <f>'2020-cap B1'!#REF!+#REF!+'2020-cap B3'!E19+'2020-cap B4'!E19+'2020-cap B5'!F19+'2020-cap B6'!E19+'2020-cap B7'!E19+'2020 cap B8'!E19+#REF!+#REF!</f>
        <v>#REF!</v>
      </c>
      <c r="G18" s="12" t="e">
        <f>'2020-cap B1'!#REF!+#REF!+'2020-cap B3'!F19+'2020-cap B4'!F19+'2020-cap B5'!G19+'2020-cap B6'!F19+'2020-cap B7'!F19+'2020 cap B8'!F19+#REF!+#REF!</f>
        <v>#REF!</v>
      </c>
      <c r="H18" s="12" t="e">
        <f>'2020-cap B1'!#REF!+#REF!+'2020-cap B3'!G19+'2020-cap B4'!G19+'2020-cap B5'!#REF!+'2020-cap B6'!G19+'2020-cap B7'!G19+'2020 cap B8'!G19+#REF!+#REF!</f>
        <v>#REF!</v>
      </c>
      <c r="J18"/>
    </row>
    <row r="19" spans="1:10" x14ac:dyDescent="0.2">
      <c r="A19" s="11" t="s">
        <v>15</v>
      </c>
      <c r="B19" s="12" t="e">
        <f>'2020-cap B1'!E21+#REF!+'2020-cap B3'!B20+'2020-cap B4'!B20+'2020-cap B5'!B20+'2020-cap B6'!B20+'2020-cap B7'!B20+'2020 cap B8'!B20+#REF!+#REF!</f>
        <v>#REF!</v>
      </c>
      <c r="C19" s="12" t="e">
        <f>'2020-cap B1'!F21+#REF!+'2020-cap B3'!C20+'2020-cap B4'!C20+'2020-cap B5'!C20+'2020-cap B6'!C20+'2020-cap B7'!C20+'2020 cap B8'!C20+#REF!+#REF!</f>
        <v>#REF!</v>
      </c>
      <c r="D19" s="12" t="e">
        <f>'2020-cap B1'!G21+#REF!+'2020-cap B3'!#REF!+'2020-cap B4'!#REF!+'2020-cap B5'!D20+'2020-cap B6'!#REF!+'2020-cap B7'!#REF!+'2020 cap B8'!#REF!+#REF!+#REF!</f>
        <v>#REF!</v>
      </c>
      <c r="E19" s="12" t="e">
        <f>'2020-cap B1'!#REF!+#REF!+'2020-cap B3'!D20+'2020-cap B4'!D20+'2020-cap B5'!E20+'2020-cap B6'!D20+'2020-cap B7'!D20+'2020 cap B8'!D20+#REF!+#REF!</f>
        <v>#REF!</v>
      </c>
      <c r="F19" s="12" t="e">
        <f>'2020-cap B1'!#REF!+#REF!+'2020-cap B3'!E20+'2020-cap B4'!E20+'2020-cap B5'!F20+'2020-cap B6'!E20+'2020-cap B7'!E20+'2020 cap B8'!E20+#REF!+#REF!</f>
        <v>#REF!</v>
      </c>
      <c r="G19" s="12" t="e">
        <f>'2020-cap B1'!#REF!+#REF!+'2020-cap B3'!F20+'2020-cap B4'!F20+'2020-cap B5'!G20+'2020-cap B6'!F20+'2020-cap B7'!F20+'2020 cap B8'!F20+#REF!+#REF!</f>
        <v>#REF!</v>
      </c>
      <c r="H19" s="12" t="e">
        <f>'2020-cap B1'!#REF!+#REF!+'2020-cap B3'!G20+'2020-cap B4'!G20+'2020-cap B5'!#REF!+'2020-cap B6'!G20+'2020-cap B7'!G20+'2020 cap B8'!G20+#REF!+#REF!</f>
        <v>#REF!</v>
      </c>
      <c r="J19"/>
    </row>
    <row r="20" spans="1:10" x14ac:dyDescent="0.2">
      <c r="A20" s="11" t="s">
        <v>17</v>
      </c>
      <c r="B20" s="12" t="e">
        <f>'2020-cap B1'!E22+#REF!+'2020-cap B3'!B21+'2020-cap B4'!B21+'2020-cap B5'!B21+'2020-cap B6'!B21+'2020-cap B7'!B21+'2020 cap B8'!B21+#REF!+#REF!</f>
        <v>#REF!</v>
      </c>
      <c r="C20" s="12" t="e">
        <f>'2020-cap B1'!F22+#REF!+'2020-cap B3'!C21+'2020-cap B4'!C21+'2020-cap B5'!C21+'2020-cap B6'!C21+'2020-cap B7'!C21+'2020 cap B8'!C21+#REF!+#REF!</f>
        <v>#REF!</v>
      </c>
      <c r="D20" s="12" t="e">
        <f>'2020-cap B1'!G22+#REF!+'2020-cap B3'!#REF!+'2020-cap B4'!#REF!+'2020-cap B5'!D21+'2020-cap B6'!#REF!+'2020-cap B7'!#REF!+'2020 cap B8'!#REF!+#REF!+#REF!</f>
        <v>#REF!</v>
      </c>
      <c r="E20" s="12" t="e">
        <f>'2020-cap B1'!#REF!+#REF!+'2020-cap B3'!D21+'2020-cap B4'!D21+'2020-cap B5'!E21+'2020-cap B6'!D21+'2020-cap B7'!D21+'2020 cap B8'!D21+#REF!+#REF!</f>
        <v>#REF!</v>
      </c>
      <c r="F20" s="12" t="e">
        <f>'2020-cap B1'!#REF!+#REF!+'2020-cap B3'!E21+'2020-cap B4'!E21+'2020-cap B5'!F21+'2020-cap B6'!E21+'2020-cap B7'!E21+'2020 cap B8'!E21+#REF!+#REF!</f>
        <v>#REF!</v>
      </c>
      <c r="G20" s="12" t="e">
        <f>'2020-cap B1'!#REF!+#REF!+'2020-cap B3'!F21+'2020-cap B4'!F21+'2020-cap B5'!G21+'2020-cap B6'!F21+'2020-cap B7'!F21+'2020 cap B8'!F21+#REF!+#REF!</f>
        <v>#REF!</v>
      </c>
      <c r="H20" s="12" t="e">
        <f>'2020-cap B1'!#REF!+#REF!+'2020-cap B3'!G21+'2020-cap B4'!G21+'2020-cap B5'!#REF!+'2020-cap B6'!G21+'2020-cap B7'!G21+'2020 cap B8'!G21+#REF!+#REF!</f>
        <v>#REF!</v>
      </c>
      <c r="J20"/>
    </row>
    <row r="21" spans="1:10" x14ac:dyDescent="0.2">
      <c r="A21" s="11" t="s">
        <v>21</v>
      </c>
      <c r="B21" s="12" t="e">
        <f>'2020-cap B1'!E23+#REF!+'2020-cap B3'!B22+'2020-cap B4'!B22+'2020-cap B5'!B22+'2020-cap B6'!B22+'2020-cap B7'!B22+'2020 cap B8'!B22+#REF!+#REF!</f>
        <v>#REF!</v>
      </c>
      <c r="C21" s="12" t="e">
        <f>'2020-cap B1'!F23+#REF!+'2020-cap B3'!C22+'2020-cap B4'!C22+'2020-cap B5'!C22+'2020-cap B6'!C22+'2020-cap B7'!C22+'2020 cap B8'!C22+#REF!+#REF!</f>
        <v>#REF!</v>
      </c>
      <c r="D21" s="12" t="e">
        <f>'2020-cap B1'!G23+#REF!+'2020-cap B3'!#REF!+'2020-cap B4'!#REF!+'2020-cap B5'!D22+'2020-cap B6'!#REF!+'2020-cap B7'!#REF!+'2020 cap B8'!#REF!+#REF!+#REF!</f>
        <v>#REF!</v>
      </c>
      <c r="E21" s="12" t="e">
        <f>'2020-cap B1'!#REF!+#REF!+'2020-cap B3'!D22+'2020-cap B4'!D22+'2020-cap B5'!E22+'2020-cap B6'!D22+'2020-cap B7'!D22+'2020 cap B8'!D22+#REF!+#REF!</f>
        <v>#REF!</v>
      </c>
      <c r="F21" s="12" t="e">
        <f>'2020-cap B1'!#REF!+#REF!+'2020-cap B3'!E22+'2020-cap B4'!E22+'2020-cap B5'!F22+'2020-cap B6'!E22+'2020-cap B7'!E22+'2020 cap B8'!E22+#REF!+#REF!</f>
        <v>#REF!</v>
      </c>
      <c r="G21" s="12" t="e">
        <f>'2020-cap B1'!#REF!+#REF!+'2020-cap B3'!F22+'2020-cap B4'!F22+'2020-cap B5'!G22+'2020-cap B6'!F22+'2020-cap B7'!F22+'2020 cap B8'!F22+#REF!+#REF!</f>
        <v>#REF!</v>
      </c>
      <c r="H21" s="12" t="e">
        <f>'2020-cap B1'!#REF!+#REF!+'2020-cap B3'!G22+'2020-cap B4'!G22+'2020-cap B5'!#REF!+'2020-cap B6'!G22+'2020-cap B7'!G22+'2020 cap B8'!G22+#REF!+#REF!</f>
        <v>#REF!</v>
      </c>
      <c r="J21"/>
    </row>
    <row r="22" spans="1:10" x14ac:dyDescent="0.2">
      <c r="A22" s="11" t="s">
        <v>18</v>
      </c>
      <c r="B22" s="12" t="e">
        <f>'2020-cap B1'!E24+#REF!+'2020-cap B3'!B23+'2020-cap B4'!B23+'2020-cap B5'!B23+'2020-cap B6'!B23+'2020-cap B7'!B23+'2020 cap B8'!B23+#REF!+#REF!</f>
        <v>#REF!</v>
      </c>
      <c r="C22" s="12" t="e">
        <f>'2020-cap B1'!F24+#REF!+'2020-cap B3'!C23+'2020-cap B4'!C23+'2020-cap B5'!C23+'2020-cap B6'!C23+'2020-cap B7'!C23+'2020 cap B8'!C23+#REF!+#REF!</f>
        <v>#REF!</v>
      </c>
      <c r="D22" s="12" t="e">
        <f>'2020-cap B1'!G24+#REF!+'2020-cap B3'!#REF!+'2020-cap B4'!#REF!+'2020-cap B5'!D23+'2020-cap B6'!#REF!+'2020-cap B7'!#REF!+'2020 cap B8'!#REF!+#REF!+#REF!</f>
        <v>#REF!</v>
      </c>
      <c r="E22" s="12" t="e">
        <f>'2020-cap B1'!#REF!+#REF!+'2020-cap B3'!D23+'2020-cap B4'!D23+'2020-cap B5'!E23+'2020-cap B6'!D23+'2020-cap B7'!D23+'2020 cap B8'!D23+#REF!+#REF!</f>
        <v>#REF!</v>
      </c>
      <c r="F22" s="12" t="e">
        <f>'2020-cap B1'!#REF!+#REF!+'2020-cap B3'!E23+'2020-cap B4'!E23+'2020-cap B5'!F23+'2020-cap B6'!E23+'2020-cap B7'!E23+'2020 cap B8'!E23+#REF!+#REF!</f>
        <v>#REF!</v>
      </c>
      <c r="G22" s="12" t="e">
        <f>'2020-cap B1'!#REF!+#REF!+'2020-cap B3'!F23+'2020-cap B4'!F23+'2020-cap B5'!G23+'2020-cap B6'!F23+'2020-cap B7'!F23+'2020 cap B8'!F23+#REF!+#REF!</f>
        <v>#REF!</v>
      </c>
      <c r="H22" s="12" t="e">
        <f>'2020-cap B1'!#REF!+#REF!+'2020-cap B3'!G23+'2020-cap B4'!G23+'2020-cap B5'!#REF!+'2020-cap B6'!G23+'2020-cap B7'!G23+'2020 cap B8'!G23+#REF!+#REF!</f>
        <v>#REF!</v>
      </c>
      <c r="J22"/>
    </row>
    <row r="23" spans="1:10" x14ac:dyDescent="0.2">
      <c r="A23" s="11" t="s">
        <v>19</v>
      </c>
      <c r="B23" s="12" t="e">
        <f>'2020-cap B1'!E25+#REF!+'2020-cap B3'!B24+'2020-cap B4'!B24+'2020-cap B5'!B24+'2020-cap B6'!B24+'2020-cap B7'!B24+'2020 cap B8'!B24+#REF!+#REF!</f>
        <v>#REF!</v>
      </c>
      <c r="C23" s="12" t="e">
        <f>'2020-cap B1'!F25+#REF!+'2020-cap B3'!C24+'2020-cap B4'!C24+'2020-cap B5'!C24+'2020-cap B6'!C24+'2020-cap B7'!C24+'2020 cap B8'!C24+#REF!+#REF!</f>
        <v>#REF!</v>
      </c>
      <c r="D23" s="12" t="e">
        <f>'2020-cap B1'!G25+#REF!+'2020-cap B3'!#REF!+'2020-cap B4'!#REF!+'2020-cap B5'!D24+'2020-cap B6'!#REF!+'2020-cap B7'!#REF!+'2020 cap B8'!#REF!+#REF!+#REF!</f>
        <v>#REF!</v>
      </c>
      <c r="E23" s="12" t="e">
        <f>'2020-cap B1'!#REF!+#REF!+'2020-cap B3'!D24+'2020-cap B4'!D24+'2020-cap B5'!E24+'2020-cap B6'!D24+'2020-cap B7'!D24+'2020 cap B8'!D24+#REF!+#REF!</f>
        <v>#REF!</v>
      </c>
      <c r="F23" s="12" t="e">
        <f>'2020-cap B1'!#REF!+#REF!+'2020-cap B3'!E24+'2020-cap B4'!E24+'2020-cap B5'!F24+'2020-cap B6'!E24+'2020-cap B7'!E24+'2020 cap B8'!E24+#REF!+#REF!</f>
        <v>#REF!</v>
      </c>
      <c r="G23" s="12" t="e">
        <f>'2020-cap B1'!#REF!+#REF!+'2020-cap B3'!F24+'2020-cap B4'!F24+'2020-cap B5'!G24+'2020-cap B6'!F24+'2020-cap B7'!F24+'2020 cap B8'!F24+#REF!+#REF!</f>
        <v>#REF!</v>
      </c>
      <c r="H23" s="12" t="e">
        <f>'2020-cap B1'!#REF!+#REF!+'2020-cap B3'!G24+'2020-cap B4'!G24+'2020-cap B5'!#REF!+'2020-cap B6'!G24+'2020-cap B7'!G24+'2020 cap B8'!G24+#REF!+#REF!</f>
        <v>#REF!</v>
      </c>
      <c r="J23"/>
    </row>
    <row r="24" spans="1:10" x14ac:dyDescent="0.2">
      <c r="A24" s="11" t="s">
        <v>26</v>
      </c>
      <c r="B24" s="12" t="e">
        <f>'2020-cap B1'!E26+#REF!+'2020-cap B3'!B25+'2020-cap B4'!B25+'2020-cap B5'!B25+'2020-cap B6'!B25+'2020-cap B7'!B25+'2020 cap B8'!B25+#REF!+#REF!</f>
        <v>#REF!</v>
      </c>
      <c r="C24" s="12" t="e">
        <f>'2020-cap B1'!F26+#REF!+'2020-cap B3'!C25+'2020-cap B4'!C25+'2020-cap B5'!C25+'2020-cap B6'!C25+'2020-cap B7'!C25+'2020 cap B8'!C25+#REF!+#REF!</f>
        <v>#REF!</v>
      </c>
      <c r="D24" s="12" t="e">
        <f>'2020-cap B1'!G26+#REF!+'2020-cap B3'!#REF!+'2020-cap B4'!#REF!+'2020-cap B5'!D25+'2020-cap B6'!#REF!+'2020-cap B7'!#REF!+'2020 cap B8'!#REF!+#REF!+#REF!</f>
        <v>#REF!</v>
      </c>
      <c r="E24" s="12" t="e">
        <f>'2020-cap B1'!#REF!+#REF!+'2020-cap B3'!D25+'2020-cap B4'!D25+'2020-cap B5'!E25+'2020-cap B6'!D25+'2020-cap B7'!D25+'2020 cap B8'!D25+#REF!+#REF!</f>
        <v>#REF!</v>
      </c>
      <c r="F24" s="12" t="e">
        <f>'2020-cap B1'!#REF!+#REF!+'2020-cap B3'!E25+'2020-cap B4'!E25+'2020-cap B5'!F25+'2020-cap B6'!E25+'2020-cap B7'!E25+'2020 cap B8'!E25+#REF!+#REF!</f>
        <v>#REF!</v>
      </c>
      <c r="G24" s="12" t="e">
        <f>'2020-cap B1'!#REF!+#REF!+'2020-cap B3'!F25+'2020-cap B4'!F25+'2020-cap B5'!G25+'2020-cap B6'!F25+'2020-cap B7'!F25+'2020 cap B8'!F25+#REF!+#REF!</f>
        <v>#REF!</v>
      </c>
      <c r="H24" s="12" t="e">
        <f>'2020-cap B1'!#REF!+#REF!+'2020-cap B3'!G25+'2020-cap B4'!G25+'2020-cap B5'!#REF!+'2020-cap B6'!G25+'2020-cap B7'!G25+'2020 cap B8'!G25+#REF!+#REF!</f>
        <v>#REF!</v>
      </c>
      <c r="J24"/>
    </row>
    <row r="25" spans="1:10" x14ac:dyDescent="0.2">
      <c r="A25" s="11" t="s">
        <v>27</v>
      </c>
      <c r="B25" s="12" t="e">
        <f>'2020-cap B1'!E27+#REF!+'2020-cap B3'!B26+'2020-cap B4'!B26+'2020-cap B5'!B26+'2020-cap B6'!B26+'2020-cap B7'!B26+'2020 cap B8'!B26+#REF!+#REF!</f>
        <v>#REF!</v>
      </c>
      <c r="C25" s="12" t="e">
        <f>'2020-cap B1'!F27+#REF!+'2020-cap B3'!C26+'2020-cap B4'!C26+'2020-cap B5'!C26+'2020-cap B6'!C26+'2020-cap B7'!C26+'2020 cap B8'!C26+#REF!+#REF!</f>
        <v>#REF!</v>
      </c>
      <c r="D25" s="12" t="e">
        <f>'2020-cap B1'!G27+#REF!+'2020-cap B3'!#REF!+'2020-cap B4'!#REF!+'2020-cap B5'!D26+'2020-cap B6'!#REF!+'2020-cap B7'!#REF!+'2020 cap B8'!#REF!+#REF!+#REF!</f>
        <v>#REF!</v>
      </c>
      <c r="E25" s="12" t="e">
        <f>'2020-cap B1'!#REF!+#REF!+'2020-cap B3'!D26+'2020-cap B4'!D26+'2020-cap B5'!E26+'2020-cap B6'!D26+'2020-cap B7'!D26+'2020 cap B8'!D26+#REF!+#REF!</f>
        <v>#REF!</v>
      </c>
      <c r="F25" s="12" t="e">
        <f>'2020-cap B1'!#REF!+#REF!+'2020-cap B3'!E26+'2020-cap B4'!E26+'2020-cap B5'!F26+'2020-cap B6'!E26+'2020-cap B7'!E26+'2020 cap B8'!E26+#REF!+#REF!</f>
        <v>#REF!</v>
      </c>
      <c r="G25" s="12" t="e">
        <f>'2020-cap B1'!#REF!+#REF!+'2020-cap B3'!F26+'2020-cap B4'!F26+'2020-cap B5'!G26+'2020-cap B6'!F26+'2020-cap B7'!F26+'2020 cap B8'!F26+#REF!+#REF!</f>
        <v>#REF!</v>
      </c>
      <c r="H25" s="12" t="e">
        <f>'2020-cap B1'!#REF!+#REF!+'2020-cap B3'!G26+'2020-cap B4'!G26+'2020-cap B5'!#REF!+'2020-cap B6'!G26+'2020-cap B7'!G26+'2020 cap B8'!G26+#REF!+#REF!</f>
        <v>#REF!</v>
      </c>
      <c r="J25"/>
    </row>
    <row r="26" spans="1:10" x14ac:dyDescent="0.2">
      <c r="A26" s="11" t="s">
        <v>20</v>
      </c>
      <c r="B26" s="12" t="e">
        <f>'2020-cap B1'!E28+#REF!+'2020-cap B3'!B27+'2020-cap B4'!B27+'2020-cap B5'!B27+'2020-cap B6'!B27+'2020-cap B7'!B27+'2020 cap B8'!B27+#REF!+#REF!</f>
        <v>#REF!</v>
      </c>
      <c r="C26" s="12" t="e">
        <f>'2020-cap B1'!F28+#REF!+'2020-cap B3'!C27+'2020-cap B4'!C27+'2020-cap B5'!C27+'2020-cap B6'!C27+'2020-cap B7'!C27+'2020 cap B8'!C27+#REF!+#REF!</f>
        <v>#REF!</v>
      </c>
      <c r="D26" s="12" t="e">
        <f>'2020-cap B1'!G28+#REF!+'2020-cap B3'!#REF!+'2020-cap B4'!#REF!+'2020-cap B5'!D27+'2020-cap B6'!#REF!+'2020-cap B7'!#REF!+'2020 cap B8'!#REF!+#REF!+#REF!</f>
        <v>#REF!</v>
      </c>
      <c r="E26" s="12" t="e">
        <f>'2020-cap B1'!#REF!+#REF!+'2020-cap B3'!D27+'2020-cap B4'!D27+'2020-cap B5'!E27+'2020-cap B6'!D27+'2020-cap B7'!D27+'2020 cap B8'!D27+#REF!+#REF!</f>
        <v>#REF!</v>
      </c>
      <c r="F26" s="12" t="e">
        <f>'2020-cap B1'!#REF!+#REF!+'2020-cap B3'!E27+'2020-cap B4'!E27+'2020-cap B5'!F27+'2020-cap B6'!E27+'2020-cap B7'!E27+'2020 cap B8'!E27+#REF!+#REF!</f>
        <v>#REF!</v>
      </c>
      <c r="G26" s="12" t="e">
        <f>'2020-cap B1'!#REF!+#REF!+'2020-cap B3'!F27+'2020-cap B4'!F27+'2020-cap B5'!G27+'2020-cap B6'!F27+'2020-cap B7'!F27+'2020 cap B8'!F27+#REF!+#REF!</f>
        <v>#REF!</v>
      </c>
      <c r="H26" s="12" t="e">
        <f>'2020-cap B1'!#REF!+#REF!+'2020-cap B3'!G27+'2020-cap B4'!G27+'2020-cap B5'!#REF!+'2020-cap B6'!G27+'2020-cap B7'!G27+'2020 cap B8'!G27+#REF!+#REF!</f>
        <v>#REF!</v>
      </c>
      <c r="J26"/>
    </row>
    <row r="27" spans="1:10" x14ac:dyDescent="0.2">
      <c r="A27" s="11" t="s">
        <v>23</v>
      </c>
      <c r="B27" s="12" t="e">
        <f>'2020-cap B1'!E29+#REF!+'2020-cap B3'!B28+'2020-cap B4'!B28+'2020-cap B5'!B28+'2020-cap B6'!B28+'2020-cap B7'!B28+'2020 cap B8'!B28+#REF!+#REF!</f>
        <v>#REF!</v>
      </c>
      <c r="C27" s="12" t="e">
        <f>'2020-cap B1'!F29+#REF!+'2020-cap B3'!C28+'2020-cap B4'!C28+'2020-cap B5'!C28+'2020-cap B6'!C28+'2020-cap B7'!C28+'2020 cap B8'!C28+#REF!+#REF!</f>
        <v>#REF!</v>
      </c>
      <c r="D27" s="12" t="e">
        <f>'2020-cap B1'!G29+#REF!+'2020-cap B3'!#REF!+'2020-cap B4'!#REF!+'2020-cap B5'!D28+'2020-cap B6'!#REF!+'2020-cap B7'!#REF!+'2020 cap B8'!#REF!+#REF!+#REF!</f>
        <v>#REF!</v>
      </c>
      <c r="E27" s="12" t="e">
        <f>'2020-cap B1'!#REF!+#REF!+'2020-cap B3'!D28+'2020-cap B4'!D28+'2020-cap B5'!E28+'2020-cap B6'!D28+'2020-cap B7'!D28+'2020 cap B8'!D28+#REF!+#REF!</f>
        <v>#REF!</v>
      </c>
      <c r="F27" s="12" t="e">
        <f>'2020-cap B1'!#REF!+#REF!+'2020-cap B3'!E28+'2020-cap B4'!E28+'2020-cap B5'!F28+'2020-cap B6'!E28+'2020-cap B7'!E28+'2020 cap B8'!E28+#REF!+#REF!</f>
        <v>#REF!</v>
      </c>
      <c r="G27" s="12" t="e">
        <f>'2020-cap B1'!#REF!+#REF!+'2020-cap B3'!F28+'2020-cap B4'!F28+'2020-cap B5'!G28+'2020-cap B6'!F28+'2020-cap B7'!F28+'2020 cap B8'!F28+#REF!+#REF!</f>
        <v>#REF!</v>
      </c>
      <c r="H27" s="12" t="e">
        <f>'2020-cap B1'!#REF!+#REF!+'2020-cap B3'!G28+'2020-cap B4'!G28+'2020-cap B5'!#REF!+'2020-cap B6'!G28+'2020-cap B7'!G28+'2020 cap B8'!G28+#REF!+#REF!</f>
        <v>#REF!</v>
      </c>
      <c r="J27"/>
    </row>
    <row r="28" spans="1:10" x14ac:dyDescent="0.2">
      <c r="A28" s="11" t="s">
        <v>25</v>
      </c>
      <c r="B28" s="12" t="e">
        <f>'2020-cap B1'!E30+#REF!+'2020-cap B3'!B29+'2020-cap B4'!B29+'2020-cap B5'!B29+'2020-cap B6'!B29+'2020-cap B7'!B29+'2020 cap B8'!B29+#REF!+#REF!</f>
        <v>#REF!</v>
      </c>
      <c r="C28" s="12" t="e">
        <f>'2020-cap B1'!F30+#REF!+'2020-cap B3'!C29+'2020-cap B4'!C29+'2020-cap B5'!C29+'2020-cap B6'!C29+'2020-cap B7'!C29+'2020 cap B8'!C29+#REF!+#REF!</f>
        <v>#REF!</v>
      </c>
      <c r="D28" s="12" t="e">
        <f>'2020-cap B1'!G30+#REF!+'2020-cap B3'!#REF!+'2020-cap B4'!#REF!+'2020-cap B5'!D29+'2020-cap B6'!#REF!+'2020-cap B7'!#REF!+'2020 cap B8'!#REF!+#REF!+#REF!</f>
        <v>#REF!</v>
      </c>
      <c r="E28" s="12" t="e">
        <f>'2020-cap B1'!#REF!+#REF!+'2020-cap B3'!D29+'2020-cap B4'!D29+'2020-cap B5'!E29+'2020-cap B6'!D29+'2020-cap B7'!D29+'2020 cap B8'!D29+#REF!+#REF!</f>
        <v>#REF!</v>
      </c>
      <c r="F28" s="12" t="e">
        <f>'2020-cap B1'!#REF!+#REF!+'2020-cap B3'!E29+'2020-cap B4'!E29+'2020-cap B5'!F29+'2020-cap B6'!E29+'2020-cap B7'!E29+'2020 cap B8'!E29+#REF!+#REF!</f>
        <v>#REF!</v>
      </c>
      <c r="G28" s="12" t="e">
        <f>'2020-cap B1'!#REF!+#REF!+'2020-cap B3'!F29+'2020-cap B4'!F29+'2020-cap B5'!G29+'2020-cap B6'!F29+'2020-cap B7'!F29+'2020 cap B8'!F29+#REF!+#REF!</f>
        <v>#REF!</v>
      </c>
      <c r="H28" s="12" t="e">
        <f>'2020-cap B1'!#REF!+#REF!+'2020-cap B3'!G29+'2020-cap B4'!G29+'2020-cap B5'!#REF!+'2020-cap B6'!G29+'2020-cap B7'!G29+'2020 cap B8'!G29+#REF!+#REF!</f>
        <v>#REF!</v>
      </c>
      <c r="J28"/>
    </row>
    <row r="29" spans="1:10" x14ac:dyDescent="0.2">
      <c r="A29" s="11" t="s">
        <v>24</v>
      </c>
      <c r="B29" s="12" t="e">
        <f>'2020-cap B1'!E31+#REF!+'2020-cap B3'!B30+'2020-cap B4'!B30+'2020-cap B5'!B30+'2020-cap B6'!B30+'2020-cap B7'!B30+'2020 cap B8'!B30+#REF!+#REF!</f>
        <v>#REF!</v>
      </c>
      <c r="C29" s="12" t="e">
        <f>'2020-cap B1'!F31+#REF!+'2020-cap B3'!C30+'2020-cap B4'!C30+'2020-cap B5'!C30+'2020-cap B6'!C30+'2020-cap B7'!C30+'2020 cap B8'!C30+#REF!+#REF!</f>
        <v>#REF!</v>
      </c>
      <c r="D29" s="12" t="e">
        <f>'2020-cap B1'!G31+#REF!+'2020-cap B3'!#REF!+'2020-cap B4'!#REF!+'2020-cap B5'!D30+'2020-cap B6'!#REF!+'2020-cap B7'!#REF!+'2020 cap B8'!#REF!+#REF!+#REF!</f>
        <v>#REF!</v>
      </c>
      <c r="E29" s="12" t="e">
        <f>'2020-cap B1'!#REF!+#REF!+'2020-cap B3'!D30+'2020-cap B4'!D30+'2020-cap B5'!E30+'2020-cap B6'!D30+'2020-cap B7'!D30+'2020 cap B8'!D30+#REF!+#REF!</f>
        <v>#REF!</v>
      </c>
      <c r="F29" s="12" t="e">
        <f>'2020-cap B1'!#REF!+#REF!+'2020-cap B3'!E30+'2020-cap B4'!E30+'2020-cap B5'!F30+'2020-cap B6'!E30+'2020-cap B7'!E30+'2020 cap B8'!E30+#REF!+#REF!</f>
        <v>#REF!</v>
      </c>
      <c r="G29" s="12" t="e">
        <f>'2020-cap B1'!#REF!+#REF!+'2020-cap B3'!F30+'2020-cap B4'!F30+'2020-cap B5'!G30+'2020-cap B6'!F30+'2020-cap B7'!F30+'2020 cap B8'!F30+#REF!+#REF!</f>
        <v>#REF!</v>
      </c>
      <c r="H29" s="12" t="e">
        <f>'2020-cap B1'!#REF!+#REF!+'2020-cap B3'!G30+'2020-cap B4'!G30+'2020-cap B5'!#REF!+'2020-cap B6'!G30+'2020-cap B7'!G30+'2020 cap B8'!G30+#REF!+#REF!</f>
        <v>#REF!</v>
      </c>
      <c r="J29"/>
    </row>
    <row r="30" spans="1:10" x14ac:dyDescent="0.2">
      <c r="A30" s="11" t="s">
        <v>38</v>
      </c>
      <c r="B30" s="12" t="e">
        <f>'2020-cap B1'!E32+#REF!+'2020-cap B3'!B31+'2020-cap B4'!B31+'2020-cap B5'!B31+'2020-cap B6'!B31+'2020-cap B7'!B31+'2020 cap B8'!B31+#REF!+#REF!</f>
        <v>#REF!</v>
      </c>
      <c r="C30" s="12" t="e">
        <f>'2020-cap B1'!F32+#REF!+'2020-cap B3'!C31+'2020-cap B4'!C31+'2020-cap B5'!C31+'2020-cap B6'!C31+'2020-cap B7'!C31+'2020 cap B8'!C31+#REF!+#REF!</f>
        <v>#REF!</v>
      </c>
      <c r="D30" s="12" t="e">
        <f>'2020-cap B1'!G32+#REF!+'2020-cap B3'!#REF!+'2020-cap B4'!#REF!+'2020-cap B5'!D31+'2020-cap B6'!#REF!+'2020-cap B7'!#REF!+'2020 cap B8'!#REF!+#REF!+#REF!</f>
        <v>#REF!</v>
      </c>
      <c r="E30" s="12" t="e">
        <f>'2020-cap B1'!#REF!+#REF!+'2020-cap B3'!D31+'2020-cap B4'!D31+'2020-cap B5'!E31+'2020-cap B6'!D31+'2020-cap B7'!D31+'2020 cap B8'!D31+#REF!+#REF!</f>
        <v>#REF!</v>
      </c>
      <c r="F30" s="12" t="e">
        <f>'2020-cap B1'!#REF!+#REF!+'2020-cap B3'!E31+'2020-cap B4'!E31+'2020-cap B5'!F31+'2020-cap B6'!E31+'2020-cap B7'!E31+'2020 cap B8'!E31+#REF!+#REF!</f>
        <v>#REF!</v>
      </c>
      <c r="G30" s="12" t="e">
        <f>'2020-cap B1'!#REF!+#REF!+'2020-cap B3'!F31+'2020-cap B4'!F31+'2020-cap B5'!G31+'2020-cap B6'!F31+'2020-cap B7'!F31+'2020 cap B8'!F31+#REF!+#REF!</f>
        <v>#REF!</v>
      </c>
      <c r="H30" s="12" t="e">
        <f>'2020-cap B1'!#REF!+#REF!+'2020-cap B3'!G31+'2020-cap B4'!G31+'2020-cap B5'!#REF!+'2020-cap B6'!G31+'2020-cap B7'!G31+'2020 cap B8'!G31+#REF!+#REF!</f>
        <v>#REF!</v>
      </c>
      <c r="J30"/>
    </row>
    <row r="31" spans="1:10" x14ac:dyDescent="0.2">
      <c r="A31" s="11" t="s">
        <v>22</v>
      </c>
      <c r="B31" s="12" t="e">
        <f>'2020-cap B1'!E33+#REF!+'2020-cap B3'!B32+'2020-cap B4'!B32+'2020-cap B5'!B32+'2020-cap B6'!B32+'2020-cap B7'!B32+'2020 cap B8'!B32+#REF!+#REF!</f>
        <v>#REF!</v>
      </c>
      <c r="C31" s="12" t="e">
        <f>'2020-cap B1'!F33+#REF!+'2020-cap B3'!C32+'2020-cap B4'!C32+'2020-cap B5'!C32+'2020-cap B6'!C32+'2020-cap B7'!C32+'2020 cap B8'!C32+#REF!+#REF!</f>
        <v>#REF!</v>
      </c>
      <c r="D31" s="12" t="e">
        <f>'2020-cap B1'!G33+#REF!+'2020-cap B3'!#REF!+'2020-cap B4'!#REF!+'2020-cap B5'!D32+'2020-cap B6'!#REF!+'2020-cap B7'!#REF!+'2020 cap B8'!#REF!+#REF!+#REF!</f>
        <v>#REF!</v>
      </c>
      <c r="E31" s="12" t="e">
        <f>'2020-cap B1'!#REF!+#REF!+'2020-cap B3'!D32+'2020-cap B4'!D32+'2020-cap B5'!E32+'2020-cap B6'!D32+'2020-cap B7'!D32+'2020 cap B8'!D32+#REF!+#REF!</f>
        <v>#REF!</v>
      </c>
      <c r="F31" s="12" t="e">
        <f>'2020-cap B1'!#REF!+#REF!+'2020-cap B3'!E32+'2020-cap B4'!E32+'2020-cap B5'!F32+'2020-cap B6'!E32+'2020-cap B7'!E32+'2020 cap B8'!E32+#REF!+#REF!</f>
        <v>#REF!</v>
      </c>
      <c r="G31" s="12" t="e">
        <f>'2020-cap B1'!#REF!+#REF!+'2020-cap B3'!F32+'2020-cap B4'!F32+'2020-cap B5'!G32+'2020-cap B6'!F32+'2020-cap B7'!F32+'2020 cap B8'!F32+#REF!+#REF!</f>
        <v>#REF!</v>
      </c>
      <c r="H31" s="12" t="e">
        <f>'2020-cap B1'!#REF!+#REF!+'2020-cap B3'!G32+'2020-cap B4'!G32+'2020-cap B5'!#REF!+'2020-cap B6'!G32+'2020-cap B7'!G32+'2020 cap B8'!G32+#REF!+#REF!</f>
        <v>#REF!</v>
      </c>
      <c r="J31"/>
    </row>
    <row r="32" spans="1:10" x14ac:dyDescent="0.2">
      <c r="A32" s="11" t="s">
        <v>28</v>
      </c>
      <c r="B32" s="12" t="e">
        <f>'2020-cap B1'!E34+#REF!+'2020-cap B3'!B33+'2020-cap B4'!B33+'2020-cap B5'!B33+'2020-cap B6'!B33+'2020-cap B7'!B33+'2020 cap B8'!B33+#REF!+#REF!</f>
        <v>#REF!</v>
      </c>
      <c r="C32" s="12" t="e">
        <f>'2020-cap B1'!F34+#REF!+'2020-cap B3'!C33+'2020-cap B4'!C33+'2020-cap B5'!C33+'2020-cap B6'!C33+'2020-cap B7'!C33+'2020 cap B8'!C33+#REF!+#REF!</f>
        <v>#REF!</v>
      </c>
      <c r="D32" s="12" t="e">
        <f>'2020-cap B1'!G34+#REF!+'2020-cap B3'!#REF!+'2020-cap B4'!#REF!+'2020-cap B5'!D33+'2020-cap B6'!#REF!+'2020-cap B7'!#REF!+'2020 cap B8'!#REF!+#REF!+#REF!</f>
        <v>#REF!</v>
      </c>
      <c r="E32" s="12" t="e">
        <f>'2020-cap B1'!#REF!+#REF!+'2020-cap B3'!D33+'2020-cap B4'!D33+'2020-cap B5'!E33+'2020-cap B6'!D33+'2020-cap B7'!D33+'2020 cap B8'!D33+#REF!+#REF!</f>
        <v>#REF!</v>
      </c>
      <c r="F32" s="12" t="e">
        <f>'2020-cap B1'!#REF!+#REF!+'2020-cap B3'!E33+'2020-cap B4'!E33+'2020-cap B5'!F33+'2020-cap B6'!E33+'2020-cap B7'!E33+'2020 cap B8'!E33+#REF!+#REF!</f>
        <v>#REF!</v>
      </c>
      <c r="G32" s="12" t="e">
        <f>'2020-cap B1'!#REF!+#REF!+'2020-cap B3'!F33+'2020-cap B4'!F33+'2020-cap B5'!G33+'2020-cap B6'!F33+'2020-cap B7'!F33+'2020 cap B8'!F33+#REF!+#REF!</f>
        <v>#REF!</v>
      </c>
      <c r="H32" s="12" t="e">
        <f>'2020-cap B1'!#REF!+#REF!+'2020-cap B3'!G33+'2020-cap B4'!G33+'2020-cap B5'!#REF!+'2020-cap B6'!G33+'2020-cap B7'!G33+'2020 cap B8'!G33+#REF!+#REF!</f>
        <v>#REF!</v>
      </c>
      <c r="J32"/>
    </row>
    <row r="33" spans="1:10" x14ac:dyDescent="0.2">
      <c r="A33" s="11" t="s">
        <v>29</v>
      </c>
      <c r="B33" s="12" t="e">
        <f>'2020-cap B1'!E35+#REF!+'2020-cap B3'!B34+'2020-cap B4'!B34+'2020-cap B5'!B34+'2020-cap B6'!B34+'2020-cap B7'!B34+'2020 cap B8'!B34+#REF!+#REF!</f>
        <v>#REF!</v>
      </c>
      <c r="C33" s="12" t="e">
        <f>'2020-cap B1'!F35+#REF!+'2020-cap B3'!C34+'2020-cap B4'!C34+'2020-cap B5'!C34+'2020-cap B6'!C34+'2020-cap B7'!C34+'2020 cap B8'!C34+#REF!+#REF!</f>
        <v>#REF!</v>
      </c>
      <c r="D33" s="12" t="e">
        <f>'2020-cap B1'!G35+#REF!+'2020-cap B3'!#REF!+'2020-cap B4'!#REF!+'2020-cap B5'!D34+'2020-cap B6'!#REF!+'2020-cap B7'!#REF!+'2020 cap B8'!#REF!+#REF!+#REF!</f>
        <v>#REF!</v>
      </c>
      <c r="E33" s="12" t="e">
        <f>'2020-cap B1'!#REF!+#REF!+'2020-cap B3'!D34+'2020-cap B4'!D34+'2020-cap B5'!E34+'2020-cap B6'!D34+'2020-cap B7'!D34+'2020 cap B8'!D34+#REF!+#REF!</f>
        <v>#REF!</v>
      </c>
      <c r="F33" s="12" t="e">
        <f>'2020-cap B1'!#REF!+#REF!+'2020-cap B3'!E34+'2020-cap B4'!E34+'2020-cap B5'!F34+'2020-cap B6'!E34+'2020-cap B7'!E34+'2020 cap B8'!E34+#REF!+#REF!</f>
        <v>#REF!</v>
      </c>
      <c r="G33" s="12" t="e">
        <f>'2020-cap B1'!#REF!+#REF!+'2020-cap B3'!F34+'2020-cap B4'!F34+'2020-cap B5'!G34+'2020-cap B6'!F34+'2020-cap B7'!F34+'2020 cap B8'!F34+#REF!+#REF!</f>
        <v>#REF!</v>
      </c>
      <c r="H33" s="12" t="e">
        <f>'2020-cap B1'!#REF!+#REF!+'2020-cap B3'!G34+'2020-cap B4'!G34+'2020-cap B5'!#REF!+'2020-cap B6'!G34+'2020-cap B7'!G34+'2020 cap B8'!G34+#REF!+#REF!</f>
        <v>#REF!</v>
      </c>
      <c r="J33"/>
    </row>
    <row r="34" spans="1:10" x14ac:dyDescent="0.2">
      <c r="A34" s="11" t="s">
        <v>31</v>
      </c>
      <c r="B34" s="12" t="e">
        <f>'2020-cap B1'!E36+#REF!+'2020-cap B3'!B35+'2020-cap B4'!B35+'2020-cap B5'!B35+'2020-cap B6'!B35+'2020-cap B7'!B35+'2020 cap B8'!B35+#REF!+#REF!</f>
        <v>#REF!</v>
      </c>
      <c r="C34" s="12" t="e">
        <f>'2020-cap B1'!F36+#REF!+'2020-cap B3'!C35+'2020-cap B4'!C35+'2020-cap B5'!C35+'2020-cap B6'!C35+'2020-cap B7'!C35+'2020 cap B8'!C35+#REF!+#REF!</f>
        <v>#REF!</v>
      </c>
      <c r="D34" s="12" t="e">
        <f>'2020-cap B1'!G36+#REF!+'2020-cap B3'!#REF!+'2020-cap B4'!#REF!+'2020-cap B5'!D35+'2020-cap B6'!#REF!+'2020-cap B7'!#REF!+'2020 cap B8'!#REF!+#REF!+#REF!</f>
        <v>#REF!</v>
      </c>
      <c r="E34" s="12" t="e">
        <f>'2020-cap B1'!#REF!+#REF!+'2020-cap B3'!D35+'2020-cap B4'!D35+'2020-cap B5'!E35+'2020-cap B6'!D35+'2020-cap B7'!D35+'2020 cap B8'!D35+#REF!+#REF!</f>
        <v>#REF!</v>
      </c>
      <c r="F34" s="12" t="e">
        <f>'2020-cap B1'!#REF!+#REF!+'2020-cap B3'!E35+'2020-cap B4'!E35+'2020-cap B5'!F35+'2020-cap B6'!E35+'2020-cap B7'!E35+'2020 cap B8'!E35+#REF!+#REF!</f>
        <v>#REF!</v>
      </c>
      <c r="G34" s="12" t="e">
        <f>'2020-cap B1'!#REF!+#REF!+'2020-cap B3'!F35+'2020-cap B4'!F35+'2020-cap B5'!G35+'2020-cap B6'!F35+'2020-cap B7'!F35+'2020 cap B8'!F35+#REF!+#REF!</f>
        <v>#REF!</v>
      </c>
      <c r="H34" s="12" t="e">
        <f>'2020-cap B1'!#REF!+#REF!+'2020-cap B3'!G35+'2020-cap B4'!G35+'2020-cap B5'!#REF!+'2020-cap B6'!G35+'2020-cap B7'!G35+'2020 cap B8'!G35+#REF!+#REF!</f>
        <v>#REF!</v>
      </c>
      <c r="J34"/>
    </row>
    <row r="35" spans="1:10" x14ac:dyDescent="0.2">
      <c r="A35" s="11" t="s">
        <v>30</v>
      </c>
      <c r="B35" s="12" t="e">
        <f>'2020-cap B1'!E37+#REF!+'2020-cap B3'!B36+'2020-cap B4'!B36+'2020-cap B5'!B36+'2020-cap B6'!B36+'2020-cap B7'!B36+'2020 cap B8'!B36+#REF!+#REF!</f>
        <v>#REF!</v>
      </c>
      <c r="C35" s="12" t="e">
        <f>'2020-cap B1'!F37+#REF!+'2020-cap B3'!C36+'2020-cap B4'!C36+'2020-cap B5'!C36+'2020-cap B6'!C36+'2020-cap B7'!C36+'2020 cap B8'!C36+#REF!+#REF!</f>
        <v>#REF!</v>
      </c>
      <c r="D35" s="12" t="e">
        <f>'2020-cap B1'!G37+#REF!+'2020-cap B3'!#REF!+'2020-cap B4'!#REF!+'2020-cap B5'!D36+'2020-cap B6'!#REF!+'2020-cap B7'!#REF!+'2020 cap B8'!#REF!+#REF!+#REF!</f>
        <v>#REF!</v>
      </c>
      <c r="E35" s="12" t="e">
        <f>'2020-cap B1'!#REF!+#REF!+'2020-cap B3'!D36+'2020-cap B4'!D36+'2020-cap B5'!E36+'2020-cap B6'!D36+'2020-cap B7'!D36+'2020 cap B8'!D36+#REF!+#REF!</f>
        <v>#REF!</v>
      </c>
      <c r="F35" s="12" t="e">
        <f>'2020-cap B1'!#REF!+#REF!+'2020-cap B3'!E36+'2020-cap B4'!E36+'2020-cap B5'!F36+'2020-cap B6'!E36+'2020-cap B7'!E36+'2020 cap B8'!E36+#REF!+#REF!</f>
        <v>#REF!</v>
      </c>
      <c r="G35" s="12" t="e">
        <f>'2020-cap B1'!#REF!+#REF!+'2020-cap B3'!F36+'2020-cap B4'!F36+'2020-cap B5'!G36+'2020-cap B6'!F36+'2020-cap B7'!F36+'2020 cap B8'!F36+#REF!+#REF!</f>
        <v>#REF!</v>
      </c>
      <c r="H35" s="12" t="e">
        <f>'2020-cap B1'!#REF!+#REF!+'2020-cap B3'!G36+'2020-cap B4'!G36+'2020-cap B5'!#REF!+'2020-cap B6'!G36+'2020-cap B7'!G36+'2020 cap B8'!G36+#REF!+#REF!</f>
        <v>#REF!</v>
      </c>
      <c r="J35"/>
    </row>
    <row r="36" spans="1:10" x14ac:dyDescent="0.2">
      <c r="A36" s="11" t="s">
        <v>107</v>
      </c>
      <c r="B36" s="12" t="e">
        <f>'2020-cap B1'!E38+#REF!+'2020-cap B3'!B37+'2020-cap B4'!B37+'2020-cap B5'!B37+'2020-cap B6'!B37+'2020-cap B7'!B37+'2020 cap B8'!B37+#REF!+#REF!</f>
        <v>#REF!</v>
      </c>
      <c r="C36" s="12" t="e">
        <f>'2020-cap B1'!F38+#REF!+'2020-cap B3'!C37+'2020-cap B4'!C37+'2020-cap B5'!C37+'2020-cap B6'!C37+'2020-cap B7'!C37+'2020 cap B8'!C37+#REF!+#REF!</f>
        <v>#REF!</v>
      </c>
      <c r="D36" s="12" t="e">
        <f>'2020-cap B1'!G38+#REF!+'2020-cap B3'!#REF!+'2020-cap B4'!#REF!+'2020-cap B5'!D37+'2020-cap B6'!#REF!+'2020-cap B7'!#REF!+'2020 cap B8'!#REF!+#REF!+#REF!</f>
        <v>#REF!</v>
      </c>
      <c r="E36" s="12" t="e">
        <f>'2020-cap B1'!#REF!+#REF!+'2020-cap B3'!D37+'2020-cap B4'!D37+'2020-cap B5'!E37+'2020-cap B6'!D37+'2020-cap B7'!D37+'2020 cap B8'!D37+#REF!+#REF!</f>
        <v>#REF!</v>
      </c>
      <c r="F36" s="12" t="e">
        <f>'2020-cap B1'!#REF!+#REF!+'2020-cap B3'!E37+'2020-cap B4'!E37+'2020-cap B5'!F37+'2020-cap B6'!E37+'2020-cap B7'!E37+'2020 cap B8'!E37+#REF!+#REF!</f>
        <v>#REF!</v>
      </c>
      <c r="G36" s="12" t="e">
        <f>'2020-cap B1'!#REF!+#REF!+'2020-cap B3'!F37+'2020-cap B4'!F37+'2020-cap B5'!G37+'2020-cap B6'!F37+'2020-cap B7'!F37+'2020 cap B8'!F37+#REF!+#REF!</f>
        <v>#REF!</v>
      </c>
      <c r="H36" s="12" t="e">
        <f>'2020-cap B1'!#REF!+#REF!+'2020-cap B3'!G37+'2020-cap B4'!G37+'2020-cap B5'!#REF!+'2020-cap B6'!G37+'2020-cap B7'!G37+'2020 cap B8'!G37+#REF!+#REF!</f>
        <v>#REF!</v>
      </c>
      <c r="J36"/>
    </row>
    <row r="37" spans="1:10" x14ac:dyDescent="0.2">
      <c r="A37" s="11" t="s">
        <v>32</v>
      </c>
      <c r="B37" s="12" t="e">
        <f>'2020-cap B1'!E39+#REF!+'2020-cap B3'!B38+'2020-cap B4'!B38+'2020-cap B5'!B38+'2020-cap B6'!B38+'2020-cap B7'!B38+'2020 cap B8'!B38+#REF!+#REF!</f>
        <v>#REF!</v>
      </c>
      <c r="C37" s="12" t="e">
        <f>'2020-cap B1'!F39+#REF!+'2020-cap B3'!C38+'2020-cap B4'!C38+'2020-cap B5'!C38+'2020-cap B6'!C38+'2020-cap B7'!C38+'2020 cap B8'!C38+#REF!+#REF!</f>
        <v>#REF!</v>
      </c>
      <c r="D37" s="12" t="e">
        <f>'2020-cap B1'!G39+#REF!+'2020-cap B3'!#REF!+'2020-cap B4'!#REF!+'2020-cap B5'!D38+'2020-cap B6'!#REF!+'2020-cap B7'!#REF!+'2020 cap B8'!#REF!+#REF!+#REF!</f>
        <v>#REF!</v>
      </c>
      <c r="E37" s="12" t="e">
        <f>'2020-cap B1'!#REF!+#REF!+'2020-cap B3'!D38+'2020-cap B4'!D38+'2020-cap B5'!E38+'2020-cap B6'!D38+'2020-cap B7'!D38+'2020 cap B8'!D38+#REF!+#REF!</f>
        <v>#REF!</v>
      </c>
      <c r="F37" s="12" t="e">
        <f>'2020-cap B1'!#REF!+#REF!+'2020-cap B3'!E38+'2020-cap B4'!E38+'2020-cap B5'!F38+'2020-cap B6'!E38+'2020-cap B7'!E38+'2020 cap B8'!E38+#REF!+#REF!</f>
        <v>#REF!</v>
      </c>
      <c r="G37" s="12" t="e">
        <f>'2020-cap B1'!#REF!+#REF!+'2020-cap B3'!F38+'2020-cap B4'!F38+'2020-cap B5'!G38+'2020-cap B6'!F38+'2020-cap B7'!F38+'2020 cap B8'!F38+#REF!+#REF!</f>
        <v>#REF!</v>
      </c>
      <c r="H37" s="12" t="e">
        <f>'2020-cap B1'!#REF!+#REF!+'2020-cap B3'!G38+'2020-cap B4'!G38+'2020-cap B5'!#REF!+'2020-cap B6'!G38+'2020-cap B7'!G38+'2020 cap B8'!G38+#REF!+#REF!</f>
        <v>#REF!</v>
      </c>
      <c r="J37"/>
    </row>
    <row r="38" spans="1:10" x14ac:dyDescent="0.2">
      <c r="A38" s="11" t="s">
        <v>33</v>
      </c>
      <c r="B38" s="12" t="e">
        <f>'2020-cap B1'!E40+#REF!+'2020-cap B3'!B39+'2020-cap B4'!B39+'2020-cap B5'!B39+'2020-cap B6'!B39+'2020-cap B7'!B39+'2020 cap B8'!B39+#REF!+#REF!</f>
        <v>#REF!</v>
      </c>
      <c r="C38" s="12" t="e">
        <f>'2020-cap B1'!F40+#REF!+'2020-cap B3'!C39+'2020-cap B4'!C39+'2020-cap B5'!C39+'2020-cap B6'!C39+'2020-cap B7'!C39+'2020 cap B8'!C39+#REF!+#REF!</f>
        <v>#REF!</v>
      </c>
      <c r="D38" s="12" t="e">
        <f>'2020-cap B1'!G40+#REF!+'2020-cap B3'!#REF!+'2020-cap B4'!#REF!+'2020-cap B5'!D39+'2020-cap B6'!#REF!+'2020-cap B7'!#REF!+'2020 cap B8'!#REF!+#REF!+#REF!</f>
        <v>#REF!</v>
      </c>
      <c r="E38" s="12" t="e">
        <f>'2020-cap B1'!#REF!+#REF!+'2020-cap B3'!D39+'2020-cap B4'!D39+'2020-cap B5'!E39+'2020-cap B6'!D39+'2020-cap B7'!D39+'2020 cap B8'!D39+#REF!+#REF!</f>
        <v>#REF!</v>
      </c>
      <c r="F38" s="12" t="e">
        <f>'2020-cap B1'!#REF!+#REF!+'2020-cap B3'!E39+'2020-cap B4'!E39+'2020-cap B5'!F39+'2020-cap B6'!E39+'2020-cap B7'!E39+'2020 cap B8'!E39+#REF!+#REF!</f>
        <v>#REF!</v>
      </c>
      <c r="G38" s="12" t="e">
        <f>'2020-cap B1'!#REF!+#REF!+'2020-cap B3'!F39+'2020-cap B4'!F39+'2020-cap B5'!G39+'2020-cap B6'!F39+'2020-cap B7'!F39+'2020 cap B8'!F39+#REF!+#REF!</f>
        <v>#REF!</v>
      </c>
      <c r="H38" s="12" t="e">
        <f>'2020-cap B1'!#REF!+#REF!+'2020-cap B3'!G39+'2020-cap B4'!G39+'2020-cap B5'!#REF!+'2020-cap B6'!G39+'2020-cap B7'!G39+'2020 cap B8'!G39+#REF!+#REF!</f>
        <v>#REF!</v>
      </c>
      <c r="J38"/>
    </row>
    <row r="39" spans="1:10" x14ac:dyDescent="0.2">
      <c r="A39" s="11" t="s">
        <v>34</v>
      </c>
      <c r="B39" s="12" t="e">
        <f>'2020-cap B1'!E41+#REF!+'2020-cap B3'!B40+'2020-cap B4'!B40+'2020-cap B5'!B40+'2020-cap B6'!B40+'2020-cap B7'!B40+'2020 cap B8'!B40+#REF!+#REF!</f>
        <v>#REF!</v>
      </c>
      <c r="C39" s="12" t="e">
        <f>'2020-cap B1'!F41+#REF!+'2020-cap B3'!C40+'2020-cap B4'!C40+'2020-cap B5'!C40+'2020-cap B6'!C40+'2020-cap B7'!C40+'2020 cap B8'!C40+#REF!+#REF!</f>
        <v>#REF!</v>
      </c>
      <c r="D39" s="12" t="e">
        <f>'2020-cap B1'!G41+#REF!+'2020-cap B3'!#REF!+'2020-cap B4'!#REF!+'2020-cap B5'!D40+'2020-cap B6'!#REF!+'2020-cap B7'!#REF!+'2020 cap B8'!#REF!+#REF!+#REF!</f>
        <v>#REF!</v>
      </c>
      <c r="E39" s="12" t="e">
        <f>'2020-cap B1'!#REF!+#REF!+'2020-cap B3'!D40+'2020-cap B4'!D40+'2020-cap B5'!E40+'2020-cap B6'!D40+'2020-cap B7'!D40+'2020 cap B8'!D40+#REF!+#REF!</f>
        <v>#REF!</v>
      </c>
      <c r="F39" s="12" t="e">
        <f>'2020-cap B1'!#REF!+#REF!+'2020-cap B3'!E40+'2020-cap B4'!E40+'2020-cap B5'!F40+'2020-cap B6'!E40+'2020-cap B7'!E40+'2020 cap B8'!E40+#REF!+#REF!</f>
        <v>#REF!</v>
      </c>
      <c r="G39" s="12" t="e">
        <f>'2020-cap B1'!#REF!+#REF!+'2020-cap B3'!F40+'2020-cap B4'!F40+'2020-cap B5'!G40+'2020-cap B6'!F40+'2020-cap B7'!F40+'2020 cap B8'!F40+#REF!+#REF!</f>
        <v>#REF!</v>
      </c>
      <c r="H39" s="12" t="e">
        <f>'2020-cap B1'!#REF!+#REF!+'2020-cap B3'!G40+'2020-cap B4'!G40+'2020-cap B5'!#REF!+'2020-cap B6'!G40+'2020-cap B7'!G40+'2020 cap B8'!G40+#REF!+#REF!</f>
        <v>#REF!</v>
      </c>
      <c r="J39"/>
    </row>
    <row r="40" spans="1:10" x14ac:dyDescent="0.2">
      <c r="A40" s="11" t="s">
        <v>35</v>
      </c>
      <c r="B40" s="12" t="e">
        <f>'2020-cap B1'!E42+#REF!+'2020-cap B3'!B41+'2020-cap B4'!B41+'2020-cap B5'!B41+'2020-cap B6'!B41+'2020-cap B7'!B41+'2020 cap B8'!B41+#REF!+#REF!</f>
        <v>#REF!</v>
      </c>
      <c r="C40" s="12" t="e">
        <f>'2020-cap B1'!F42+#REF!+'2020-cap B3'!C41+'2020-cap B4'!C41+'2020-cap B5'!C41+'2020-cap B6'!C41+'2020-cap B7'!C41+'2020 cap B8'!C41+#REF!+#REF!</f>
        <v>#REF!</v>
      </c>
      <c r="D40" s="12" t="e">
        <f>'2020-cap B1'!G42+#REF!+'2020-cap B3'!#REF!+'2020-cap B4'!#REF!+'2020-cap B5'!D41+'2020-cap B6'!#REF!+'2020-cap B7'!#REF!+'2020 cap B8'!#REF!+#REF!+#REF!</f>
        <v>#REF!</v>
      </c>
      <c r="E40" s="12" t="e">
        <f>'2020-cap B1'!#REF!+#REF!+'2020-cap B3'!D41+'2020-cap B4'!D41+'2020-cap B5'!E41+'2020-cap B6'!D41+'2020-cap B7'!D41+'2020 cap B8'!D41+#REF!+#REF!</f>
        <v>#REF!</v>
      </c>
      <c r="F40" s="12" t="e">
        <f>'2020-cap B1'!#REF!+#REF!+'2020-cap B3'!E41+'2020-cap B4'!E41+'2020-cap B5'!F41+'2020-cap B6'!E41+'2020-cap B7'!E41+'2020 cap B8'!E41+#REF!+#REF!</f>
        <v>#REF!</v>
      </c>
      <c r="G40" s="12" t="e">
        <f>'2020-cap B1'!#REF!+#REF!+'2020-cap B3'!F41+'2020-cap B4'!F41+'2020-cap B5'!G41+'2020-cap B6'!F41+'2020-cap B7'!F41+'2020 cap B8'!F41+#REF!+#REF!</f>
        <v>#REF!</v>
      </c>
      <c r="H40" s="12" t="e">
        <f>'2020-cap B1'!#REF!+#REF!+'2020-cap B3'!G41+'2020-cap B4'!G41+'2020-cap B5'!#REF!+'2020-cap B6'!G41+'2020-cap B7'!G41+'2020 cap B8'!G41+#REF!+#REF!</f>
        <v>#REF!</v>
      </c>
      <c r="J40"/>
    </row>
    <row r="41" spans="1:10" x14ac:dyDescent="0.2">
      <c r="A41" s="11" t="s">
        <v>36</v>
      </c>
      <c r="B41" s="12" t="e">
        <f>'2020-cap B1'!E43+#REF!+'2020-cap B3'!B42+'2020-cap B4'!B42+'2020-cap B5'!B42+'2020-cap B6'!B42+'2020-cap B7'!B42+'2020 cap B8'!B42+#REF!+#REF!</f>
        <v>#REF!</v>
      </c>
      <c r="C41" s="12" t="e">
        <f>'2020-cap B1'!F43+#REF!+'2020-cap B3'!C42+'2020-cap B4'!C42+'2020-cap B5'!C42+'2020-cap B6'!C42+'2020-cap B7'!C42+'2020 cap B8'!C42+#REF!+#REF!</f>
        <v>#REF!</v>
      </c>
      <c r="D41" s="12" t="e">
        <f>'2020-cap B1'!G43+#REF!+'2020-cap B3'!#REF!+'2020-cap B4'!#REF!+'2020-cap B5'!D42+'2020-cap B6'!#REF!+'2020-cap B7'!#REF!+'2020 cap B8'!#REF!+#REF!+#REF!</f>
        <v>#REF!</v>
      </c>
      <c r="E41" s="12" t="e">
        <f>'2020-cap B1'!#REF!+#REF!+'2020-cap B3'!D42+'2020-cap B4'!D42+'2020-cap B5'!E42+'2020-cap B6'!D42+'2020-cap B7'!D42+'2020 cap B8'!D42+#REF!+#REF!</f>
        <v>#REF!</v>
      </c>
      <c r="F41" s="12" t="e">
        <f>'2020-cap B1'!#REF!+#REF!+'2020-cap B3'!E42+'2020-cap B4'!E42+'2020-cap B5'!F42+'2020-cap B6'!E42+'2020-cap B7'!E42+'2020 cap B8'!E42+#REF!+#REF!</f>
        <v>#REF!</v>
      </c>
      <c r="G41" s="12" t="e">
        <f>'2020-cap B1'!#REF!+#REF!+'2020-cap B3'!F42+'2020-cap B4'!F42+'2020-cap B5'!G42+'2020-cap B6'!F42+'2020-cap B7'!F42+'2020 cap B8'!F42+#REF!+#REF!</f>
        <v>#REF!</v>
      </c>
      <c r="H41" s="12" t="e">
        <f>'2020-cap B1'!#REF!+#REF!+'2020-cap B3'!G42+'2020-cap B4'!G42+'2020-cap B5'!#REF!+'2020-cap B6'!G42+'2020-cap B7'!G42+'2020 cap B8'!G42+#REF!+#REF!</f>
        <v>#REF!</v>
      </c>
      <c r="J41"/>
    </row>
    <row r="42" spans="1:10" x14ac:dyDescent="0.2">
      <c r="A42" s="11" t="s">
        <v>37</v>
      </c>
      <c r="B42" s="12" t="e">
        <f>'2020-cap B1'!E44+#REF!+'2020-cap B3'!B43+'2020-cap B4'!B43+'2020-cap B5'!B43+'2020-cap B6'!B43+'2020-cap B7'!B43+'2020 cap B8'!B43+#REF!+#REF!</f>
        <v>#REF!</v>
      </c>
      <c r="C42" s="12" t="e">
        <f>'2020-cap B1'!F44+#REF!+'2020-cap B3'!C43+'2020-cap B4'!C43+'2020-cap B5'!C43+'2020-cap B6'!C43+'2020-cap B7'!C43+'2020 cap B8'!C43+#REF!+#REF!</f>
        <v>#REF!</v>
      </c>
      <c r="D42" s="12" t="e">
        <f>'2020-cap B1'!G44+#REF!+'2020-cap B3'!#REF!+'2020-cap B4'!#REF!+'2020-cap B5'!D43+'2020-cap B6'!#REF!+'2020-cap B7'!#REF!+'2020 cap B8'!#REF!+#REF!+#REF!</f>
        <v>#REF!</v>
      </c>
      <c r="E42" s="12" t="e">
        <f>'2020-cap B1'!#REF!+#REF!+'2020-cap B3'!D43+'2020-cap B4'!D43+'2020-cap B5'!E43+'2020-cap B6'!D43+'2020-cap B7'!D43+'2020 cap B8'!D43+#REF!+#REF!</f>
        <v>#REF!</v>
      </c>
      <c r="F42" s="12" t="e">
        <f>'2020-cap B1'!#REF!+#REF!+'2020-cap B3'!E43+'2020-cap B4'!E43+'2020-cap B5'!F43+'2020-cap B6'!E43+'2020-cap B7'!E43+'2020 cap B8'!E43+#REF!+#REF!</f>
        <v>#REF!</v>
      </c>
      <c r="G42" s="12" t="e">
        <f>'2020-cap B1'!#REF!+#REF!+'2020-cap B3'!F43+'2020-cap B4'!F43+'2020-cap B5'!G43+'2020-cap B6'!F43+'2020-cap B7'!F43+'2020 cap B8'!F43+#REF!+#REF!</f>
        <v>#REF!</v>
      </c>
      <c r="H42" s="12" t="e">
        <f>'2020-cap B1'!#REF!+#REF!+'2020-cap B3'!G43+'2020-cap B4'!G43+'2020-cap B5'!#REF!+'2020-cap B6'!G43+'2020-cap B7'!G43+'2020 cap B8'!G43+#REF!+#REF!</f>
        <v>#REF!</v>
      </c>
      <c r="J42"/>
    </row>
    <row r="43" spans="1:10" x14ac:dyDescent="0.2">
      <c r="A43" s="11" t="s">
        <v>78</v>
      </c>
      <c r="B43" s="12" t="e">
        <f>'2020-cap B1'!E45+#REF!+'2020-cap B3'!B44+'2020-cap B4'!B44+'2020-cap B5'!B44+'2020-cap B6'!B44+'2020-cap B7'!B44+'2020 cap B8'!B44+#REF!+#REF!</f>
        <v>#REF!</v>
      </c>
      <c r="C43" s="12" t="e">
        <f>'2020-cap B1'!F45+#REF!+'2020-cap B3'!C44+'2020-cap B4'!C44+'2020-cap B5'!C44+'2020-cap B6'!C44+'2020-cap B7'!C44+'2020 cap B8'!C44+#REF!+#REF!</f>
        <v>#REF!</v>
      </c>
      <c r="D43" s="12" t="e">
        <f>'2020-cap B1'!G45+#REF!+'2020-cap B3'!#REF!+'2020-cap B4'!#REF!+'2020-cap B5'!D44+'2020-cap B6'!#REF!+'2020-cap B7'!#REF!+'2020 cap B8'!#REF!+#REF!+#REF!</f>
        <v>#REF!</v>
      </c>
      <c r="E43" s="12" t="e">
        <f>'2020-cap B1'!#REF!+#REF!+'2020-cap B3'!D44+'2020-cap B4'!D44+'2020-cap B5'!E44+'2020-cap B6'!D44+'2020-cap B7'!D44+'2020 cap B8'!D44+#REF!+#REF!</f>
        <v>#REF!</v>
      </c>
      <c r="F43" s="12" t="e">
        <f>'2020-cap B1'!#REF!+#REF!+'2020-cap B3'!E44+'2020-cap B4'!E44+'2020-cap B5'!F44+'2020-cap B6'!E44+'2020-cap B7'!E44+'2020 cap B8'!E44+#REF!+#REF!</f>
        <v>#REF!</v>
      </c>
      <c r="G43" s="12" t="e">
        <f>'2020-cap B1'!#REF!+#REF!+'2020-cap B3'!F44+'2020-cap B4'!F44+'2020-cap B5'!G44+'2020-cap B6'!F44+'2020-cap B7'!F44+'2020 cap B8'!F44+#REF!+#REF!</f>
        <v>#REF!</v>
      </c>
      <c r="H43" s="12" t="e">
        <f>'2020-cap B1'!#REF!+#REF!+'2020-cap B3'!G44+'2020-cap B4'!G44+'2020-cap B5'!#REF!+'2020-cap B6'!G44+'2020-cap B7'!G44+'2020 cap B8'!G44+#REF!+#REF!</f>
        <v>#REF!</v>
      </c>
      <c r="J43"/>
    </row>
    <row r="44" spans="1:10" x14ac:dyDescent="0.2">
      <c r="A44" s="11" t="s">
        <v>43</v>
      </c>
      <c r="B44" s="12" t="e">
        <f>'2020-cap B1'!E46+#REF!+'2020-cap B3'!B45+'2020-cap B4'!B45+'2020-cap B5'!B45+'2020-cap B6'!B45+'2020-cap B7'!B45+'2020 cap B8'!B45+#REF!+#REF!</f>
        <v>#REF!</v>
      </c>
      <c r="C44" s="12" t="e">
        <f>'2020-cap B1'!F46+#REF!+'2020-cap B3'!C45+'2020-cap B4'!C45+'2020-cap B5'!C45+'2020-cap B6'!C45+'2020-cap B7'!C45+'2020 cap B8'!C45+#REF!+#REF!</f>
        <v>#REF!</v>
      </c>
      <c r="D44" s="12" t="e">
        <f>'2020-cap B1'!G46+#REF!+'2020-cap B3'!#REF!+'2020-cap B4'!#REF!+'2020-cap B5'!D45+'2020-cap B6'!#REF!+'2020-cap B7'!#REF!+'2020 cap B8'!#REF!+#REF!+#REF!</f>
        <v>#REF!</v>
      </c>
      <c r="E44" s="12" t="e">
        <f>'2020-cap B1'!#REF!+#REF!+'2020-cap B3'!D45+'2020-cap B4'!D45+'2020-cap B5'!E45+'2020-cap B6'!D45+'2020-cap B7'!D45+'2020 cap B8'!D45+#REF!+#REF!</f>
        <v>#REF!</v>
      </c>
      <c r="F44" s="12" t="e">
        <f>'2020-cap B1'!#REF!+#REF!+'2020-cap B3'!E45+'2020-cap B4'!E45+'2020-cap B5'!F45+'2020-cap B6'!E45+'2020-cap B7'!E45+'2020 cap B8'!E45+#REF!+#REF!</f>
        <v>#REF!</v>
      </c>
      <c r="G44" s="12" t="e">
        <f>'2020-cap B1'!#REF!+#REF!+'2020-cap B3'!F45+'2020-cap B4'!F45+'2020-cap B5'!G45+'2020-cap B6'!F45+'2020-cap B7'!F45+'2020 cap B8'!F45+#REF!+#REF!</f>
        <v>#REF!</v>
      </c>
      <c r="H44" s="12" t="e">
        <f>'2020-cap B1'!#REF!+#REF!+'2020-cap B3'!G45+'2020-cap B4'!G45+'2020-cap B5'!#REF!+'2020-cap B6'!G45+'2020-cap B7'!G45+'2020 cap B8'!G45+#REF!+#REF!</f>
        <v>#REF!</v>
      </c>
      <c r="J44"/>
    </row>
    <row r="45" spans="1:10" x14ac:dyDescent="0.2">
      <c r="A45" s="11" t="s">
        <v>40</v>
      </c>
      <c r="B45" s="12" t="e">
        <f>'2020-cap B1'!E47+#REF!+'2020-cap B3'!B46+'2020-cap B4'!B46+'2020-cap B5'!B46+'2020-cap B6'!B46+'2020-cap B7'!B46+'2020 cap B8'!B46+#REF!+#REF!</f>
        <v>#REF!</v>
      </c>
      <c r="C45" s="12" t="e">
        <f>'2020-cap B1'!F47+#REF!+'2020-cap B3'!C46+'2020-cap B4'!C46+'2020-cap B5'!C46+'2020-cap B6'!C46+'2020-cap B7'!C46+'2020 cap B8'!C46+#REF!+#REF!</f>
        <v>#REF!</v>
      </c>
      <c r="D45" s="12" t="e">
        <f>'2020-cap B1'!G47+#REF!+'2020-cap B3'!#REF!+'2020-cap B4'!#REF!+'2020-cap B5'!D46+'2020-cap B6'!#REF!+'2020-cap B7'!#REF!+'2020 cap B8'!#REF!+#REF!+#REF!</f>
        <v>#REF!</v>
      </c>
      <c r="E45" s="12" t="e">
        <f>'2020-cap B1'!#REF!+#REF!+'2020-cap B3'!D46+'2020-cap B4'!D46+'2020-cap B5'!E46+'2020-cap B6'!D46+'2020-cap B7'!D46+'2020 cap B8'!D46+#REF!+#REF!</f>
        <v>#REF!</v>
      </c>
      <c r="F45" s="12" t="e">
        <f>'2020-cap B1'!#REF!+#REF!+'2020-cap B3'!E46+'2020-cap B4'!E46+'2020-cap B5'!F46+'2020-cap B6'!E46+'2020-cap B7'!E46+'2020 cap B8'!E46+#REF!+#REF!</f>
        <v>#REF!</v>
      </c>
      <c r="G45" s="12" t="e">
        <f>'2020-cap B1'!#REF!+#REF!+'2020-cap B3'!F46+'2020-cap B4'!F46+'2020-cap B5'!G46+'2020-cap B6'!F46+'2020-cap B7'!F46+'2020 cap B8'!F46+#REF!+#REF!</f>
        <v>#REF!</v>
      </c>
      <c r="H45" s="12" t="e">
        <f>'2020-cap B1'!#REF!+#REF!+'2020-cap B3'!G46+'2020-cap B4'!G46+'2020-cap B5'!#REF!+'2020-cap B6'!G46+'2020-cap B7'!G46+'2020 cap B8'!G46+#REF!+#REF!</f>
        <v>#REF!</v>
      </c>
      <c r="J45"/>
    </row>
    <row r="46" spans="1:10" x14ac:dyDescent="0.2">
      <c r="A46" s="11" t="s">
        <v>39</v>
      </c>
      <c r="B46" s="12" t="e">
        <f>'2020-cap B1'!E48+#REF!+'2020-cap B3'!B47+'2020-cap B4'!B47+'2020-cap B5'!B47+'2020-cap B6'!B47+'2020-cap B7'!B47+'2020 cap B8'!B47+#REF!+#REF!</f>
        <v>#REF!</v>
      </c>
      <c r="C46" s="12" t="e">
        <f>'2020-cap B1'!F48+#REF!+'2020-cap B3'!C47+'2020-cap B4'!C47+'2020-cap B5'!C47+'2020-cap B6'!C47+'2020-cap B7'!C47+'2020 cap B8'!C47+#REF!+#REF!</f>
        <v>#REF!</v>
      </c>
      <c r="D46" s="12" t="e">
        <f>'2020-cap B1'!G48+#REF!+'2020-cap B3'!#REF!+'2020-cap B4'!#REF!+'2020-cap B5'!D47+'2020-cap B6'!#REF!+'2020-cap B7'!#REF!+'2020 cap B8'!#REF!+#REF!+#REF!</f>
        <v>#REF!</v>
      </c>
      <c r="E46" s="12" t="e">
        <f>'2020-cap B1'!#REF!+#REF!+'2020-cap B3'!D47+'2020-cap B4'!D47+'2020-cap B5'!E47+'2020-cap B6'!D47+'2020-cap B7'!D47+'2020 cap B8'!D47+#REF!+#REF!</f>
        <v>#REF!</v>
      </c>
      <c r="F46" s="12" t="e">
        <f>'2020-cap B1'!#REF!+#REF!+'2020-cap B3'!E47+'2020-cap B4'!E47+'2020-cap B5'!F47+'2020-cap B6'!E47+'2020-cap B7'!E47+'2020 cap B8'!E47+#REF!+#REF!</f>
        <v>#REF!</v>
      </c>
      <c r="G46" s="12" t="e">
        <f>'2020-cap B1'!#REF!+#REF!+'2020-cap B3'!F47+'2020-cap B4'!F47+'2020-cap B5'!G47+'2020-cap B6'!F47+'2020-cap B7'!F47+'2020 cap B8'!F47+#REF!+#REF!</f>
        <v>#REF!</v>
      </c>
      <c r="H46" s="12" t="e">
        <f>'2020-cap B1'!#REF!+#REF!+'2020-cap B3'!G47+'2020-cap B4'!G47+'2020-cap B5'!#REF!+'2020-cap B6'!G47+'2020-cap B7'!G47+'2020 cap B8'!G47+#REF!+#REF!</f>
        <v>#REF!</v>
      </c>
      <c r="J46"/>
    </row>
    <row r="47" spans="1:10" x14ac:dyDescent="0.2">
      <c r="A47" s="11" t="s">
        <v>41</v>
      </c>
      <c r="B47" s="12" t="e">
        <f>'2020-cap B1'!E49+#REF!+'2020-cap B3'!B48+'2020-cap B4'!B48+'2020-cap B5'!B48+'2020-cap B6'!B48+'2020-cap B7'!B48+'2020 cap B8'!B48+#REF!+#REF!</f>
        <v>#REF!</v>
      </c>
      <c r="C47" s="12" t="e">
        <f>'2020-cap B1'!F49+#REF!+'2020-cap B3'!C48+'2020-cap B4'!C48+'2020-cap B5'!C48+'2020-cap B6'!C48+'2020-cap B7'!C48+'2020 cap B8'!C48+#REF!+#REF!</f>
        <v>#REF!</v>
      </c>
      <c r="D47" s="12" t="e">
        <f>'2020-cap B1'!G49+#REF!+'2020-cap B3'!#REF!+'2020-cap B4'!#REF!+'2020-cap B5'!D48+'2020-cap B6'!#REF!+'2020-cap B7'!#REF!+'2020 cap B8'!#REF!+#REF!+#REF!</f>
        <v>#REF!</v>
      </c>
      <c r="E47" s="12" t="e">
        <f>'2020-cap B1'!#REF!+#REF!+'2020-cap B3'!D48+'2020-cap B4'!D48+'2020-cap B5'!E48+'2020-cap B6'!D48+'2020-cap B7'!D48+'2020 cap B8'!D48+#REF!+#REF!</f>
        <v>#REF!</v>
      </c>
      <c r="F47" s="12" t="e">
        <f>'2020-cap B1'!#REF!+#REF!+'2020-cap B3'!E48+'2020-cap B4'!E48+'2020-cap B5'!F48+'2020-cap B6'!E48+'2020-cap B7'!E48+'2020 cap B8'!E48+#REF!+#REF!</f>
        <v>#REF!</v>
      </c>
      <c r="G47" s="12" t="e">
        <f>'2020-cap B1'!#REF!+#REF!+'2020-cap B3'!F48+'2020-cap B4'!F48+'2020-cap B5'!G48+'2020-cap B6'!F48+'2020-cap B7'!F48+'2020 cap B8'!F48+#REF!+#REF!</f>
        <v>#REF!</v>
      </c>
      <c r="H47" s="12" t="e">
        <f>'2020-cap B1'!#REF!+#REF!+'2020-cap B3'!G48+'2020-cap B4'!G48+'2020-cap B5'!#REF!+'2020-cap B6'!G48+'2020-cap B7'!G48+'2020 cap B8'!G48+#REF!+#REF!</f>
        <v>#REF!</v>
      </c>
      <c r="J47"/>
    </row>
    <row r="48" spans="1:10" x14ac:dyDescent="0.2">
      <c r="A48" s="11" t="s">
        <v>42</v>
      </c>
      <c r="B48" s="12" t="e">
        <f>'2020-cap B1'!E50+#REF!+'2020-cap B3'!B49+'2020-cap B4'!B49+'2020-cap B5'!B49+'2020-cap B6'!B49+'2020-cap B7'!B49+'2020 cap B8'!B49+#REF!+#REF!</f>
        <v>#REF!</v>
      </c>
      <c r="C48" s="12" t="e">
        <f>'2020-cap B1'!F50+#REF!+'2020-cap B3'!C49+'2020-cap B4'!C49+'2020-cap B5'!C49+'2020-cap B6'!C49+'2020-cap B7'!C49+'2020 cap B8'!C49+#REF!+#REF!</f>
        <v>#REF!</v>
      </c>
      <c r="D48" s="12" t="e">
        <f>'2020-cap B1'!G50+#REF!+'2020-cap B3'!#REF!+'2020-cap B4'!#REF!+'2020-cap B5'!D49+'2020-cap B6'!#REF!+'2020-cap B7'!#REF!+'2020 cap B8'!#REF!+#REF!+#REF!</f>
        <v>#REF!</v>
      </c>
      <c r="E48" s="12" t="e">
        <f>'2020-cap B1'!#REF!+#REF!+'2020-cap B3'!D49+'2020-cap B4'!D49+'2020-cap B5'!E49+'2020-cap B6'!D49+'2020-cap B7'!D49+'2020 cap B8'!D49+#REF!+#REF!</f>
        <v>#REF!</v>
      </c>
      <c r="F48" s="12" t="e">
        <f>'2020-cap B1'!#REF!+#REF!+'2020-cap B3'!E49+'2020-cap B4'!E49+'2020-cap B5'!F49+'2020-cap B6'!E49+'2020-cap B7'!E49+'2020 cap B8'!E49+#REF!+#REF!</f>
        <v>#REF!</v>
      </c>
      <c r="G48" s="12" t="e">
        <f>'2020-cap B1'!#REF!+#REF!+'2020-cap B3'!F49+'2020-cap B4'!F49+'2020-cap B5'!G49+'2020-cap B6'!F49+'2020-cap B7'!F49+'2020 cap B8'!F49+#REF!+#REF!</f>
        <v>#REF!</v>
      </c>
      <c r="H48" s="12" t="e">
        <f>'2020-cap B1'!#REF!+#REF!+'2020-cap B3'!G49+'2020-cap B4'!G49+'2020-cap B5'!#REF!+'2020-cap B6'!G49+'2020-cap B7'!G49+'2020 cap B8'!G49+#REF!+#REF!</f>
        <v>#REF!</v>
      </c>
      <c r="J48"/>
    </row>
    <row r="49" spans="1:10" x14ac:dyDescent="0.2">
      <c r="A49" s="11" t="s">
        <v>44</v>
      </c>
      <c r="B49" s="12" t="e">
        <f>'2020-cap B1'!E51+#REF!+'2020-cap B3'!B50+'2020-cap B4'!B50+'2020-cap B5'!B50+'2020-cap B6'!B50+'2020-cap B7'!B50+'2020 cap B8'!B50+#REF!+#REF!</f>
        <v>#REF!</v>
      </c>
      <c r="C49" s="12" t="e">
        <f>'2020-cap B1'!F51+#REF!+'2020-cap B3'!C50+'2020-cap B4'!C50+'2020-cap B5'!C50+'2020-cap B6'!C50+'2020-cap B7'!C50+'2020 cap B8'!C50+#REF!+#REF!</f>
        <v>#REF!</v>
      </c>
      <c r="D49" s="12" t="e">
        <f>'2020-cap B1'!G51+#REF!+'2020-cap B3'!#REF!+'2020-cap B4'!#REF!+'2020-cap B5'!D50+'2020-cap B6'!#REF!+'2020-cap B7'!#REF!+'2020 cap B8'!#REF!+#REF!+#REF!</f>
        <v>#REF!</v>
      </c>
      <c r="E49" s="12" t="e">
        <f>'2020-cap B1'!#REF!+#REF!+'2020-cap B3'!D50+'2020-cap B4'!D50+'2020-cap B5'!E50+'2020-cap B6'!D50+'2020-cap B7'!D50+'2020 cap B8'!D50+#REF!+#REF!</f>
        <v>#REF!</v>
      </c>
      <c r="F49" s="12" t="e">
        <f>'2020-cap B1'!#REF!+#REF!+'2020-cap B3'!E50+'2020-cap B4'!E50+'2020-cap B5'!F50+'2020-cap B6'!E50+'2020-cap B7'!E50+'2020 cap B8'!E50+#REF!+#REF!</f>
        <v>#REF!</v>
      </c>
      <c r="G49" s="12" t="e">
        <f>'2020-cap B1'!#REF!+#REF!+'2020-cap B3'!F50+'2020-cap B4'!F50+'2020-cap B5'!G50+'2020-cap B6'!F50+'2020-cap B7'!F50+'2020 cap B8'!F50+#REF!+#REF!</f>
        <v>#REF!</v>
      </c>
      <c r="H49" s="12" t="e">
        <f>'2020-cap B1'!#REF!+#REF!+'2020-cap B3'!G50+'2020-cap B4'!G50+'2020-cap B5'!#REF!+'2020-cap B6'!G50+'2020-cap B7'!G50+'2020 cap B8'!G50+#REF!+#REF!</f>
        <v>#REF!</v>
      </c>
      <c r="J49"/>
    </row>
    <row r="50" spans="1:10" x14ac:dyDescent="0.2">
      <c r="A50" s="11" t="s">
        <v>5</v>
      </c>
      <c r="B50" s="12" t="e">
        <f>'2020-cap B1'!E52+#REF!+'2020-cap B3'!B51+'2020-cap B4'!B51+'2020-cap B5'!B51+'2020-cap B6'!B51+'2020-cap B7'!B51+'2020 cap B8'!B51+#REF!+#REF!</f>
        <v>#REF!</v>
      </c>
      <c r="C50" s="12" t="e">
        <f>'2020-cap B1'!F52+#REF!+'2020-cap B3'!C51+'2020-cap B4'!C51+'2020-cap B5'!C51+'2020-cap B6'!C51+'2020-cap B7'!C51+'2020 cap B8'!C51+#REF!+#REF!</f>
        <v>#REF!</v>
      </c>
      <c r="D50" s="12" t="e">
        <f>'2020-cap B1'!G52+#REF!+'2020-cap B3'!#REF!+'2020-cap B4'!#REF!+'2020-cap B5'!D51+'2020-cap B6'!#REF!+'2020-cap B7'!#REF!+'2020 cap B8'!#REF!+#REF!+#REF!</f>
        <v>#REF!</v>
      </c>
      <c r="E50" s="12" t="e">
        <f>'2020-cap B1'!#REF!+#REF!+'2020-cap B3'!D51+'2020-cap B4'!D51+'2020-cap B5'!E51+'2020-cap B6'!D51+'2020-cap B7'!D51+'2020 cap B8'!D51+#REF!+#REF!</f>
        <v>#REF!</v>
      </c>
      <c r="F50" s="12" t="e">
        <f>'2020-cap B1'!#REF!+#REF!+'2020-cap B3'!E51+'2020-cap B4'!E51+'2020-cap B5'!F51+'2020-cap B6'!E51+'2020-cap B7'!E51+'2020 cap B8'!E51+#REF!+#REF!</f>
        <v>#REF!</v>
      </c>
      <c r="G50" s="12" t="e">
        <f>'2020-cap B1'!#REF!+#REF!+'2020-cap B3'!F51+'2020-cap B4'!F51+'2020-cap B5'!G51+'2020-cap B6'!F51+'2020-cap B7'!F51+'2020 cap B8'!F51+#REF!+#REF!</f>
        <v>#REF!</v>
      </c>
      <c r="H50" s="12" t="e">
        <f>'2020-cap B1'!#REF!+#REF!+'2020-cap B3'!G51+'2020-cap B4'!G51+'2020-cap B5'!#REF!+'2020-cap B6'!G51+'2020-cap B7'!G51+'2020 cap B8'!G51+#REF!+#REF!</f>
        <v>#REF!</v>
      </c>
      <c r="J50"/>
    </row>
    <row r="51" spans="1:10" x14ac:dyDescent="0.2">
      <c r="A51" s="11" t="s">
        <v>45</v>
      </c>
      <c r="B51" s="12" t="e">
        <f>'2020-cap B1'!E53+#REF!+'2020-cap B3'!B52+'2020-cap B4'!B52+'2020-cap B5'!B52+'2020-cap B6'!B52+'2020-cap B7'!B52+'2020 cap B8'!B52+#REF!+#REF!</f>
        <v>#REF!</v>
      </c>
      <c r="C51" s="12" t="e">
        <f>'2020-cap B1'!F53+#REF!+'2020-cap B3'!C52+'2020-cap B4'!C52+'2020-cap B5'!C52+'2020-cap B6'!C52+'2020-cap B7'!C52+'2020 cap B8'!C52+#REF!+#REF!</f>
        <v>#REF!</v>
      </c>
      <c r="D51" s="12" t="e">
        <f>'2020-cap B1'!G53+#REF!+'2020-cap B3'!#REF!+'2020-cap B4'!#REF!+'2020-cap B5'!D52+'2020-cap B6'!#REF!+'2020-cap B7'!#REF!+'2020 cap B8'!#REF!+#REF!+#REF!</f>
        <v>#REF!</v>
      </c>
      <c r="E51" s="12" t="e">
        <f>'2020-cap B1'!#REF!+#REF!+'2020-cap B3'!D52+'2020-cap B4'!D52+'2020-cap B5'!E52+'2020-cap B6'!D52+'2020-cap B7'!D52+'2020 cap B8'!D52+#REF!+#REF!</f>
        <v>#REF!</v>
      </c>
      <c r="F51" s="12" t="e">
        <f>'2020-cap B1'!#REF!+#REF!+'2020-cap B3'!E52+'2020-cap B4'!E52+'2020-cap B5'!F52+'2020-cap B6'!E52+'2020-cap B7'!E52+'2020 cap B8'!E52+#REF!+#REF!</f>
        <v>#REF!</v>
      </c>
      <c r="G51" s="12" t="e">
        <f>'2020-cap B1'!#REF!+#REF!+'2020-cap B3'!F52+'2020-cap B4'!F52+'2020-cap B5'!G52+'2020-cap B6'!F52+'2020-cap B7'!F52+'2020 cap B8'!F52+#REF!+#REF!</f>
        <v>#REF!</v>
      </c>
      <c r="H51" s="12" t="e">
        <f>'2020-cap B1'!#REF!+#REF!+'2020-cap B3'!G52+'2020-cap B4'!G52+'2020-cap B5'!#REF!+'2020-cap B6'!G52+'2020-cap B7'!G52+'2020 cap B8'!G52+#REF!+#REF!</f>
        <v>#REF!</v>
      </c>
      <c r="J51"/>
    </row>
    <row r="52" spans="1:10" x14ac:dyDescent="0.2">
      <c r="A52" s="11" t="s">
        <v>48</v>
      </c>
      <c r="B52" s="12" t="e">
        <f>'2020-cap B1'!E54+#REF!+'2020-cap B3'!B53+'2020-cap B4'!B53+'2020-cap B5'!B53+'2020-cap B6'!B53+'2020-cap B7'!B53+'2020 cap B8'!B53+#REF!+#REF!</f>
        <v>#REF!</v>
      </c>
      <c r="C52" s="12" t="e">
        <f>'2020-cap B1'!F54+#REF!+'2020-cap B3'!C53+'2020-cap B4'!C53+'2020-cap B5'!C53+'2020-cap B6'!C53+'2020-cap B7'!C53+'2020 cap B8'!C53+#REF!+#REF!</f>
        <v>#REF!</v>
      </c>
      <c r="D52" s="12" t="e">
        <f>'2020-cap B1'!G54+#REF!+'2020-cap B3'!#REF!+'2020-cap B4'!#REF!+'2020-cap B5'!D53+'2020-cap B6'!#REF!+'2020-cap B7'!#REF!+'2020 cap B8'!#REF!+#REF!+#REF!</f>
        <v>#REF!</v>
      </c>
      <c r="E52" s="12" t="e">
        <f>'2020-cap B1'!#REF!+#REF!+'2020-cap B3'!D53+'2020-cap B4'!D53+'2020-cap B5'!E53+'2020-cap B6'!D53+'2020-cap B7'!D53+'2020 cap B8'!D53+#REF!+#REF!</f>
        <v>#REF!</v>
      </c>
      <c r="F52" s="12" t="e">
        <f>'2020-cap B1'!#REF!+#REF!+'2020-cap B3'!E53+'2020-cap B4'!E53+'2020-cap B5'!F53+'2020-cap B6'!E53+'2020-cap B7'!E53+'2020 cap B8'!E53+#REF!+#REF!</f>
        <v>#REF!</v>
      </c>
      <c r="G52" s="12" t="e">
        <f>'2020-cap B1'!#REF!+#REF!+'2020-cap B3'!F53+'2020-cap B4'!F53+'2020-cap B5'!G53+'2020-cap B6'!F53+'2020-cap B7'!F53+'2020 cap B8'!F53+#REF!+#REF!</f>
        <v>#REF!</v>
      </c>
      <c r="H52" s="12" t="e">
        <f>'2020-cap B1'!#REF!+#REF!+'2020-cap B3'!G53+'2020-cap B4'!G53+'2020-cap B5'!#REF!+'2020-cap B6'!G53+'2020-cap B7'!G53+'2020 cap B8'!G53+#REF!+#REF!</f>
        <v>#REF!</v>
      </c>
      <c r="J52"/>
    </row>
    <row r="53" spans="1:10" x14ac:dyDescent="0.2">
      <c r="A53" s="11" t="s">
        <v>108</v>
      </c>
      <c r="B53" s="12" t="e">
        <f>'2020-cap B1'!E55+#REF!+'2020-cap B3'!B54+'2020-cap B4'!B54+'2020-cap B5'!B54+'2020-cap B6'!B54+'2020-cap B7'!B54+'2020 cap B8'!B54+#REF!+#REF!</f>
        <v>#REF!</v>
      </c>
      <c r="C53" s="12" t="e">
        <f>'2020-cap B1'!F55+#REF!+'2020-cap B3'!C54+'2020-cap B4'!C54+'2020-cap B5'!C54+'2020-cap B6'!C54+'2020-cap B7'!C54+'2020 cap B8'!C54+#REF!+#REF!</f>
        <v>#REF!</v>
      </c>
      <c r="D53" s="12" t="e">
        <f>'2020-cap B1'!G55+#REF!+'2020-cap B3'!#REF!+'2020-cap B4'!#REF!+'2020-cap B5'!D54+'2020-cap B6'!#REF!+'2020-cap B7'!#REF!+'2020 cap B8'!#REF!+#REF!+#REF!</f>
        <v>#REF!</v>
      </c>
      <c r="E53" s="12" t="e">
        <f>'2020-cap B1'!#REF!+#REF!+'2020-cap B3'!D54+'2020-cap B4'!D54+'2020-cap B5'!E54+'2020-cap B6'!D54+'2020-cap B7'!D54+'2020 cap B8'!D54+#REF!+#REF!</f>
        <v>#REF!</v>
      </c>
      <c r="F53" s="12" t="e">
        <f>'2020-cap B1'!#REF!+#REF!+'2020-cap B3'!E54+'2020-cap B4'!E54+'2020-cap B5'!F54+'2020-cap B6'!E54+'2020-cap B7'!E54+'2020 cap B8'!E54+#REF!+#REF!</f>
        <v>#REF!</v>
      </c>
      <c r="G53" s="12" t="e">
        <f>'2020-cap B1'!#REF!+#REF!+'2020-cap B3'!F54+'2020-cap B4'!F54+'2020-cap B5'!G54+'2020-cap B6'!F54+'2020-cap B7'!F54+'2020 cap B8'!F54+#REF!+#REF!</f>
        <v>#REF!</v>
      </c>
      <c r="H53" s="12" t="e">
        <f>'2020-cap B1'!#REF!+#REF!+'2020-cap B3'!G54+'2020-cap B4'!G54+'2020-cap B5'!#REF!+'2020-cap B6'!G54+'2020-cap B7'!G54+'2020 cap B8'!G54+#REF!+#REF!</f>
        <v>#REF!</v>
      </c>
      <c r="J53"/>
    </row>
    <row r="54" spans="1:10" x14ac:dyDescent="0.2">
      <c r="A54" s="11" t="s">
        <v>50</v>
      </c>
      <c r="B54" s="12" t="e">
        <f>'2020-cap B1'!E56+#REF!+'2020-cap B3'!B55+'2020-cap B4'!B55+'2020-cap B5'!B55+'2020-cap B6'!B55+'2020-cap B7'!B55+'2020 cap B8'!B55+#REF!+#REF!</f>
        <v>#REF!</v>
      </c>
      <c r="C54" s="12" t="e">
        <f>'2020-cap B1'!F56+#REF!+'2020-cap B3'!C55+'2020-cap B4'!C55+'2020-cap B5'!C55+'2020-cap B6'!C55+'2020-cap B7'!C55+'2020 cap B8'!C55+#REF!+#REF!</f>
        <v>#REF!</v>
      </c>
      <c r="D54" s="12" t="e">
        <f>'2020-cap B1'!G56+#REF!+'2020-cap B3'!#REF!+'2020-cap B4'!#REF!+'2020-cap B5'!D55+'2020-cap B6'!#REF!+'2020-cap B7'!#REF!+'2020 cap B8'!#REF!+#REF!+#REF!</f>
        <v>#REF!</v>
      </c>
      <c r="E54" s="12" t="e">
        <f>'2020-cap B1'!#REF!+#REF!+'2020-cap B3'!D55+'2020-cap B4'!D55+'2020-cap B5'!E55+'2020-cap B6'!D55+'2020-cap B7'!D55+'2020 cap B8'!D55+#REF!+#REF!</f>
        <v>#REF!</v>
      </c>
      <c r="F54" s="12" t="e">
        <f>'2020-cap B1'!#REF!+#REF!+'2020-cap B3'!E55+'2020-cap B4'!E55+'2020-cap B5'!F55+'2020-cap B6'!E55+'2020-cap B7'!E55+'2020 cap B8'!E55+#REF!+#REF!</f>
        <v>#REF!</v>
      </c>
      <c r="G54" s="12" t="e">
        <f>'2020-cap B1'!#REF!+#REF!+'2020-cap B3'!F55+'2020-cap B4'!F55+'2020-cap B5'!G55+'2020-cap B6'!F55+'2020-cap B7'!F55+'2020 cap B8'!F55+#REF!+#REF!</f>
        <v>#REF!</v>
      </c>
      <c r="H54" s="12" t="e">
        <f>'2020-cap B1'!#REF!+#REF!+'2020-cap B3'!G55+'2020-cap B4'!G55+'2020-cap B5'!#REF!+'2020-cap B6'!G55+'2020-cap B7'!G55+'2020 cap B8'!G55+#REF!+#REF!</f>
        <v>#REF!</v>
      </c>
      <c r="J54"/>
    </row>
    <row r="55" spans="1:10" x14ac:dyDescent="0.2">
      <c r="A55" s="11" t="s">
        <v>46</v>
      </c>
      <c r="B55" s="12" t="e">
        <f>'2020-cap B1'!E57+#REF!+'2020-cap B3'!B56+'2020-cap B4'!B56+'2020-cap B5'!B56+'2020-cap B6'!B56+'2020-cap B7'!B56+'2020 cap B8'!B56+#REF!+#REF!</f>
        <v>#REF!</v>
      </c>
      <c r="C55" s="12" t="e">
        <f>'2020-cap B1'!F57+#REF!+'2020-cap B3'!C56+'2020-cap B4'!C56+'2020-cap B5'!C56+'2020-cap B6'!C56+'2020-cap B7'!C56+'2020 cap B8'!C56+#REF!+#REF!</f>
        <v>#REF!</v>
      </c>
      <c r="D55" s="12" t="e">
        <f>'2020-cap B1'!G57+#REF!+'2020-cap B3'!#REF!+'2020-cap B4'!#REF!+'2020-cap B5'!D56+'2020-cap B6'!#REF!+'2020-cap B7'!#REF!+'2020 cap B8'!#REF!+#REF!+#REF!</f>
        <v>#REF!</v>
      </c>
      <c r="E55" s="12" t="e">
        <f>'2020-cap B1'!#REF!+#REF!+'2020-cap B3'!D56+'2020-cap B4'!D56+'2020-cap B5'!E56+'2020-cap B6'!D56+'2020-cap B7'!D56+'2020 cap B8'!D56+#REF!+#REF!</f>
        <v>#REF!</v>
      </c>
      <c r="F55" s="12" t="e">
        <f>'2020-cap B1'!#REF!+#REF!+'2020-cap B3'!E56+'2020-cap B4'!E56+'2020-cap B5'!F56+'2020-cap B6'!E56+'2020-cap B7'!E56+'2020 cap B8'!E56+#REF!+#REF!</f>
        <v>#REF!</v>
      </c>
      <c r="G55" s="12" t="e">
        <f>'2020-cap B1'!#REF!+#REF!+'2020-cap B3'!F56+'2020-cap B4'!F56+'2020-cap B5'!G56+'2020-cap B6'!F56+'2020-cap B7'!F56+'2020 cap B8'!F56+#REF!+#REF!</f>
        <v>#REF!</v>
      </c>
      <c r="H55" s="12" t="e">
        <f>'2020-cap B1'!#REF!+#REF!+'2020-cap B3'!G56+'2020-cap B4'!G56+'2020-cap B5'!#REF!+'2020-cap B6'!G56+'2020-cap B7'!G56+'2020 cap B8'!G56+#REF!+#REF!</f>
        <v>#REF!</v>
      </c>
      <c r="J55"/>
    </row>
    <row r="56" spans="1:10" x14ac:dyDescent="0.2">
      <c r="A56" s="11" t="s">
        <v>47</v>
      </c>
      <c r="B56" s="12" t="e">
        <f>'2020-cap B1'!E58+#REF!+'2020-cap B3'!B57+'2020-cap B4'!B57+'2020-cap B5'!B57+'2020-cap B6'!B57+'2020-cap B7'!B57+'2020 cap B8'!B57+#REF!+#REF!</f>
        <v>#REF!</v>
      </c>
      <c r="C56" s="12" t="e">
        <f>'2020-cap B1'!F58+#REF!+'2020-cap B3'!C57+'2020-cap B4'!C57+'2020-cap B5'!C57+'2020-cap B6'!C57+'2020-cap B7'!C57+'2020 cap B8'!C57+#REF!+#REF!</f>
        <v>#REF!</v>
      </c>
      <c r="D56" s="12" t="e">
        <f>'2020-cap B1'!G58+#REF!+'2020-cap B3'!#REF!+'2020-cap B4'!#REF!+'2020-cap B5'!D57+'2020-cap B6'!#REF!+'2020-cap B7'!#REF!+'2020 cap B8'!#REF!+#REF!+#REF!</f>
        <v>#REF!</v>
      </c>
      <c r="E56" s="12" t="e">
        <f>'2020-cap B1'!#REF!+#REF!+'2020-cap B3'!D57+'2020-cap B4'!D57+'2020-cap B5'!E57+'2020-cap B6'!D57+'2020-cap B7'!D57+'2020 cap B8'!D57+#REF!+#REF!</f>
        <v>#REF!</v>
      </c>
      <c r="F56" s="12" t="e">
        <f>'2020-cap B1'!#REF!+#REF!+'2020-cap B3'!E57+'2020-cap B4'!E57+'2020-cap B5'!F57+'2020-cap B6'!E57+'2020-cap B7'!E57+'2020 cap B8'!E57+#REF!+#REF!</f>
        <v>#REF!</v>
      </c>
      <c r="G56" s="12" t="e">
        <f>'2020-cap B1'!#REF!+#REF!+'2020-cap B3'!F57+'2020-cap B4'!F57+'2020-cap B5'!G57+'2020-cap B6'!F57+'2020-cap B7'!F57+'2020 cap B8'!F57+#REF!+#REF!</f>
        <v>#REF!</v>
      </c>
      <c r="H56" s="12" t="e">
        <f>'2020-cap B1'!#REF!+#REF!+'2020-cap B3'!G57+'2020-cap B4'!G57+'2020-cap B5'!#REF!+'2020-cap B6'!G57+'2020-cap B7'!G57+'2020 cap B8'!G57+#REF!+#REF!</f>
        <v>#REF!</v>
      </c>
      <c r="J56"/>
    </row>
    <row r="57" spans="1:10" x14ac:dyDescent="0.2">
      <c r="A57" s="11" t="s">
        <v>49</v>
      </c>
      <c r="B57" s="12" t="e">
        <f>'2020-cap B1'!E59+#REF!+'2020-cap B3'!B58+'2020-cap B4'!B58+'2020-cap B5'!B58+'2020-cap B6'!B58+'2020-cap B7'!B58+'2020 cap B8'!B58+#REF!+#REF!</f>
        <v>#REF!</v>
      </c>
      <c r="C57" s="12" t="e">
        <f>'2020-cap B1'!F59+#REF!+'2020-cap B3'!C58+'2020-cap B4'!C58+'2020-cap B5'!C58+'2020-cap B6'!C58+'2020-cap B7'!C58+'2020 cap B8'!C58+#REF!+#REF!</f>
        <v>#REF!</v>
      </c>
      <c r="D57" s="12" t="e">
        <f>'2020-cap B1'!G59+#REF!+'2020-cap B3'!#REF!+'2020-cap B4'!#REF!+'2020-cap B5'!D58+'2020-cap B6'!#REF!+'2020-cap B7'!#REF!+'2020 cap B8'!#REF!+#REF!+#REF!</f>
        <v>#REF!</v>
      </c>
      <c r="E57" s="12" t="e">
        <f>'2020-cap B1'!#REF!+#REF!+'2020-cap B3'!D58+'2020-cap B4'!D58+'2020-cap B5'!E58+'2020-cap B6'!D58+'2020-cap B7'!D58+'2020 cap B8'!D58+#REF!+#REF!</f>
        <v>#REF!</v>
      </c>
      <c r="F57" s="12" t="e">
        <f>'2020-cap B1'!#REF!+#REF!+'2020-cap B3'!E58+'2020-cap B4'!E58+'2020-cap B5'!F58+'2020-cap B6'!E58+'2020-cap B7'!E58+'2020 cap B8'!E58+#REF!+#REF!</f>
        <v>#REF!</v>
      </c>
      <c r="G57" s="12" t="e">
        <f>'2020-cap B1'!#REF!+#REF!+'2020-cap B3'!F58+'2020-cap B4'!F58+'2020-cap B5'!G58+'2020-cap B6'!F58+'2020-cap B7'!F58+'2020 cap B8'!F58+#REF!+#REF!</f>
        <v>#REF!</v>
      </c>
      <c r="H57" s="12" t="e">
        <f>'2020-cap B1'!#REF!+#REF!+'2020-cap B3'!G58+'2020-cap B4'!G58+'2020-cap B5'!#REF!+'2020-cap B6'!G58+'2020-cap B7'!G58+'2020 cap B8'!G58+#REF!+#REF!</f>
        <v>#REF!</v>
      </c>
      <c r="J57"/>
    </row>
    <row r="58" spans="1:10" x14ac:dyDescent="0.2">
      <c r="A58" s="11" t="s">
        <v>51</v>
      </c>
      <c r="B58" s="12" t="e">
        <f>'2020-cap B1'!E60+#REF!+'2020-cap B3'!B59+'2020-cap B4'!B59+'2020-cap B5'!B59+'2020-cap B6'!B59+'2020-cap B7'!B59+'2020 cap B8'!B59+#REF!+#REF!</f>
        <v>#REF!</v>
      </c>
      <c r="C58" s="12" t="e">
        <f>'2020-cap B1'!F60+#REF!+'2020-cap B3'!C59+'2020-cap B4'!C59+'2020-cap B5'!C59+'2020-cap B6'!C59+'2020-cap B7'!C59+'2020 cap B8'!C59+#REF!+#REF!</f>
        <v>#REF!</v>
      </c>
      <c r="D58" s="12" t="e">
        <f>'2020-cap B1'!G60+#REF!+'2020-cap B3'!#REF!+'2020-cap B4'!#REF!+'2020-cap B5'!D59+'2020-cap B6'!#REF!+'2020-cap B7'!#REF!+'2020 cap B8'!#REF!+#REF!+#REF!</f>
        <v>#REF!</v>
      </c>
      <c r="E58" s="12" t="e">
        <f>'2020-cap B1'!#REF!+#REF!+'2020-cap B3'!D59+'2020-cap B4'!D59+'2020-cap B5'!E59+'2020-cap B6'!D59+'2020-cap B7'!D59+'2020 cap B8'!D59+#REF!+#REF!</f>
        <v>#REF!</v>
      </c>
      <c r="F58" s="12" t="e">
        <f>'2020-cap B1'!#REF!+#REF!+'2020-cap B3'!E59+'2020-cap B4'!E59+'2020-cap B5'!F59+'2020-cap B6'!E59+'2020-cap B7'!E59+'2020 cap B8'!E59+#REF!+#REF!</f>
        <v>#REF!</v>
      </c>
      <c r="G58" s="12" t="e">
        <f>'2020-cap B1'!#REF!+#REF!+'2020-cap B3'!F59+'2020-cap B4'!F59+'2020-cap B5'!G59+'2020-cap B6'!F59+'2020-cap B7'!F59+'2020 cap B8'!F59+#REF!+#REF!</f>
        <v>#REF!</v>
      </c>
      <c r="H58" s="12" t="e">
        <f>'2020-cap B1'!#REF!+#REF!+'2020-cap B3'!G59+'2020-cap B4'!G59+'2020-cap B5'!#REF!+'2020-cap B6'!G59+'2020-cap B7'!G59+'2020 cap B8'!G59+#REF!+#REF!</f>
        <v>#REF!</v>
      </c>
      <c r="J58"/>
    </row>
    <row r="59" spans="1:10" x14ac:dyDescent="0.2">
      <c r="A59" s="11" t="s">
        <v>52</v>
      </c>
      <c r="B59" s="12" t="e">
        <f>'2020-cap B1'!E61+#REF!+'2020-cap B3'!B60+'2020-cap B4'!B60+'2020-cap B5'!B60+'2020-cap B6'!B60+'2020-cap B7'!B60+'2020 cap B8'!B60+#REF!+#REF!</f>
        <v>#REF!</v>
      </c>
      <c r="C59" s="12" t="e">
        <f>'2020-cap B1'!F61+#REF!+'2020-cap B3'!C60+'2020-cap B4'!C60+'2020-cap B5'!C60+'2020-cap B6'!C60+'2020-cap B7'!C60+'2020 cap B8'!C60+#REF!+#REF!</f>
        <v>#REF!</v>
      </c>
      <c r="D59" s="12" t="e">
        <f>'2020-cap B1'!G61+#REF!+'2020-cap B3'!#REF!+'2020-cap B4'!#REF!+'2020-cap B5'!D60+'2020-cap B6'!#REF!+'2020-cap B7'!#REF!+'2020 cap B8'!#REF!+#REF!+#REF!</f>
        <v>#REF!</v>
      </c>
      <c r="E59" s="12" t="e">
        <f>'2020-cap B1'!#REF!+#REF!+'2020-cap B3'!D60+'2020-cap B4'!D60+'2020-cap B5'!E60+'2020-cap B6'!D60+'2020-cap B7'!D60+'2020 cap B8'!D60+#REF!+#REF!</f>
        <v>#REF!</v>
      </c>
      <c r="F59" s="12" t="e">
        <f>'2020-cap B1'!#REF!+#REF!+'2020-cap B3'!E60+'2020-cap B4'!E60+'2020-cap B5'!F60+'2020-cap B6'!E60+'2020-cap B7'!E60+'2020 cap B8'!E60+#REF!+#REF!</f>
        <v>#REF!</v>
      </c>
      <c r="G59" s="12" t="e">
        <f>'2020-cap B1'!#REF!+#REF!+'2020-cap B3'!F60+'2020-cap B4'!F60+'2020-cap B5'!G60+'2020-cap B6'!F60+'2020-cap B7'!F60+'2020 cap B8'!F60+#REF!+#REF!</f>
        <v>#REF!</v>
      </c>
      <c r="H59" s="12" t="e">
        <f>'2020-cap B1'!#REF!+#REF!+'2020-cap B3'!G60+'2020-cap B4'!G60+'2020-cap B5'!#REF!+'2020-cap B6'!G60+'2020-cap B7'!G60+'2020 cap B8'!G60+#REF!+#REF!</f>
        <v>#REF!</v>
      </c>
      <c r="J59"/>
    </row>
    <row r="60" spans="1:10" x14ac:dyDescent="0.2">
      <c r="A60" s="11" t="s">
        <v>53</v>
      </c>
      <c r="B60" s="12" t="e">
        <f>'2020-cap B1'!E62+#REF!+'2020-cap B3'!B61+'2020-cap B4'!B61+'2020-cap B5'!B61+'2020-cap B6'!B61+'2020-cap B7'!B61+'2020 cap B8'!B61+#REF!+#REF!</f>
        <v>#REF!</v>
      </c>
      <c r="C60" s="12" t="e">
        <f>'2020-cap B1'!F62+#REF!+'2020-cap B3'!C61+'2020-cap B4'!C61+'2020-cap B5'!C61+'2020-cap B6'!C61+'2020-cap B7'!C61+'2020 cap B8'!C61+#REF!+#REF!</f>
        <v>#REF!</v>
      </c>
      <c r="D60" s="12" t="e">
        <f>'2020-cap B1'!G62+#REF!+'2020-cap B3'!#REF!+'2020-cap B4'!#REF!+'2020-cap B5'!D61+'2020-cap B6'!#REF!+'2020-cap B7'!#REF!+'2020 cap B8'!#REF!+#REF!+#REF!</f>
        <v>#REF!</v>
      </c>
      <c r="E60" s="12" t="e">
        <f>'2020-cap B1'!#REF!+#REF!+'2020-cap B3'!D61+'2020-cap B4'!D61+'2020-cap B5'!E61+'2020-cap B6'!D61+'2020-cap B7'!D61+'2020 cap B8'!D61+#REF!+#REF!</f>
        <v>#REF!</v>
      </c>
      <c r="F60" s="12" t="e">
        <f>'2020-cap B1'!#REF!+#REF!+'2020-cap B3'!E61+'2020-cap B4'!E61+'2020-cap B5'!F61+'2020-cap B6'!E61+'2020-cap B7'!E61+'2020 cap B8'!E61+#REF!+#REF!</f>
        <v>#REF!</v>
      </c>
      <c r="G60" s="12" t="e">
        <f>'2020-cap B1'!#REF!+#REF!+'2020-cap B3'!F61+'2020-cap B4'!F61+'2020-cap B5'!G61+'2020-cap B6'!F61+'2020-cap B7'!F61+'2020 cap B8'!F61+#REF!+#REF!</f>
        <v>#REF!</v>
      </c>
      <c r="H60" s="12" t="e">
        <f>'2020-cap B1'!#REF!+#REF!+'2020-cap B3'!G61+'2020-cap B4'!G61+'2020-cap B5'!#REF!+'2020-cap B6'!G61+'2020-cap B7'!G61+'2020 cap B8'!G61+#REF!+#REF!</f>
        <v>#REF!</v>
      </c>
      <c r="J60"/>
    </row>
    <row r="61" spans="1:10" x14ac:dyDescent="0.2">
      <c r="A61" s="11" t="s">
        <v>54</v>
      </c>
      <c r="B61" s="12" t="e">
        <f>'2020-cap B1'!E63+#REF!+'2020-cap B3'!B62+'2020-cap B4'!B62+'2020-cap B5'!B62+'2020-cap B6'!B62+'2020-cap B7'!B62+'2020 cap B8'!B62+#REF!+#REF!</f>
        <v>#REF!</v>
      </c>
      <c r="C61" s="12" t="e">
        <f>'2020-cap B1'!F63+#REF!+'2020-cap B3'!C62+'2020-cap B4'!C62+'2020-cap B5'!C62+'2020-cap B6'!C62+'2020-cap B7'!C62+'2020 cap B8'!C62+#REF!+#REF!</f>
        <v>#REF!</v>
      </c>
      <c r="D61" s="12" t="e">
        <f>'2020-cap B1'!G63+#REF!+'2020-cap B3'!#REF!+'2020-cap B4'!#REF!+'2020-cap B5'!D62+'2020-cap B6'!#REF!+'2020-cap B7'!#REF!+'2020 cap B8'!#REF!+#REF!+#REF!</f>
        <v>#REF!</v>
      </c>
      <c r="E61" s="12" t="e">
        <f>'2020-cap B1'!#REF!+#REF!+'2020-cap B3'!D62+'2020-cap B4'!D62+'2020-cap B5'!E62+'2020-cap B6'!D62+'2020-cap B7'!D62+'2020 cap B8'!D62+#REF!+#REF!</f>
        <v>#REF!</v>
      </c>
      <c r="F61" s="12" t="e">
        <f>'2020-cap B1'!#REF!+#REF!+'2020-cap B3'!E62+'2020-cap B4'!E62+'2020-cap B5'!F62+'2020-cap B6'!E62+'2020-cap B7'!E62+'2020 cap B8'!E62+#REF!+#REF!</f>
        <v>#REF!</v>
      </c>
      <c r="G61" s="12" t="e">
        <f>'2020-cap B1'!#REF!+#REF!+'2020-cap B3'!F62+'2020-cap B4'!F62+'2020-cap B5'!G62+'2020-cap B6'!F62+'2020-cap B7'!F62+'2020 cap B8'!F62+#REF!+#REF!</f>
        <v>#REF!</v>
      </c>
      <c r="H61" s="12" t="e">
        <f>'2020-cap B1'!#REF!+#REF!+'2020-cap B3'!G62+'2020-cap B4'!G62+'2020-cap B5'!#REF!+'2020-cap B6'!G62+'2020-cap B7'!G62+'2020 cap B8'!G62+#REF!+#REF!</f>
        <v>#REF!</v>
      </c>
      <c r="J61"/>
    </row>
    <row r="62" spans="1:10" x14ac:dyDescent="0.2">
      <c r="A62" s="11" t="s">
        <v>57</v>
      </c>
      <c r="B62" s="12" t="e">
        <f>'2020-cap B1'!E64+#REF!+'2020-cap B3'!B63+'2020-cap B4'!B63+'2020-cap B5'!B63+'2020-cap B6'!B63+'2020-cap B7'!B63+'2020 cap B8'!B63+#REF!+#REF!</f>
        <v>#REF!</v>
      </c>
      <c r="C62" s="12" t="e">
        <f>'2020-cap B1'!F64+#REF!+'2020-cap B3'!C63+'2020-cap B4'!C63+'2020-cap B5'!C63+'2020-cap B6'!C63+'2020-cap B7'!C63+'2020 cap B8'!C63+#REF!+#REF!</f>
        <v>#REF!</v>
      </c>
      <c r="D62" s="12" t="e">
        <f>'2020-cap B1'!G64+#REF!+'2020-cap B3'!#REF!+'2020-cap B4'!#REF!+'2020-cap B5'!D63+'2020-cap B6'!#REF!+'2020-cap B7'!#REF!+'2020 cap B8'!#REF!+#REF!+#REF!</f>
        <v>#REF!</v>
      </c>
      <c r="E62" s="12" t="e">
        <f>'2020-cap B1'!#REF!+#REF!+'2020-cap B3'!D63+'2020-cap B4'!D63+'2020-cap B5'!E63+'2020-cap B6'!D63+'2020-cap B7'!D63+'2020 cap B8'!D63+#REF!+#REF!</f>
        <v>#REF!</v>
      </c>
      <c r="F62" s="12" t="e">
        <f>'2020-cap B1'!#REF!+#REF!+'2020-cap B3'!E63+'2020-cap B4'!E63+'2020-cap B5'!F63+'2020-cap B6'!E63+'2020-cap B7'!E63+'2020 cap B8'!E63+#REF!+#REF!</f>
        <v>#REF!</v>
      </c>
      <c r="G62" s="12" t="e">
        <f>'2020-cap B1'!#REF!+#REF!+'2020-cap B3'!F63+'2020-cap B4'!F63+'2020-cap B5'!G63+'2020-cap B6'!F63+'2020-cap B7'!F63+'2020 cap B8'!F63+#REF!+#REF!</f>
        <v>#REF!</v>
      </c>
      <c r="H62" s="12" t="e">
        <f>'2020-cap B1'!#REF!+#REF!+'2020-cap B3'!G63+'2020-cap B4'!G63+'2020-cap B5'!#REF!+'2020-cap B6'!G63+'2020-cap B7'!G63+'2020 cap B8'!G63+#REF!+#REF!</f>
        <v>#REF!</v>
      </c>
      <c r="J62"/>
    </row>
    <row r="63" spans="1:10" x14ac:dyDescent="0.2">
      <c r="A63" s="11" t="s">
        <v>55</v>
      </c>
      <c r="B63" s="12" t="e">
        <f>'2020-cap B1'!E65+#REF!+'2020-cap B3'!B64+'2020-cap B4'!B64+'2020-cap B5'!B64+'2020-cap B6'!B64+'2020-cap B7'!B64+'2020 cap B8'!B64+#REF!+#REF!</f>
        <v>#REF!</v>
      </c>
      <c r="C63" s="12" t="e">
        <f>'2020-cap B1'!F65+#REF!+'2020-cap B3'!C64+'2020-cap B4'!C64+'2020-cap B5'!C64+'2020-cap B6'!C64+'2020-cap B7'!C64+'2020 cap B8'!C64+#REF!+#REF!</f>
        <v>#REF!</v>
      </c>
      <c r="D63" s="12" t="e">
        <f>'2020-cap B1'!G65+#REF!+'2020-cap B3'!#REF!+'2020-cap B4'!#REF!+'2020-cap B5'!D64+'2020-cap B6'!#REF!+'2020-cap B7'!#REF!+'2020 cap B8'!#REF!+#REF!+#REF!</f>
        <v>#REF!</v>
      </c>
      <c r="E63" s="12" t="e">
        <f>'2020-cap B1'!#REF!+#REF!+'2020-cap B3'!D64+'2020-cap B4'!D64+'2020-cap B5'!E64+'2020-cap B6'!D64+'2020-cap B7'!D64+'2020 cap B8'!D64+#REF!+#REF!</f>
        <v>#REF!</v>
      </c>
      <c r="F63" s="12" t="e">
        <f>'2020-cap B1'!#REF!+#REF!+'2020-cap B3'!E64+'2020-cap B4'!E64+'2020-cap B5'!F64+'2020-cap B6'!E64+'2020-cap B7'!E64+'2020 cap B8'!E64+#REF!+#REF!</f>
        <v>#REF!</v>
      </c>
      <c r="G63" s="12" t="e">
        <f>'2020-cap B1'!#REF!+#REF!+'2020-cap B3'!F64+'2020-cap B4'!F64+'2020-cap B5'!G64+'2020-cap B6'!F64+'2020-cap B7'!F64+'2020 cap B8'!F64+#REF!+#REF!</f>
        <v>#REF!</v>
      </c>
      <c r="H63" s="12" t="e">
        <f>'2020-cap B1'!#REF!+#REF!+'2020-cap B3'!G64+'2020-cap B4'!G64+'2020-cap B5'!#REF!+'2020-cap B6'!G64+'2020-cap B7'!G64+'2020 cap B8'!G64+#REF!+#REF!</f>
        <v>#REF!</v>
      </c>
      <c r="J63"/>
    </row>
    <row r="64" spans="1:10" x14ac:dyDescent="0.2">
      <c r="A64" s="11" t="s">
        <v>63</v>
      </c>
      <c r="B64" s="12" t="e">
        <f>'2020-cap B1'!E66+#REF!+'2020-cap B3'!B65+'2020-cap B4'!B65+'2020-cap B5'!B65+'2020-cap B6'!B65+'2020-cap B7'!B65+'2020 cap B8'!B65+#REF!+#REF!</f>
        <v>#REF!</v>
      </c>
      <c r="C64" s="12" t="e">
        <f>'2020-cap B1'!F66+#REF!+'2020-cap B3'!C65+'2020-cap B4'!C65+'2020-cap B5'!C65+'2020-cap B6'!C65+'2020-cap B7'!C65+'2020 cap B8'!C65+#REF!+#REF!</f>
        <v>#REF!</v>
      </c>
      <c r="D64" s="12" t="e">
        <f>'2020-cap B1'!G66+#REF!+'2020-cap B3'!#REF!+'2020-cap B4'!#REF!+'2020-cap B5'!D65+'2020-cap B6'!#REF!+'2020-cap B7'!#REF!+'2020 cap B8'!#REF!+#REF!+#REF!</f>
        <v>#REF!</v>
      </c>
      <c r="E64" s="12" t="e">
        <f>'2020-cap B1'!#REF!+#REF!+'2020-cap B3'!D65+'2020-cap B4'!D65+'2020-cap B5'!E65+'2020-cap B6'!D65+'2020-cap B7'!D65+'2020 cap B8'!D65+#REF!+#REF!</f>
        <v>#REF!</v>
      </c>
      <c r="F64" s="12" t="e">
        <f>'2020-cap B1'!#REF!+#REF!+'2020-cap B3'!E65+'2020-cap B4'!E65+'2020-cap B5'!F65+'2020-cap B6'!E65+'2020-cap B7'!E65+'2020 cap B8'!E65+#REF!+#REF!</f>
        <v>#REF!</v>
      </c>
      <c r="G64" s="12" t="e">
        <f>'2020-cap B1'!#REF!+#REF!+'2020-cap B3'!F65+'2020-cap B4'!F65+'2020-cap B5'!G65+'2020-cap B6'!F65+'2020-cap B7'!F65+'2020 cap B8'!F65+#REF!+#REF!</f>
        <v>#REF!</v>
      </c>
      <c r="H64" s="12" t="e">
        <f>'2020-cap B1'!#REF!+#REF!+'2020-cap B3'!G65+'2020-cap B4'!G65+'2020-cap B5'!#REF!+'2020-cap B6'!G65+'2020-cap B7'!G65+'2020 cap B8'!G65+#REF!+#REF!</f>
        <v>#REF!</v>
      </c>
      <c r="J64"/>
    </row>
    <row r="65" spans="1:10" x14ac:dyDescent="0.2">
      <c r="A65" s="11" t="s">
        <v>66</v>
      </c>
      <c r="B65" s="12" t="e">
        <f>'2020-cap B1'!E67+#REF!+'2020-cap B3'!B66+'2020-cap B4'!B66+'2020-cap B5'!B66+'2020-cap B6'!B66+'2020-cap B7'!B66+'2020 cap B8'!B66+#REF!+#REF!</f>
        <v>#REF!</v>
      </c>
      <c r="C65" s="12" t="e">
        <f>'2020-cap B1'!F67+#REF!+'2020-cap B3'!C66+'2020-cap B4'!C66+'2020-cap B5'!C66+'2020-cap B6'!C66+'2020-cap B7'!C66+'2020 cap B8'!C66+#REF!+#REF!</f>
        <v>#REF!</v>
      </c>
      <c r="D65" s="12" t="e">
        <f>'2020-cap B1'!G67+#REF!+'2020-cap B3'!#REF!+'2020-cap B4'!#REF!+'2020-cap B5'!D66+'2020-cap B6'!#REF!+'2020-cap B7'!#REF!+'2020 cap B8'!#REF!+#REF!+#REF!</f>
        <v>#REF!</v>
      </c>
      <c r="E65" s="12" t="e">
        <f>'2020-cap B1'!#REF!+#REF!+'2020-cap B3'!D66+'2020-cap B4'!D66+'2020-cap B5'!E66+'2020-cap B6'!D66+'2020-cap B7'!D66+'2020 cap B8'!D66+#REF!+#REF!</f>
        <v>#REF!</v>
      </c>
      <c r="F65" s="12" t="e">
        <f>'2020-cap B1'!#REF!+#REF!+'2020-cap B3'!E66+'2020-cap B4'!E66+'2020-cap B5'!F66+'2020-cap B6'!E66+'2020-cap B7'!E66+'2020 cap B8'!E66+#REF!+#REF!</f>
        <v>#REF!</v>
      </c>
      <c r="G65" s="12" t="e">
        <f>'2020-cap B1'!#REF!+#REF!+'2020-cap B3'!F66+'2020-cap B4'!F66+'2020-cap B5'!G66+'2020-cap B6'!F66+'2020-cap B7'!F66+'2020 cap B8'!F66+#REF!+#REF!</f>
        <v>#REF!</v>
      </c>
      <c r="H65" s="12" t="e">
        <f>'2020-cap B1'!#REF!+#REF!+'2020-cap B3'!G66+'2020-cap B4'!G66+'2020-cap B5'!#REF!+'2020-cap B6'!G66+'2020-cap B7'!G66+'2020 cap B8'!G66+#REF!+#REF!</f>
        <v>#REF!</v>
      </c>
      <c r="J65"/>
    </row>
    <row r="66" spans="1:10" x14ac:dyDescent="0.2">
      <c r="A66" s="11" t="s">
        <v>59</v>
      </c>
      <c r="B66" s="12" t="e">
        <f>'2020-cap B1'!E68+#REF!+'2020-cap B3'!B67+'2020-cap B4'!B67+'2020-cap B5'!B67+'2020-cap B6'!B67+'2020-cap B7'!B67+'2020 cap B8'!B67+#REF!+#REF!</f>
        <v>#REF!</v>
      </c>
      <c r="C66" s="12" t="e">
        <f>'2020-cap B1'!F68+#REF!+'2020-cap B3'!C67+'2020-cap B4'!C67+'2020-cap B5'!C67+'2020-cap B6'!C67+'2020-cap B7'!C67+'2020 cap B8'!C67+#REF!+#REF!</f>
        <v>#REF!</v>
      </c>
      <c r="D66" s="12" t="e">
        <f>'2020-cap B1'!G68+#REF!+'2020-cap B3'!#REF!+'2020-cap B4'!#REF!+'2020-cap B5'!D67+'2020-cap B6'!#REF!+'2020-cap B7'!#REF!+'2020 cap B8'!#REF!+#REF!+#REF!</f>
        <v>#REF!</v>
      </c>
      <c r="E66" s="12" t="e">
        <f>'2020-cap B1'!#REF!+#REF!+'2020-cap B3'!D67+'2020-cap B4'!D67+'2020-cap B5'!E67+'2020-cap B6'!D67+'2020-cap B7'!D67+'2020 cap B8'!D67+#REF!+#REF!</f>
        <v>#REF!</v>
      </c>
      <c r="F66" s="12" t="e">
        <f>'2020-cap B1'!#REF!+#REF!+'2020-cap B3'!E67+'2020-cap B4'!E67+'2020-cap B5'!F67+'2020-cap B6'!E67+'2020-cap B7'!E67+'2020 cap B8'!E67+#REF!+#REF!</f>
        <v>#REF!</v>
      </c>
      <c r="G66" s="12" t="e">
        <f>'2020-cap B1'!#REF!+#REF!+'2020-cap B3'!F67+'2020-cap B4'!F67+'2020-cap B5'!G67+'2020-cap B6'!F67+'2020-cap B7'!F67+'2020 cap B8'!F67+#REF!+#REF!</f>
        <v>#REF!</v>
      </c>
      <c r="H66" s="12" t="e">
        <f>'2020-cap B1'!#REF!+#REF!+'2020-cap B3'!G67+'2020-cap B4'!G67+'2020-cap B5'!#REF!+'2020-cap B6'!G67+'2020-cap B7'!G67+'2020 cap B8'!G67+#REF!+#REF!</f>
        <v>#REF!</v>
      </c>
      <c r="J66"/>
    </row>
    <row r="67" spans="1:10" x14ac:dyDescent="0.2">
      <c r="A67" s="11" t="s">
        <v>64</v>
      </c>
      <c r="B67" s="12" t="e">
        <f>'2020-cap B1'!E69+#REF!+'2020-cap B3'!B68+'2020-cap B4'!B68+'2020-cap B5'!B68+'2020-cap B6'!B68+'2020-cap B7'!B68+'2020 cap B8'!B68+#REF!+#REF!</f>
        <v>#REF!</v>
      </c>
      <c r="C67" s="12" t="e">
        <f>'2020-cap B1'!F69+#REF!+'2020-cap B3'!C68+'2020-cap B4'!C68+'2020-cap B5'!C68+'2020-cap B6'!C68+'2020-cap B7'!C68+'2020 cap B8'!C68+#REF!+#REF!</f>
        <v>#REF!</v>
      </c>
      <c r="D67" s="12" t="e">
        <f>'2020-cap B1'!G69+#REF!+'2020-cap B3'!#REF!+'2020-cap B4'!#REF!+'2020-cap B5'!D68+'2020-cap B6'!#REF!+'2020-cap B7'!#REF!+'2020 cap B8'!#REF!+#REF!+#REF!</f>
        <v>#REF!</v>
      </c>
      <c r="E67" s="12" t="e">
        <f>'2020-cap B1'!#REF!+#REF!+'2020-cap B3'!D68+'2020-cap B4'!D68+'2020-cap B5'!E68+'2020-cap B6'!D68+'2020-cap B7'!D68+'2020 cap B8'!D68+#REF!+#REF!</f>
        <v>#REF!</v>
      </c>
      <c r="F67" s="12" t="e">
        <f>'2020-cap B1'!#REF!+#REF!+'2020-cap B3'!E68+'2020-cap B4'!E68+'2020-cap B5'!F68+'2020-cap B6'!E68+'2020-cap B7'!E68+'2020 cap B8'!E68+#REF!+#REF!</f>
        <v>#REF!</v>
      </c>
      <c r="G67" s="12" t="e">
        <f>'2020-cap B1'!#REF!+#REF!+'2020-cap B3'!F68+'2020-cap B4'!F68+'2020-cap B5'!G68+'2020-cap B6'!F68+'2020-cap B7'!F68+'2020 cap B8'!F68+#REF!+#REF!</f>
        <v>#REF!</v>
      </c>
      <c r="H67" s="12" t="e">
        <f>'2020-cap B1'!#REF!+#REF!+'2020-cap B3'!G68+'2020-cap B4'!G68+'2020-cap B5'!#REF!+'2020-cap B6'!G68+'2020-cap B7'!G68+'2020 cap B8'!G68+#REF!+#REF!</f>
        <v>#REF!</v>
      </c>
      <c r="J67"/>
    </row>
    <row r="68" spans="1:10" x14ac:dyDescent="0.2">
      <c r="A68" s="11" t="s">
        <v>58</v>
      </c>
      <c r="B68" s="12" t="e">
        <f>'2020-cap B1'!E70+#REF!+'2020-cap B3'!B69+'2020-cap B4'!B69+'2020-cap B5'!B69+'2020-cap B6'!B69+'2020-cap B7'!B69+'2020 cap B8'!B69+#REF!+#REF!</f>
        <v>#REF!</v>
      </c>
      <c r="C68" s="12" t="e">
        <f>'2020-cap B1'!F70+#REF!+'2020-cap B3'!C69+'2020-cap B4'!C69+'2020-cap B5'!C69+'2020-cap B6'!C69+'2020-cap B7'!C69+'2020 cap B8'!C69+#REF!+#REF!</f>
        <v>#REF!</v>
      </c>
      <c r="D68" s="12" t="e">
        <f>'2020-cap B1'!G70+#REF!+'2020-cap B3'!#REF!+'2020-cap B4'!#REF!+'2020-cap B5'!D69+'2020-cap B6'!#REF!+'2020-cap B7'!#REF!+'2020 cap B8'!#REF!+#REF!+#REF!</f>
        <v>#REF!</v>
      </c>
      <c r="E68" s="12" t="e">
        <f>'2020-cap B1'!#REF!+#REF!+'2020-cap B3'!D69+'2020-cap B4'!D69+'2020-cap B5'!E69+'2020-cap B6'!D69+'2020-cap B7'!D69+'2020 cap B8'!D69+#REF!+#REF!</f>
        <v>#REF!</v>
      </c>
      <c r="F68" s="12" t="e">
        <f>'2020-cap B1'!#REF!+#REF!+'2020-cap B3'!E69+'2020-cap B4'!E69+'2020-cap B5'!F69+'2020-cap B6'!E69+'2020-cap B7'!E69+'2020 cap B8'!E69+#REF!+#REF!</f>
        <v>#REF!</v>
      </c>
      <c r="G68" s="12" t="e">
        <f>'2020-cap B1'!#REF!+#REF!+'2020-cap B3'!F69+'2020-cap B4'!F69+'2020-cap B5'!G69+'2020-cap B6'!F69+'2020-cap B7'!F69+'2020 cap B8'!F69+#REF!+#REF!</f>
        <v>#REF!</v>
      </c>
      <c r="H68" s="12" t="e">
        <f>'2020-cap B1'!#REF!+#REF!+'2020-cap B3'!G69+'2020-cap B4'!G69+'2020-cap B5'!#REF!+'2020-cap B6'!G69+'2020-cap B7'!G69+'2020 cap B8'!G69+#REF!+#REF!</f>
        <v>#REF!</v>
      </c>
      <c r="J68"/>
    </row>
    <row r="69" spans="1:10" x14ac:dyDescent="0.2">
      <c r="A69" s="11" t="s">
        <v>56</v>
      </c>
      <c r="B69" s="12" t="e">
        <f>'2020-cap B1'!E71+#REF!+'2020-cap B3'!B70+'2020-cap B4'!B70+'2020-cap B5'!B70+'2020-cap B6'!B70+'2020-cap B7'!B70+'2020 cap B8'!B70+#REF!+#REF!</f>
        <v>#REF!</v>
      </c>
      <c r="C69" s="12" t="e">
        <f>'2020-cap B1'!F71+#REF!+'2020-cap B3'!C70+'2020-cap B4'!C70+'2020-cap B5'!C70+'2020-cap B6'!C70+'2020-cap B7'!C70+'2020 cap B8'!C70+#REF!+#REF!</f>
        <v>#REF!</v>
      </c>
      <c r="D69" s="12" t="e">
        <f>'2020-cap B1'!G71+#REF!+'2020-cap B3'!#REF!+'2020-cap B4'!#REF!+'2020-cap B5'!D70+'2020-cap B6'!#REF!+'2020-cap B7'!#REF!+'2020 cap B8'!#REF!+#REF!+#REF!</f>
        <v>#REF!</v>
      </c>
      <c r="E69" s="12" t="e">
        <f>'2020-cap B1'!#REF!+#REF!+'2020-cap B3'!D70+'2020-cap B4'!D70+'2020-cap B5'!E70+'2020-cap B6'!D70+'2020-cap B7'!D70+'2020 cap B8'!D70+#REF!+#REF!</f>
        <v>#REF!</v>
      </c>
      <c r="F69" s="12" t="e">
        <f>'2020-cap B1'!#REF!+#REF!+'2020-cap B3'!E70+'2020-cap B4'!E70+'2020-cap B5'!F70+'2020-cap B6'!E70+'2020-cap B7'!E70+'2020 cap B8'!E70+#REF!+#REF!</f>
        <v>#REF!</v>
      </c>
      <c r="G69" s="12" t="e">
        <f>'2020-cap B1'!#REF!+#REF!+'2020-cap B3'!F70+'2020-cap B4'!F70+'2020-cap B5'!G70+'2020-cap B6'!F70+'2020-cap B7'!F70+'2020 cap B8'!F70+#REF!+#REF!</f>
        <v>#REF!</v>
      </c>
      <c r="H69" s="12" t="e">
        <f>'2020-cap B1'!#REF!+#REF!+'2020-cap B3'!G70+'2020-cap B4'!G70+'2020-cap B5'!#REF!+'2020-cap B6'!G70+'2020-cap B7'!G70+'2020 cap B8'!G70+#REF!+#REF!</f>
        <v>#REF!</v>
      </c>
      <c r="J69"/>
    </row>
    <row r="70" spans="1:10" x14ac:dyDescent="0.2">
      <c r="A70" s="11" t="s">
        <v>60</v>
      </c>
      <c r="B70" s="12" t="e">
        <f>'2020-cap B1'!E72+#REF!+'2020-cap B3'!B71+'2020-cap B4'!B71+'2020-cap B5'!B71+'2020-cap B6'!B71+'2020-cap B7'!B71+'2020 cap B8'!B71+#REF!+#REF!</f>
        <v>#REF!</v>
      </c>
      <c r="C70" s="12" t="e">
        <f>'2020-cap B1'!F72+#REF!+'2020-cap B3'!C71+'2020-cap B4'!C71+'2020-cap B5'!C71+'2020-cap B6'!C71+'2020-cap B7'!C71+'2020 cap B8'!C71+#REF!+#REF!</f>
        <v>#REF!</v>
      </c>
      <c r="D70" s="12" t="e">
        <f>'2020-cap B1'!G72+#REF!+'2020-cap B3'!#REF!+'2020-cap B4'!#REF!+'2020-cap B5'!D71+'2020-cap B6'!#REF!+'2020-cap B7'!#REF!+'2020 cap B8'!#REF!+#REF!+#REF!</f>
        <v>#REF!</v>
      </c>
      <c r="E70" s="12" t="e">
        <f>'2020-cap B1'!#REF!+#REF!+'2020-cap B3'!D71+'2020-cap B4'!D71+'2020-cap B5'!E71+'2020-cap B6'!D71+'2020-cap B7'!D71+'2020 cap B8'!D71+#REF!+#REF!</f>
        <v>#REF!</v>
      </c>
      <c r="F70" s="12" t="e">
        <f>'2020-cap B1'!#REF!+#REF!+'2020-cap B3'!E71+'2020-cap B4'!E71+'2020-cap B5'!F71+'2020-cap B6'!E71+'2020-cap B7'!E71+'2020 cap B8'!E71+#REF!+#REF!</f>
        <v>#REF!</v>
      </c>
      <c r="G70" s="12" t="e">
        <f>'2020-cap B1'!#REF!+#REF!+'2020-cap B3'!F71+'2020-cap B4'!F71+'2020-cap B5'!G71+'2020-cap B6'!F71+'2020-cap B7'!F71+'2020 cap B8'!F71+#REF!+#REF!</f>
        <v>#REF!</v>
      </c>
      <c r="H70" s="12" t="e">
        <f>'2020-cap B1'!#REF!+#REF!+'2020-cap B3'!G71+'2020-cap B4'!G71+'2020-cap B5'!#REF!+'2020-cap B6'!G71+'2020-cap B7'!G71+'2020 cap B8'!G71+#REF!+#REF!</f>
        <v>#REF!</v>
      </c>
      <c r="J70"/>
    </row>
    <row r="71" spans="1:10" x14ac:dyDescent="0.2">
      <c r="A71" s="11" t="s">
        <v>65</v>
      </c>
      <c r="B71" s="12" t="e">
        <f>'2020-cap B1'!E73+#REF!+'2020-cap B3'!B72+'2020-cap B4'!B72+'2020-cap B5'!B72+'2020-cap B6'!B72+'2020-cap B7'!B72+'2020 cap B8'!B72+#REF!+#REF!</f>
        <v>#REF!</v>
      </c>
      <c r="C71" s="12" t="e">
        <f>'2020-cap B1'!F73+#REF!+'2020-cap B3'!C72+'2020-cap B4'!C72+'2020-cap B5'!C72+'2020-cap B6'!C72+'2020-cap B7'!C72+'2020 cap B8'!C72+#REF!+#REF!</f>
        <v>#REF!</v>
      </c>
      <c r="D71" s="12" t="e">
        <f>'2020-cap B1'!G73+#REF!+'2020-cap B3'!#REF!+'2020-cap B4'!#REF!+'2020-cap B5'!D72+'2020-cap B6'!#REF!+'2020-cap B7'!#REF!+'2020 cap B8'!#REF!+#REF!+#REF!</f>
        <v>#REF!</v>
      </c>
      <c r="E71" s="12" t="e">
        <f>'2020-cap B1'!#REF!+#REF!+'2020-cap B3'!D72+'2020-cap B4'!D72+'2020-cap B5'!E72+'2020-cap B6'!D72+'2020-cap B7'!D72+'2020 cap B8'!D72+#REF!+#REF!</f>
        <v>#REF!</v>
      </c>
      <c r="F71" s="12" t="e">
        <f>'2020-cap B1'!#REF!+#REF!+'2020-cap B3'!E72+'2020-cap B4'!E72+'2020-cap B5'!F72+'2020-cap B6'!E72+'2020-cap B7'!E72+'2020 cap B8'!E72+#REF!+#REF!</f>
        <v>#REF!</v>
      </c>
      <c r="G71" s="12" t="e">
        <f>'2020-cap B1'!#REF!+#REF!+'2020-cap B3'!F72+'2020-cap B4'!F72+'2020-cap B5'!G72+'2020-cap B6'!F72+'2020-cap B7'!F72+'2020 cap B8'!F72+#REF!+#REF!</f>
        <v>#REF!</v>
      </c>
      <c r="H71" s="12" t="e">
        <f>'2020-cap B1'!#REF!+#REF!+'2020-cap B3'!G72+'2020-cap B4'!G72+'2020-cap B5'!#REF!+'2020-cap B6'!G72+'2020-cap B7'!G72+'2020 cap B8'!G72+#REF!+#REF!</f>
        <v>#REF!</v>
      </c>
      <c r="J71"/>
    </row>
    <row r="72" spans="1:10" x14ac:dyDescent="0.2">
      <c r="A72" s="11" t="s">
        <v>61</v>
      </c>
      <c r="B72" s="12" t="e">
        <f>'2020-cap B1'!E74+#REF!+'2020-cap B3'!B73+'2020-cap B4'!B73+'2020-cap B5'!B73+'2020-cap B6'!B73+'2020-cap B7'!B73+'2020 cap B8'!B73+#REF!+#REF!</f>
        <v>#REF!</v>
      </c>
      <c r="C72" s="12" t="e">
        <f>'2020-cap B1'!F74+#REF!+'2020-cap B3'!C73+'2020-cap B4'!C73+'2020-cap B5'!C73+'2020-cap B6'!C73+'2020-cap B7'!C73+'2020 cap B8'!C73+#REF!+#REF!</f>
        <v>#REF!</v>
      </c>
      <c r="D72" s="12" t="e">
        <f>'2020-cap B1'!G74+#REF!+'2020-cap B3'!#REF!+'2020-cap B4'!#REF!+'2020-cap B5'!D73+'2020-cap B6'!#REF!+'2020-cap B7'!#REF!+'2020 cap B8'!#REF!+#REF!+#REF!</f>
        <v>#REF!</v>
      </c>
      <c r="E72" s="12" t="e">
        <f>'2020-cap B1'!#REF!+#REF!+'2020-cap B3'!D73+'2020-cap B4'!D73+'2020-cap B5'!E73+'2020-cap B6'!D73+'2020-cap B7'!D73+'2020 cap B8'!D73+#REF!+#REF!</f>
        <v>#REF!</v>
      </c>
      <c r="F72" s="12" t="e">
        <f>'2020-cap B1'!#REF!+#REF!+'2020-cap B3'!E73+'2020-cap B4'!E73+'2020-cap B5'!F73+'2020-cap B6'!E73+'2020-cap B7'!E73+'2020 cap B8'!E73+#REF!+#REF!</f>
        <v>#REF!</v>
      </c>
      <c r="G72" s="12" t="e">
        <f>'2020-cap B1'!#REF!+#REF!+'2020-cap B3'!F73+'2020-cap B4'!F73+'2020-cap B5'!G73+'2020-cap B6'!F73+'2020-cap B7'!F73+'2020 cap B8'!F73+#REF!+#REF!</f>
        <v>#REF!</v>
      </c>
      <c r="H72" s="12" t="e">
        <f>'2020-cap B1'!#REF!+#REF!+'2020-cap B3'!G73+'2020-cap B4'!G73+'2020-cap B5'!#REF!+'2020-cap B6'!G73+'2020-cap B7'!G73+'2020 cap B8'!G73+#REF!+#REF!</f>
        <v>#REF!</v>
      </c>
      <c r="J72"/>
    </row>
    <row r="73" spans="1:10" x14ac:dyDescent="0.2">
      <c r="A73" s="11" t="s">
        <v>67</v>
      </c>
      <c r="B73" s="12" t="e">
        <f>'2020-cap B1'!E75+#REF!+'2020-cap B3'!B74+'2020-cap B4'!B74+'2020-cap B5'!B74+'2020-cap B6'!B74+'2020-cap B7'!B74+'2020 cap B8'!B74+#REF!+#REF!</f>
        <v>#REF!</v>
      </c>
      <c r="C73" s="12" t="e">
        <f>'2020-cap B1'!F75+#REF!+'2020-cap B3'!C74+'2020-cap B4'!C74+'2020-cap B5'!C74+'2020-cap B6'!C74+'2020-cap B7'!C74+'2020 cap B8'!C74+#REF!+#REF!</f>
        <v>#REF!</v>
      </c>
      <c r="D73" s="12" t="e">
        <f>'2020-cap B1'!G75+#REF!+'2020-cap B3'!#REF!+'2020-cap B4'!#REF!+'2020-cap B5'!D74+'2020-cap B6'!#REF!+'2020-cap B7'!#REF!+'2020 cap B8'!#REF!+#REF!+#REF!</f>
        <v>#REF!</v>
      </c>
      <c r="E73" s="12" t="e">
        <f>'2020-cap B1'!#REF!+#REF!+'2020-cap B3'!D74+'2020-cap B4'!D74+'2020-cap B5'!E74+'2020-cap B6'!D74+'2020-cap B7'!D74+'2020 cap B8'!D74+#REF!+#REF!</f>
        <v>#REF!</v>
      </c>
      <c r="F73" s="12" t="e">
        <f>'2020-cap B1'!#REF!+#REF!+'2020-cap B3'!E74+'2020-cap B4'!E74+'2020-cap B5'!F74+'2020-cap B6'!E74+'2020-cap B7'!E74+'2020 cap B8'!E74+#REF!+#REF!</f>
        <v>#REF!</v>
      </c>
      <c r="G73" s="12" t="e">
        <f>'2020-cap B1'!#REF!+#REF!+'2020-cap B3'!F74+'2020-cap B4'!F74+'2020-cap B5'!G74+'2020-cap B6'!F74+'2020-cap B7'!F74+'2020 cap B8'!F74+#REF!+#REF!</f>
        <v>#REF!</v>
      </c>
      <c r="H73" s="12" t="e">
        <f>'2020-cap B1'!#REF!+#REF!+'2020-cap B3'!G74+'2020-cap B4'!G74+'2020-cap B5'!#REF!+'2020-cap B6'!G74+'2020-cap B7'!G74+'2020 cap B8'!G74+#REF!+#REF!</f>
        <v>#REF!</v>
      </c>
      <c r="J73"/>
    </row>
    <row r="74" spans="1:10" x14ac:dyDescent="0.2">
      <c r="A74" s="11" t="s">
        <v>62</v>
      </c>
      <c r="B74" s="12" t="e">
        <f>'2020-cap B1'!E76+#REF!+'2020-cap B3'!B75+'2020-cap B4'!B75+'2020-cap B5'!B75+'2020-cap B6'!B75+'2020-cap B7'!B75+'2020 cap B8'!B75+#REF!+#REF!</f>
        <v>#REF!</v>
      </c>
      <c r="C74" s="12" t="e">
        <f>'2020-cap B1'!F76+#REF!+'2020-cap B3'!C75+'2020-cap B4'!C75+'2020-cap B5'!C75+'2020-cap B6'!C75+'2020-cap B7'!C75+'2020 cap B8'!C75+#REF!+#REF!</f>
        <v>#REF!</v>
      </c>
      <c r="D74" s="12" t="e">
        <f>'2020-cap B1'!G76+#REF!+'2020-cap B3'!#REF!+'2020-cap B4'!#REF!+'2020-cap B5'!D75+'2020-cap B6'!#REF!+'2020-cap B7'!#REF!+'2020 cap B8'!#REF!+#REF!+#REF!</f>
        <v>#REF!</v>
      </c>
      <c r="E74" s="12" t="e">
        <f>'2020-cap B1'!#REF!+#REF!+'2020-cap B3'!D75+'2020-cap B4'!D75+'2020-cap B5'!E75+'2020-cap B6'!D75+'2020-cap B7'!D75+'2020 cap B8'!D75+#REF!+#REF!</f>
        <v>#REF!</v>
      </c>
      <c r="F74" s="12" t="e">
        <f>'2020-cap B1'!#REF!+#REF!+'2020-cap B3'!E75+'2020-cap B4'!E75+'2020-cap B5'!F75+'2020-cap B6'!E75+'2020-cap B7'!E75+'2020 cap B8'!E75+#REF!+#REF!</f>
        <v>#REF!</v>
      </c>
      <c r="G74" s="12" t="e">
        <f>'2020-cap B1'!#REF!+#REF!+'2020-cap B3'!F75+'2020-cap B4'!F75+'2020-cap B5'!G75+'2020-cap B6'!F75+'2020-cap B7'!F75+'2020 cap B8'!F75+#REF!+#REF!</f>
        <v>#REF!</v>
      </c>
      <c r="H74" s="12" t="e">
        <f>'2020-cap B1'!#REF!+#REF!+'2020-cap B3'!G75+'2020-cap B4'!G75+'2020-cap B5'!#REF!+'2020-cap B6'!G75+'2020-cap B7'!G75+'2020 cap B8'!G75+#REF!+#REF!</f>
        <v>#REF!</v>
      </c>
      <c r="J74"/>
    </row>
    <row r="75" spans="1:10" x14ac:dyDescent="0.2">
      <c r="A75" s="11" t="s">
        <v>70</v>
      </c>
      <c r="B75" s="12" t="e">
        <f>'2020-cap B1'!E77+#REF!+'2020-cap B3'!B76+'2020-cap B4'!B76+'2020-cap B5'!B76+'2020-cap B6'!B76+'2020-cap B7'!B76+'2020 cap B8'!B76+#REF!+#REF!</f>
        <v>#REF!</v>
      </c>
      <c r="C75" s="12" t="e">
        <f>'2020-cap B1'!F77+#REF!+'2020-cap B3'!C76+'2020-cap B4'!C76+'2020-cap B5'!C76+'2020-cap B6'!C76+'2020-cap B7'!C76+'2020 cap B8'!C76+#REF!+#REF!</f>
        <v>#REF!</v>
      </c>
      <c r="D75" s="12" t="e">
        <f>'2020-cap B1'!G77+#REF!+'2020-cap B3'!#REF!+'2020-cap B4'!#REF!+'2020-cap B5'!D76+'2020-cap B6'!#REF!+'2020-cap B7'!#REF!+'2020 cap B8'!#REF!+#REF!+#REF!</f>
        <v>#REF!</v>
      </c>
      <c r="E75" s="12" t="e">
        <f>'2020-cap B1'!#REF!+#REF!+'2020-cap B3'!D76+'2020-cap B4'!D76+'2020-cap B5'!E76+'2020-cap B6'!D76+'2020-cap B7'!D76+'2020 cap B8'!D76+#REF!+#REF!</f>
        <v>#REF!</v>
      </c>
      <c r="F75" s="12" t="e">
        <f>'2020-cap B1'!#REF!+#REF!+'2020-cap B3'!E76+'2020-cap B4'!E76+'2020-cap B5'!F76+'2020-cap B6'!E76+'2020-cap B7'!E76+'2020 cap B8'!E76+#REF!+#REF!</f>
        <v>#REF!</v>
      </c>
      <c r="G75" s="12" t="e">
        <f>'2020-cap B1'!#REF!+#REF!+'2020-cap B3'!F76+'2020-cap B4'!F76+'2020-cap B5'!G76+'2020-cap B6'!F76+'2020-cap B7'!F76+'2020 cap B8'!F76+#REF!+#REF!</f>
        <v>#REF!</v>
      </c>
      <c r="H75" s="12" t="e">
        <f>'2020-cap B1'!#REF!+#REF!+'2020-cap B3'!G76+'2020-cap B4'!G76+'2020-cap B5'!#REF!+'2020-cap B6'!G76+'2020-cap B7'!G76+'2020 cap B8'!G76+#REF!+#REF!</f>
        <v>#REF!</v>
      </c>
      <c r="J75"/>
    </row>
    <row r="76" spans="1:10" x14ac:dyDescent="0.2">
      <c r="A76" s="11" t="s">
        <v>68</v>
      </c>
      <c r="B76" s="12" t="e">
        <f>'2020-cap B1'!E78+#REF!+'2020-cap B3'!B77+'2020-cap B4'!B77+'2020-cap B5'!B77+'2020-cap B6'!B77+'2020-cap B7'!B77+'2020 cap B8'!B77+#REF!+#REF!</f>
        <v>#REF!</v>
      </c>
      <c r="C76" s="12" t="e">
        <f>'2020-cap B1'!F78+#REF!+'2020-cap B3'!C77+'2020-cap B4'!C77+'2020-cap B5'!C77+'2020-cap B6'!C77+'2020-cap B7'!C77+'2020 cap B8'!C77+#REF!+#REF!</f>
        <v>#REF!</v>
      </c>
      <c r="D76" s="12" t="e">
        <f>'2020-cap B1'!G78+#REF!+'2020-cap B3'!#REF!+'2020-cap B4'!#REF!+'2020-cap B5'!D77+'2020-cap B6'!#REF!+'2020-cap B7'!#REF!+'2020 cap B8'!#REF!+#REF!+#REF!</f>
        <v>#REF!</v>
      </c>
      <c r="E76" s="12" t="e">
        <f>'2020-cap B1'!#REF!+#REF!+'2020-cap B3'!D77+'2020-cap B4'!D77+'2020-cap B5'!E77+'2020-cap B6'!D77+'2020-cap B7'!D77+'2020 cap B8'!D77+#REF!+#REF!</f>
        <v>#REF!</v>
      </c>
      <c r="F76" s="12" t="e">
        <f>'2020-cap B1'!#REF!+#REF!+'2020-cap B3'!E77+'2020-cap B4'!E77+'2020-cap B5'!F77+'2020-cap B6'!E77+'2020-cap B7'!E77+'2020 cap B8'!E77+#REF!+#REF!</f>
        <v>#REF!</v>
      </c>
      <c r="G76" s="12" t="e">
        <f>'2020-cap B1'!#REF!+#REF!+'2020-cap B3'!F77+'2020-cap B4'!F77+'2020-cap B5'!G77+'2020-cap B6'!F77+'2020-cap B7'!F77+'2020 cap B8'!F77+#REF!+#REF!</f>
        <v>#REF!</v>
      </c>
      <c r="H76" s="12" t="e">
        <f>'2020-cap B1'!#REF!+#REF!+'2020-cap B3'!G77+'2020-cap B4'!G77+'2020-cap B5'!#REF!+'2020-cap B6'!G77+'2020-cap B7'!G77+'2020 cap B8'!G77+#REF!+#REF!</f>
        <v>#REF!</v>
      </c>
      <c r="J76"/>
    </row>
    <row r="77" spans="1:10" x14ac:dyDescent="0.2">
      <c r="A77" s="11" t="s">
        <v>109</v>
      </c>
      <c r="B77" s="12" t="e">
        <f>'2020-cap B1'!E79+#REF!+'2020-cap B3'!B78+'2020-cap B4'!B78+'2020-cap B5'!B78+'2020-cap B6'!B78+'2020-cap B7'!B78+'2020 cap B8'!B78+#REF!+#REF!</f>
        <v>#REF!</v>
      </c>
      <c r="C77" s="12" t="e">
        <f>'2020-cap B1'!F79+#REF!+'2020-cap B3'!C78+'2020-cap B4'!C78+'2020-cap B5'!C78+'2020-cap B6'!C78+'2020-cap B7'!C78+'2020 cap B8'!C78+#REF!+#REF!</f>
        <v>#REF!</v>
      </c>
      <c r="D77" s="12" t="e">
        <f>'2020-cap B1'!G79+#REF!+'2020-cap B3'!#REF!+'2020-cap B4'!#REF!+'2020-cap B5'!D78+'2020-cap B6'!#REF!+'2020-cap B7'!#REF!+'2020 cap B8'!#REF!+#REF!+#REF!</f>
        <v>#REF!</v>
      </c>
      <c r="E77" s="12" t="e">
        <f>'2020-cap B1'!#REF!+#REF!+'2020-cap B3'!D78+'2020-cap B4'!D78+'2020-cap B5'!E78+'2020-cap B6'!D78+'2020-cap B7'!D78+'2020 cap B8'!D78+#REF!+#REF!</f>
        <v>#REF!</v>
      </c>
      <c r="F77" s="12" t="e">
        <f>'2020-cap B1'!#REF!+#REF!+'2020-cap B3'!E78+'2020-cap B4'!E78+'2020-cap B5'!F78+'2020-cap B6'!E78+'2020-cap B7'!E78+'2020 cap B8'!E78+#REF!+#REF!</f>
        <v>#REF!</v>
      </c>
      <c r="G77" s="12" t="e">
        <f>'2020-cap B1'!#REF!+#REF!+'2020-cap B3'!F78+'2020-cap B4'!F78+'2020-cap B5'!G78+'2020-cap B6'!F78+'2020-cap B7'!F78+'2020 cap B8'!F78+#REF!+#REF!</f>
        <v>#REF!</v>
      </c>
      <c r="H77" s="12" t="e">
        <f>'2020-cap B1'!#REF!+#REF!+'2020-cap B3'!G78+'2020-cap B4'!G78+'2020-cap B5'!#REF!+'2020-cap B6'!G78+'2020-cap B7'!G78+'2020 cap B8'!G78+#REF!+#REF!</f>
        <v>#REF!</v>
      </c>
      <c r="J77"/>
    </row>
    <row r="78" spans="1:10" x14ac:dyDescent="0.2">
      <c r="A78" s="11" t="s">
        <v>69</v>
      </c>
      <c r="B78" s="12" t="e">
        <f>'2020-cap B1'!E80+#REF!+'2020-cap B3'!B79+'2020-cap B4'!B79+'2020-cap B5'!B79+'2020-cap B6'!B79+'2020-cap B7'!B79+'2020 cap B8'!B79+#REF!+#REF!</f>
        <v>#REF!</v>
      </c>
      <c r="C78" s="12" t="e">
        <f>'2020-cap B1'!F80+#REF!+'2020-cap B3'!C79+'2020-cap B4'!C79+'2020-cap B5'!C79+'2020-cap B6'!C79+'2020-cap B7'!C79+'2020 cap B8'!C79+#REF!+#REF!</f>
        <v>#REF!</v>
      </c>
      <c r="D78" s="12" t="e">
        <f>'2020-cap B1'!G80+#REF!+'2020-cap B3'!#REF!+'2020-cap B4'!#REF!+'2020-cap B5'!D79+'2020-cap B6'!#REF!+'2020-cap B7'!#REF!+'2020 cap B8'!#REF!+#REF!+#REF!</f>
        <v>#REF!</v>
      </c>
      <c r="E78" s="12" t="e">
        <f>'2020-cap B1'!#REF!+#REF!+'2020-cap B3'!D79+'2020-cap B4'!D79+'2020-cap B5'!E79+'2020-cap B6'!D79+'2020-cap B7'!D79+'2020 cap B8'!D79+#REF!+#REF!</f>
        <v>#REF!</v>
      </c>
      <c r="F78" s="12" t="e">
        <f>'2020-cap B1'!#REF!+#REF!+'2020-cap B3'!E79+'2020-cap B4'!E79+'2020-cap B5'!F79+'2020-cap B6'!E79+'2020-cap B7'!E79+'2020 cap B8'!E79+#REF!+#REF!</f>
        <v>#REF!</v>
      </c>
      <c r="G78" s="12" t="e">
        <f>'2020-cap B1'!#REF!+#REF!+'2020-cap B3'!F79+'2020-cap B4'!F79+'2020-cap B5'!G79+'2020-cap B6'!F79+'2020-cap B7'!F79+'2020 cap B8'!F79+#REF!+#REF!</f>
        <v>#REF!</v>
      </c>
      <c r="H78" s="12" t="e">
        <f>'2020-cap B1'!#REF!+#REF!+'2020-cap B3'!G79+'2020-cap B4'!G79+'2020-cap B5'!#REF!+'2020-cap B6'!G79+'2020-cap B7'!G79+'2020 cap B8'!G79+#REF!+#REF!</f>
        <v>#REF!</v>
      </c>
      <c r="J78"/>
    </row>
    <row r="79" spans="1:10" x14ac:dyDescent="0.2">
      <c r="A79" s="11" t="s">
        <v>71</v>
      </c>
      <c r="B79" s="12" t="e">
        <f>'2020-cap B1'!E81+#REF!+'2020-cap B3'!B80+'2020-cap B4'!B80+'2020-cap B5'!B80+'2020-cap B6'!B80+'2020-cap B7'!B80+'2020 cap B8'!B80+#REF!+#REF!</f>
        <v>#REF!</v>
      </c>
      <c r="C79" s="12" t="e">
        <f>'2020-cap B1'!F81+#REF!+'2020-cap B3'!C80+'2020-cap B4'!C80+'2020-cap B5'!C80+'2020-cap B6'!C80+'2020-cap B7'!C80+'2020 cap B8'!C80+#REF!+#REF!</f>
        <v>#REF!</v>
      </c>
      <c r="D79" s="12" t="e">
        <f>'2020-cap B1'!G81+#REF!+'2020-cap B3'!#REF!+'2020-cap B4'!#REF!+'2020-cap B5'!D80+'2020-cap B6'!#REF!+'2020-cap B7'!#REF!+'2020 cap B8'!#REF!+#REF!+#REF!</f>
        <v>#REF!</v>
      </c>
      <c r="E79" s="12" t="e">
        <f>'2020-cap B1'!#REF!+#REF!+'2020-cap B3'!D80+'2020-cap B4'!D80+'2020-cap B5'!E80+'2020-cap B6'!D80+'2020-cap B7'!D80+'2020 cap B8'!D80+#REF!+#REF!</f>
        <v>#REF!</v>
      </c>
      <c r="F79" s="12" t="e">
        <f>'2020-cap B1'!#REF!+#REF!+'2020-cap B3'!E80+'2020-cap B4'!E80+'2020-cap B5'!F80+'2020-cap B6'!E80+'2020-cap B7'!E80+'2020 cap B8'!E80+#REF!+#REF!</f>
        <v>#REF!</v>
      </c>
      <c r="G79" s="12" t="e">
        <f>'2020-cap B1'!#REF!+#REF!+'2020-cap B3'!F80+'2020-cap B4'!F80+'2020-cap B5'!G80+'2020-cap B6'!F80+'2020-cap B7'!F80+'2020 cap B8'!F80+#REF!+#REF!</f>
        <v>#REF!</v>
      </c>
      <c r="H79" s="12" t="e">
        <f>'2020-cap B1'!#REF!+#REF!+'2020-cap B3'!G80+'2020-cap B4'!G80+'2020-cap B5'!#REF!+'2020-cap B6'!G80+'2020-cap B7'!G80+'2020 cap B8'!G80+#REF!+#REF!</f>
        <v>#REF!</v>
      </c>
      <c r="J79"/>
    </row>
    <row r="80" spans="1:10" x14ac:dyDescent="0.2">
      <c r="A80" s="11" t="s">
        <v>73</v>
      </c>
      <c r="B80" s="12" t="e">
        <f>'2020-cap B1'!E82+#REF!+'2020-cap B3'!B81+'2020-cap B4'!B81+'2020-cap B5'!B81+'2020-cap B6'!B81+'2020-cap B7'!B81+'2020 cap B8'!B81+#REF!+#REF!</f>
        <v>#REF!</v>
      </c>
      <c r="C80" s="12" t="e">
        <f>'2020-cap B1'!F82+#REF!+'2020-cap B3'!C81+'2020-cap B4'!C81+'2020-cap B5'!C81+'2020-cap B6'!C81+'2020-cap B7'!C81+'2020 cap B8'!C81+#REF!+#REF!</f>
        <v>#REF!</v>
      </c>
      <c r="D80" s="12" t="e">
        <f>'2020-cap B1'!G82+#REF!+'2020-cap B3'!#REF!+'2020-cap B4'!#REF!+'2020-cap B5'!D81+'2020-cap B6'!#REF!+'2020-cap B7'!#REF!+'2020 cap B8'!#REF!+#REF!+#REF!</f>
        <v>#REF!</v>
      </c>
      <c r="E80" s="12" t="e">
        <f>'2020-cap B1'!#REF!+#REF!+'2020-cap B3'!D81+'2020-cap B4'!D81+'2020-cap B5'!E81+'2020-cap B6'!D81+'2020-cap B7'!D81+'2020 cap B8'!D81+#REF!+#REF!</f>
        <v>#REF!</v>
      </c>
      <c r="F80" s="12" t="e">
        <f>'2020-cap B1'!#REF!+#REF!+'2020-cap B3'!E81+'2020-cap B4'!E81+'2020-cap B5'!F81+'2020-cap B6'!E81+'2020-cap B7'!E81+'2020 cap B8'!E81+#REF!+#REF!</f>
        <v>#REF!</v>
      </c>
      <c r="G80" s="12" t="e">
        <f>'2020-cap B1'!#REF!+#REF!+'2020-cap B3'!F81+'2020-cap B4'!F81+'2020-cap B5'!G81+'2020-cap B6'!F81+'2020-cap B7'!F81+'2020 cap B8'!F81+#REF!+#REF!</f>
        <v>#REF!</v>
      </c>
      <c r="H80" s="12" t="e">
        <f>'2020-cap B1'!#REF!+#REF!+'2020-cap B3'!G81+'2020-cap B4'!G81+'2020-cap B5'!#REF!+'2020-cap B6'!G81+'2020-cap B7'!G81+'2020 cap B8'!G81+#REF!+#REF!</f>
        <v>#REF!</v>
      </c>
      <c r="J80"/>
    </row>
    <row r="81" spans="1:10" x14ac:dyDescent="0.2">
      <c r="A81" s="11" t="s">
        <v>72</v>
      </c>
      <c r="B81" s="12" t="e">
        <f>'2020-cap B1'!E83+#REF!+'2020-cap B3'!B82+'2020-cap B4'!B82+'2020-cap B5'!B82+'2020-cap B6'!B82+'2020-cap B7'!B82+'2020 cap B8'!B82+#REF!+#REF!</f>
        <v>#REF!</v>
      </c>
      <c r="C81" s="12" t="e">
        <f>'2020-cap B1'!F83+#REF!+'2020-cap B3'!C82+'2020-cap B4'!C82+'2020-cap B5'!C82+'2020-cap B6'!C82+'2020-cap B7'!C82+'2020 cap B8'!C82+#REF!+#REF!</f>
        <v>#REF!</v>
      </c>
      <c r="D81" s="12" t="e">
        <f>'2020-cap B1'!G83+#REF!+'2020-cap B3'!#REF!+'2020-cap B4'!#REF!+'2020-cap B5'!D82+'2020-cap B6'!#REF!+'2020-cap B7'!#REF!+'2020 cap B8'!#REF!+#REF!+#REF!</f>
        <v>#REF!</v>
      </c>
      <c r="E81" s="12" t="e">
        <f>'2020-cap B1'!#REF!+#REF!+'2020-cap B3'!D82+'2020-cap B4'!D82+'2020-cap B5'!E82+'2020-cap B6'!D82+'2020-cap B7'!D82+'2020 cap B8'!D82+#REF!+#REF!</f>
        <v>#REF!</v>
      </c>
      <c r="F81" s="12" t="e">
        <f>'2020-cap B1'!#REF!+#REF!+'2020-cap B3'!E82+'2020-cap B4'!E82+'2020-cap B5'!F82+'2020-cap B6'!E82+'2020-cap B7'!E82+'2020 cap B8'!E82+#REF!+#REF!</f>
        <v>#REF!</v>
      </c>
      <c r="G81" s="12" t="e">
        <f>'2020-cap B1'!#REF!+#REF!+'2020-cap B3'!F82+'2020-cap B4'!F82+'2020-cap B5'!G82+'2020-cap B6'!F82+'2020-cap B7'!F82+'2020 cap B8'!F82+#REF!+#REF!</f>
        <v>#REF!</v>
      </c>
      <c r="H81" s="12" t="e">
        <f>'2020-cap B1'!#REF!+#REF!+'2020-cap B3'!G82+'2020-cap B4'!G82+'2020-cap B5'!#REF!+'2020-cap B6'!G82+'2020-cap B7'!G82+'2020 cap B8'!G82+#REF!+#REF!</f>
        <v>#REF!</v>
      </c>
      <c r="J81"/>
    </row>
    <row r="82" spans="1:10" x14ac:dyDescent="0.2">
      <c r="A82" s="11" t="s">
        <v>74</v>
      </c>
      <c r="B82" s="12" t="e">
        <f>'2020-cap B1'!E84+#REF!+'2020-cap B3'!B83+'2020-cap B4'!B83+'2020-cap B5'!B83+'2020-cap B6'!B83+'2020-cap B7'!B83+'2020 cap B8'!B83+#REF!+#REF!</f>
        <v>#REF!</v>
      </c>
      <c r="C82" s="12" t="e">
        <f>'2020-cap B1'!F84+#REF!+'2020-cap B3'!C83+'2020-cap B4'!C83+'2020-cap B5'!C83+'2020-cap B6'!C83+'2020-cap B7'!C83+'2020 cap B8'!C83+#REF!+#REF!</f>
        <v>#REF!</v>
      </c>
      <c r="D82" s="12" t="e">
        <f>'2020-cap B1'!G84+#REF!+'2020-cap B3'!#REF!+'2020-cap B4'!#REF!+'2020-cap B5'!D83+'2020-cap B6'!#REF!+'2020-cap B7'!#REF!+'2020 cap B8'!#REF!+#REF!+#REF!</f>
        <v>#REF!</v>
      </c>
      <c r="E82" s="12" t="e">
        <f>'2020-cap B1'!#REF!+#REF!+'2020-cap B3'!D83+'2020-cap B4'!D83+'2020-cap B5'!E83+'2020-cap B6'!D83+'2020-cap B7'!D83+'2020 cap B8'!D83+#REF!+#REF!</f>
        <v>#REF!</v>
      </c>
      <c r="F82" s="12" t="e">
        <f>'2020-cap B1'!#REF!+#REF!+'2020-cap B3'!E83+'2020-cap B4'!E83+'2020-cap B5'!F83+'2020-cap B6'!E83+'2020-cap B7'!E83+'2020 cap B8'!E83+#REF!+#REF!</f>
        <v>#REF!</v>
      </c>
      <c r="G82" s="12" t="e">
        <f>'2020-cap B1'!#REF!+#REF!+'2020-cap B3'!F83+'2020-cap B4'!F83+'2020-cap B5'!G83+'2020-cap B6'!F83+'2020-cap B7'!F83+'2020 cap B8'!F83+#REF!+#REF!</f>
        <v>#REF!</v>
      </c>
      <c r="H82" s="12" t="e">
        <f>'2020-cap B1'!#REF!+#REF!+'2020-cap B3'!G83+'2020-cap B4'!G83+'2020-cap B5'!#REF!+'2020-cap B6'!G83+'2020-cap B7'!G83+'2020 cap B8'!G83+#REF!+#REF!</f>
        <v>#REF!</v>
      </c>
      <c r="J82"/>
    </row>
    <row r="83" spans="1:10" x14ac:dyDescent="0.2">
      <c r="A83" s="11" t="s">
        <v>75</v>
      </c>
      <c r="B83" s="12" t="e">
        <f>'2020-cap B1'!E85+#REF!+'2020-cap B3'!B84+'2020-cap B4'!B84+'2020-cap B5'!B84+'2020-cap B6'!B84+'2020-cap B7'!B84+'2020 cap B8'!B84+#REF!+#REF!</f>
        <v>#REF!</v>
      </c>
      <c r="C83" s="12" t="e">
        <f>'2020-cap B1'!F85+#REF!+'2020-cap B3'!C84+'2020-cap B4'!C84+'2020-cap B5'!C84+'2020-cap B6'!C84+'2020-cap B7'!C84+'2020 cap B8'!C84+#REF!+#REF!</f>
        <v>#REF!</v>
      </c>
      <c r="D83" s="12" t="e">
        <f>'2020-cap B1'!G85+#REF!+'2020-cap B3'!#REF!+'2020-cap B4'!#REF!+'2020-cap B5'!D84+'2020-cap B6'!#REF!+'2020-cap B7'!#REF!+'2020 cap B8'!#REF!+#REF!+#REF!</f>
        <v>#REF!</v>
      </c>
      <c r="E83" s="12" t="e">
        <f>'2020-cap B1'!#REF!+#REF!+'2020-cap B3'!D84+'2020-cap B4'!D84+'2020-cap B5'!E84+'2020-cap B6'!D84+'2020-cap B7'!D84+'2020 cap B8'!D84+#REF!+#REF!</f>
        <v>#REF!</v>
      </c>
      <c r="F83" s="12" t="e">
        <f>'2020-cap B1'!#REF!+#REF!+'2020-cap B3'!E84+'2020-cap B4'!E84+'2020-cap B5'!F84+'2020-cap B6'!E84+'2020-cap B7'!E84+'2020 cap B8'!E84+#REF!+#REF!</f>
        <v>#REF!</v>
      </c>
      <c r="G83" s="12" t="e">
        <f>'2020-cap B1'!#REF!+#REF!+'2020-cap B3'!F84+'2020-cap B4'!F84+'2020-cap B5'!G84+'2020-cap B6'!F84+'2020-cap B7'!F84+'2020 cap B8'!F84+#REF!+#REF!</f>
        <v>#REF!</v>
      </c>
      <c r="H83" s="12" t="e">
        <f>'2020-cap B1'!#REF!+#REF!+'2020-cap B3'!G84+'2020-cap B4'!G84+'2020-cap B5'!#REF!+'2020-cap B6'!G84+'2020-cap B7'!G84+'2020 cap B8'!G84+#REF!+#REF!</f>
        <v>#REF!</v>
      </c>
      <c r="J83"/>
    </row>
    <row r="84" spans="1:10" x14ac:dyDescent="0.2">
      <c r="A84" s="11" t="s">
        <v>80</v>
      </c>
      <c r="B84" s="12" t="e">
        <f>'2020-cap B1'!E86+#REF!+'2020-cap B3'!B85+'2020-cap B4'!B85+'2020-cap B5'!B85+'2020-cap B6'!B85+'2020-cap B7'!B85+'2020 cap B8'!B85+#REF!+#REF!</f>
        <v>#REF!</v>
      </c>
      <c r="C84" s="12" t="e">
        <f>'2020-cap B1'!F86+#REF!+'2020-cap B3'!C85+'2020-cap B4'!C85+'2020-cap B5'!C85+'2020-cap B6'!C85+'2020-cap B7'!C85+'2020 cap B8'!C85+#REF!+#REF!</f>
        <v>#REF!</v>
      </c>
      <c r="D84" s="12" t="e">
        <f>'2020-cap B1'!G86+#REF!+'2020-cap B3'!#REF!+'2020-cap B4'!#REF!+'2020-cap B5'!D85+'2020-cap B6'!#REF!+'2020-cap B7'!#REF!+'2020 cap B8'!#REF!+#REF!+#REF!</f>
        <v>#REF!</v>
      </c>
      <c r="E84" s="12" t="e">
        <f>'2020-cap B1'!#REF!+#REF!+'2020-cap B3'!D85+'2020-cap B4'!D85+'2020-cap B5'!E85+'2020-cap B6'!D85+'2020-cap B7'!D85+'2020 cap B8'!D85+#REF!+#REF!</f>
        <v>#REF!</v>
      </c>
      <c r="F84" s="12" t="e">
        <f>'2020-cap B1'!#REF!+#REF!+'2020-cap B3'!E85+'2020-cap B4'!E85+'2020-cap B5'!F85+'2020-cap B6'!E85+'2020-cap B7'!E85+'2020 cap B8'!E85+#REF!+#REF!</f>
        <v>#REF!</v>
      </c>
      <c r="G84" s="12" t="e">
        <f>'2020-cap B1'!#REF!+#REF!+'2020-cap B3'!F85+'2020-cap B4'!F85+'2020-cap B5'!G85+'2020-cap B6'!F85+'2020-cap B7'!F85+'2020 cap B8'!F85+#REF!+#REF!</f>
        <v>#REF!</v>
      </c>
      <c r="H84" s="12" t="e">
        <f>'2020-cap B1'!#REF!+#REF!+'2020-cap B3'!G85+'2020-cap B4'!G85+'2020-cap B5'!#REF!+'2020-cap B6'!G85+'2020-cap B7'!G85+'2020 cap B8'!G85+#REF!+#REF!</f>
        <v>#REF!</v>
      </c>
      <c r="J84"/>
    </row>
    <row r="85" spans="1:10" x14ac:dyDescent="0.2">
      <c r="A85" s="11" t="s">
        <v>81</v>
      </c>
      <c r="B85" s="12" t="e">
        <f>'2020-cap B1'!E87+#REF!+'2020-cap B3'!B86+'2020-cap B4'!B86+'2020-cap B5'!B86+'2020-cap B6'!B86+'2020-cap B7'!B86+'2020 cap B8'!B86+#REF!+#REF!</f>
        <v>#REF!</v>
      </c>
      <c r="C85" s="12" t="e">
        <f>'2020-cap B1'!F87+#REF!+'2020-cap B3'!C86+'2020-cap B4'!C86+'2020-cap B5'!C86+'2020-cap B6'!C86+'2020-cap B7'!C86+'2020 cap B8'!C86+#REF!+#REF!</f>
        <v>#REF!</v>
      </c>
      <c r="D85" s="12" t="e">
        <f>'2020-cap B1'!G87+#REF!+'2020-cap B3'!#REF!+'2020-cap B4'!#REF!+'2020-cap B5'!D86+'2020-cap B6'!#REF!+'2020-cap B7'!#REF!+'2020 cap B8'!#REF!+#REF!+#REF!</f>
        <v>#REF!</v>
      </c>
      <c r="E85" s="12" t="e">
        <f>'2020-cap B1'!#REF!+#REF!+'2020-cap B3'!D86+'2020-cap B4'!D86+'2020-cap B5'!E86+'2020-cap B6'!D86+'2020-cap B7'!D86+'2020 cap B8'!D86+#REF!+#REF!</f>
        <v>#REF!</v>
      </c>
      <c r="F85" s="12" t="e">
        <f>'2020-cap B1'!#REF!+#REF!+'2020-cap B3'!E86+'2020-cap B4'!E86+'2020-cap B5'!F86+'2020-cap B6'!E86+'2020-cap B7'!E86+'2020 cap B8'!E86+#REF!+#REF!</f>
        <v>#REF!</v>
      </c>
      <c r="G85" s="12" t="e">
        <f>'2020-cap B1'!#REF!+#REF!+'2020-cap B3'!F86+'2020-cap B4'!F86+'2020-cap B5'!G86+'2020-cap B6'!F86+'2020-cap B7'!F86+'2020 cap B8'!F86+#REF!+#REF!</f>
        <v>#REF!</v>
      </c>
      <c r="H85" s="12" t="e">
        <f>'2020-cap B1'!#REF!+#REF!+'2020-cap B3'!G86+'2020-cap B4'!G86+'2020-cap B5'!#REF!+'2020-cap B6'!G86+'2020-cap B7'!G86+'2020 cap B8'!G86+#REF!+#REF!</f>
        <v>#REF!</v>
      </c>
      <c r="J85"/>
    </row>
    <row r="86" spans="1:10" x14ac:dyDescent="0.2">
      <c r="A86" s="11" t="s">
        <v>76</v>
      </c>
      <c r="B86" s="12" t="e">
        <f>'2020-cap B1'!E88+#REF!+'2020-cap B3'!B87+'2020-cap B4'!B87+'2020-cap B5'!B87+'2020-cap B6'!B87+'2020-cap B7'!B87+'2020 cap B8'!B87+#REF!+#REF!</f>
        <v>#REF!</v>
      </c>
      <c r="C86" s="12" t="e">
        <f>'2020-cap B1'!F88+#REF!+'2020-cap B3'!C87+'2020-cap B4'!C87+'2020-cap B5'!C87+'2020-cap B6'!C87+'2020-cap B7'!C87+'2020 cap B8'!C87+#REF!+#REF!</f>
        <v>#REF!</v>
      </c>
      <c r="D86" s="12" t="e">
        <f>'2020-cap B1'!G88+#REF!+'2020-cap B3'!#REF!+'2020-cap B4'!#REF!+'2020-cap B5'!D87+'2020-cap B6'!#REF!+'2020-cap B7'!#REF!+'2020 cap B8'!#REF!+#REF!+#REF!</f>
        <v>#REF!</v>
      </c>
      <c r="E86" s="12" t="e">
        <f>'2020-cap B1'!#REF!+#REF!+'2020-cap B3'!D87+'2020-cap B4'!D87+'2020-cap B5'!E87+'2020-cap B6'!D87+'2020-cap B7'!D87+'2020 cap B8'!D87+#REF!+#REF!</f>
        <v>#REF!</v>
      </c>
      <c r="F86" s="12" t="e">
        <f>'2020-cap B1'!#REF!+#REF!+'2020-cap B3'!E87+'2020-cap B4'!E87+'2020-cap B5'!F87+'2020-cap B6'!E87+'2020-cap B7'!E87+'2020 cap B8'!E87+#REF!+#REF!</f>
        <v>#REF!</v>
      </c>
      <c r="G86" s="12" t="e">
        <f>'2020-cap B1'!#REF!+#REF!+'2020-cap B3'!F87+'2020-cap B4'!F87+'2020-cap B5'!G87+'2020-cap B6'!F87+'2020-cap B7'!F87+'2020 cap B8'!F87+#REF!+#REF!</f>
        <v>#REF!</v>
      </c>
      <c r="H86" s="12" t="e">
        <f>'2020-cap B1'!#REF!+#REF!+'2020-cap B3'!G87+'2020-cap B4'!G87+'2020-cap B5'!#REF!+'2020-cap B6'!G87+'2020-cap B7'!G87+'2020 cap B8'!G87+#REF!+#REF!</f>
        <v>#REF!</v>
      </c>
      <c r="J86"/>
    </row>
    <row r="87" spans="1:10" x14ac:dyDescent="0.2">
      <c r="A87" s="11" t="s">
        <v>79</v>
      </c>
      <c r="B87" s="12" t="e">
        <f>'2020-cap B1'!E89+#REF!+'2020-cap B3'!B88+'2020-cap B4'!B88+'2020-cap B5'!B88+'2020-cap B6'!B88+'2020-cap B7'!B88+'2020 cap B8'!B88+#REF!+#REF!</f>
        <v>#REF!</v>
      </c>
      <c r="C87" s="12" t="e">
        <f>'2020-cap B1'!F89+#REF!+'2020-cap B3'!C88+'2020-cap B4'!C88+'2020-cap B5'!C88+'2020-cap B6'!C88+'2020-cap B7'!C88+'2020 cap B8'!C88+#REF!+#REF!</f>
        <v>#REF!</v>
      </c>
      <c r="D87" s="12" t="e">
        <f>'2020-cap B1'!G89+#REF!+'2020-cap B3'!#REF!+'2020-cap B4'!#REF!+'2020-cap B5'!D88+'2020-cap B6'!#REF!+'2020-cap B7'!#REF!+'2020 cap B8'!#REF!+#REF!+#REF!</f>
        <v>#REF!</v>
      </c>
      <c r="E87" s="12" t="e">
        <f>'2020-cap B1'!#REF!+#REF!+'2020-cap B3'!D88+'2020-cap B4'!D88+'2020-cap B5'!E88+'2020-cap B6'!D88+'2020-cap B7'!D88+'2020 cap B8'!D88+#REF!+#REF!</f>
        <v>#REF!</v>
      </c>
      <c r="F87" s="12" t="e">
        <f>'2020-cap B1'!#REF!+#REF!+'2020-cap B3'!E88+'2020-cap B4'!E88+'2020-cap B5'!F88+'2020-cap B6'!E88+'2020-cap B7'!E88+'2020 cap B8'!E88+#REF!+#REF!</f>
        <v>#REF!</v>
      </c>
      <c r="G87" s="12" t="e">
        <f>'2020-cap B1'!#REF!+#REF!+'2020-cap B3'!F88+'2020-cap B4'!F88+'2020-cap B5'!G88+'2020-cap B6'!F88+'2020-cap B7'!F88+'2020 cap B8'!F88+#REF!+#REF!</f>
        <v>#REF!</v>
      </c>
      <c r="H87" s="12" t="e">
        <f>'2020-cap B1'!#REF!+#REF!+'2020-cap B3'!G88+'2020-cap B4'!G88+'2020-cap B5'!#REF!+'2020-cap B6'!G88+'2020-cap B7'!G88+'2020 cap B8'!G88+#REF!+#REF!</f>
        <v>#REF!</v>
      </c>
      <c r="J87"/>
    </row>
    <row r="88" spans="1:10" x14ac:dyDescent="0.2">
      <c r="A88" s="11" t="s">
        <v>77</v>
      </c>
      <c r="B88" s="12" t="e">
        <f>'2020-cap B1'!E90+#REF!+'2020-cap B3'!B89+'2020-cap B4'!B89+'2020-cap B5'!B89+'2020-cap B6'!B89+'2020-cap B7'!B89+'2020 cap B8'!B89+#REF!+#REF!</f>
        <v>#REF!</v>
      </c>
      <c r="C88" s="12" t="e">
        <f>'2020-cap B1'!F90+#REF!+'2020-cap B3'!C89+'2020-cap B4'!C89+'2020-cap B5'!C89+'2020-cap B6'!C89+'2020-cap B7'!C89+'2020 cap B8'!C89+#REF!+#REF!</f>
        <v>#REF!</v>
      </c>
      <c r="D88" s="12" t="e">
        <f>'2020-cap B1'!G90+#REF!+'2020-cap B3'!#REF!+'2020-cap B4'!#REF!+'2020-cap B5'!D89+'2020-cap B6'!#REF!+'2020-cap B7'!#REF!+'2020 cap B8'!#REF!+#REF!+#REF!</f>
        <v>#REF!</v>
      </c>
      <c r="E88" s="12" t="e">
        <f>'2020-cap B1'!#REF!+#REF!+'2020-cap B3'!D89+'2020-cap B4'!D89+'2020-cap B5'!E89+'2020-cap B6'!D89+'2020-cap B7'!D89+'2020 cap B8'!D89+#REF!+#REF!</f>
        <v>#REF!</v>
      </c>
      <c r="F88" s="12" t="e">
        <f>'2020-cap B1'!#REF!+#REF!+'2020-cap B3'!E89+'2020-cap B4'!E89+'2020-cap B5'!F89+'2020-cap B6'!E89+'2020-cap B7'!E89+'2020 cap B8'!E89+#REF!+#REF!</f>
        <v>#REF!</v>
      </c>
      <c r="G88" s="12" t="e">
        <f>'2020-cap B1'!#REF!+#REF!+'2020-cap B3'!F89+'2020-cap B4'!F89+'2020-cap B5'!G89+'2020-cap B6'!F89+'2020-cap B7'!F89+'2020 cap B8'!F89+#REF!+#REF!</f>
        <v>#REF!</v>
      </c>
      <c r="H88" s="12" t="e">
        <f>'2020-cap B1'!#REF!+#REF!+'2020-cap B3'!G89+'2020-cap B4'!G89+'2020-cap B5'!#REF!+'2020-cap B6'!G89+'2020-cap B7'!G89+'2020 cap B8'!G89+#REF!+#REF!</f>
        <v>#REF!</v>
      </c>
      <c r="J88"/>
    </row>
    <row r="89" spans="1:10" x14ac:dyDescent="0.2">
      <c r="A89" s="11" t="s">
        <v>82</v>
      </c>
      <c r="B89" s="12" t="e">
        <f>'2020-cap B1'!E91+#REF!+'2020-cap B3'!B90+'2020-cap B4'!B90+'2020-cap B5'!B90+'2020-cap B6'!B90+'2020-cap B7'!B90+'2020 cap B8'!B90+#REF!+#REF!</f>
        <v>#REF!</v>
      </c>
      <c r="C89" s="12" t="e">
        <f>'2020-cap B1'!F91+#REF!+'2020-cap B3'!C90+'2020-cap B4'!C90+'2020-cap B5'!C90+'2020-cap B6'!C90+'2020-cap B7'!C90+'2020 cap B8'!C90+#REF!+#REF!</f>
        <v>#REF!</v>
      </c>
      <c r="D89" s="12" t="e">
        <f>'2020-cap B1'!G91+#REF!+'2020-cap B3'!#REF!+'2020-cap B4'!#REF!+'2020-cap B5'!D90+'2020-cap B6'!#REF!+'2020-cap B7'!#REF!+'2020 cap B8'!#REF!+#REF!+#REF!</f>
        <v>#REF!</v>
      </c>
      <c r="E89" s="12" t="e">
        <f>'2020-cap B1'!#REF!+#REF!+'2020-cap B3'!D90+'2020-cap B4'!D90+'2020-cap B5'!E90+'2020-cap B6'!D90+'2020-cap B7'!D90+'2020 cap B8'!D90+#REF!+#REF!</f>
        <v>#REF!</v>
      </c>
      <c r="F89" s="12" t="e">
        <f>'2020-cap B1'!#REF!+#REF!+'2020-cap B3'!E90+'2020-cap B4'!E90+'2020-cap B5'!F90+'2020-cap B6'!E90+'2020-cap B7'!E90+'2020 cap B8'!E90+#REF!+#REF!</f>
        <v>#REF!</v>
      </c>
      <c r="G89" s="12" t="e">
        <f>'2020-cap B1'!#REF!+#REF!+'2020-cap B3'!F90+'2020-cap B4'!F90+'2020-cap B5'!G90+'2020-cap B6'!F90+'2020-cap B7'!F90+'2020 cap B8'!F90+#REF!+#REF!</f>
        <v>#REF!</v>
      </c>
      <c r="H89" s="12" t="e">
        <f>'2020-cap B1'!#REF!+#REF!+'2020-cap B3'!G90+'2020-cap B4'!G90+'2020-cap B5'!#REF!+'2020-cap B6'!G90+'2020-cap B7'!G90+'2020 cap B8'!G90+#REF!+#REF!</f>
        <v>#REF!</v>
      </c>
      <c r="J89"/>
    </row>
    <row r="90" spans="1:10" x14ac:dyDescent="0.2">
      <c r="A90" s="11" t="s">
        <v>83</v>
      </c>
      <c r="B90" s="12" t="e">
        <f>'2020-cap B1'!E92+#REF!+'2020-cap B3'!B91+'2020-cap B4'!B91+'2020-cap B5'!B91+'2020-cap B6'!B91+'2020-cap B7'!B91+'2020 cap B8'!B91+#REF!+#REF!</f>
        <v>#REF!</v>
      </c>
      <c r="C90" s="12" t="e">
        <f>'2020-cap B1'!F92+#REF!+'2020-cap B3'!C91+'2020-cap B4'!C91+'2020-cap B5'!C91+'2020-cap B6'!C91+'2020-cap B7'!C91+'2020 cap B8'!C91+#REF!+#REF!</f>
        <v>#REF!</v>
      </c>
      <c r="D90" s="12" t="e">
        <f>'2020-cap B1'!G92+#REF!+'2020-cap B3'!#REF!+'2020-cap B4'!#REF!+'2020-cap B5'!D91+'2020-cap B6'!#REF!+'2020-cap B7'!#REF!+'2020 cap B8'!#REF!+#REF!+#REF!</f>
        <v>#REF!</v>
      </c>
      <c r="E90" s="12" t="e">
        <f>'2020-cap B1'!#REF!+#REF!+'2020-cap B3'!D91+'2020-cap B4'!D91+'2020-cap B5'!E91+'2020-cap B6'!D91+'2020-cap B7'!D91+'2020 cap B8'!D91+#REF!+#REF!</f>
        <v>#REF!</v>
      </c>
      <c r="F90" s="12" t="e">
        <f>'2020-cap B1'!#REF!+#REF!+'2020-cap B3'!E91+'2020-cap B4'!E91+'2020-cap B5'!F91+'2020-cap B6'!E91+'2020-cap B7'!E91+'2020 cap B8'!E91+#REF!+#REF!</f>
        <v>#REF!</v>
      </c>
      <c r="G90" s="12" t="e">
        <f>'2020-cap B1'!#REF!+#REF!+'2020-cap B3'!F91+'2020-cap B4'!F91+'2020-cap B5'!G91+'2020-cap B6'!F91+'2020-cap B7'!F91+'2020 cap B8'!F91+#REF!+#REF!</f>
        <v>#REF!</v>
      </c>
      <c r="H90" s="12" t="e">
        <f>'2020-cap B1'!#REF!+#REF!+'2020-cap B3'!G91+'2020-cap B4'!G91+'2020-cap B5'!#REF!+'2020-cap B6'!G91+'2020-cap B7'!G91+'2020 cap B8'!G91+#REF!+#REF!</f>
        <v>#REF!</v>
      </c>
      <c r="J90"/>
    </row>
    <row r="91" spans="1:10" x14ac:dyDescent="0.2">
      <c r="A91" s="11" t="s">
        <v>86</v>
      </c>
      <c r="B91" s="12" t="e">
        <f>'2020-cap B1'!E93+#REF!+'2020-cap B3'!B92+'2020-cap B4'!B92+'2020-cap B5'!B92+'2020-cap B6'!B92+'2020-cap B7'!B92+'2020 cap B8'!B92+#REF!+#REF!</f>
        <v>#REF!</v>
      </c>
      <c r="C91" s="12" t="e">
        <f>'2020-cap B1'!F93+#REF!+'2020-cap B3'!C92+'2020-cap B4'!C92+'2020-cap B5'!C92+'2020-cap B6'!C92+'2020-cap B7'!C92+'2020 cap B8'!C92+#REF!+#REF!</f>
        <v>#REF!</v>
      </c>
      <c r="D91" s="12" t="e">
        <f>'2020-cap B1'!G93+#REF!+'2020-cap B3'!#REF!+'2020-cap B4'!#REF!+'2020-cap B5'!D92+'2020-cap B6'!#REF!+'2020-cap B7'!#REF!+'2020 cap B8'!#REF!+#REF!+#REF!</f>
        <v>#REF!</v>
      </c>
      <c r="E91" s="12" t="e">
        <f>'2020-cap B1'!#REF!+#REF!+'2020-cap B3'!D92+'2020-cap B4'!D92+'2020-cap B5'!E92+'2020-cap B6'!D92+'2020-cap B7'!D92+'2020 cap B8'!D92+#REF!+#REF!</f>
        <v>#REF!</v>
      </c>
      <c r="F91" s="12" t="e">
        <f>'2020-cap B1'!#REF!+#REF!+'2020-cap B3'!E92+'2020-cap B4'!E92+'2020-cap B5'!F92+'2020-cap B6'!E92+'2020-cap B7'!E92+'2020 cap B8'!E92+#REF!+#REF!</f>
        <v>#REF!</v>
      </c>
      <c r="G91" s="12" t="e">
        <f>'2020-cap B1'!#REF!+#REF!+'2020-cap B3'!F92+'2020-cap B4'!F92+'2020-cap B5'!G92+'2020-cap B6'!F92+'2020-cap B7'!F92+'2020 cap B8'!F92+#REF!+#REF!</f>
        <v>#REF!</v>
      </c>
      <c r="H91" s="12" t="e">
        <f>'2020-cap B1'!#REF!+#REF!+'2020-cap B3'!G92+'2020-cap B4'!G92+'2020-cap B5'!#REF!+'2020-cap B6'!G92+'2020-cap B7'!G92+'2020 cap B8'!G92+#REF!+#REF!</f>
        <v>#REF!</v>
      </c>
      <c r="J91"/>
    </row>
    <row r="92" spans="1:10" x14ac:dyDescent="0.2">
      <c r="A92" s="11" t="s">
        <v>84</v>
      </c>
      <c r="B92" s="12" t="e">
        <f>'2020-cap B1'!E94+#REF!+'2020-cap B3'!B93+'2020-cap B4'!B93+'2020-cap B5'!B93+'2020-cap B6'!B93+'2020-cap B7'!B93+'2020 cap B8'!B93+#REF!+#REF!</f>
        <v>#REF!</v>
      </c>
      <c r="C92" s="12" t="e">
        <f>'2020-cap B1'!F94+#REF!+'2020-cap B3'!C93+'2020-cap B4'!C93+'2020-cap B5'!C93+'2020-cap B6'!C93+'2020-cap B7'!C93+'2020 cap B8'!C93+#REF!+#REF!</f>
        <v>#REF!</v>
      </c>
      <c r="D92" s="12" t="e">
        <f>'2020-cap B1'!G94+#REF!+'2020-cap B3'!#REF!+'2020-cap B4'!#REF!+'2020-cap B5'!D93+'2020-cap B6'!#REF!+'2020-cap B7'!#REF!+'2020 cap B8'!#REF!+#REF!+#REF!</f>
        <v>#REF!</v>
      </c>
      <c r="E92" s="12" t="e">
        <f>'2020-cap B1'!#REF!+#REF!+'2020-cap B3'!D93+'2020-cap B4'!D93+'2020-cap B5'!E93+'2020-cap B6'!D93+'2020-cap B7'!D93+'2020 cap B8'!D93+#REF!+#REF!</f>
        <v>#REF!</v>
      </c>
      <c r="F92" s="12" t="e">
        <f>'2020-cap B1'!#REF!+#REF!+'2020-cap B3'!E93+'2020-cap B4'!E93+'2020-cap B5'!F93+'2020-cap B6'!E93+'2020-cap B7'!E93+'2020 cap B8'!E93+#REF!+#REF!</f>
        <v>#REF!</v>
      </c>
      <c r="G92" s="12" t="e">
        <f>'2020-cap B1'!#REF!+#REF!+'2020-cap B3'!F93+'2020-cap B4'!F93+'2020-cap B5'!G93+'2020-cap B6'!F93+'2020-cap B7'!F93+'2020 cap B8'!F93+#REF!+#REF!</f>
        <v>#REF!</v>
      </c>
      <c r="H92" s="12" t="e">
        <f>'2020-cap B1'!#REF!+#REF!+'2020-cap B3'!G93+'2020-cap B4'!G93+'2020-cap B5'!#REF!+'2020-cap B6'!G93+'2020-cap B7'!G93+'2020 cap B8'!G93+#REF!+#REF!</f>
        <v>#REF!</v>
      </c>
      <c r="J92"/>
    </row>
    <row r="93" spans="1:10" x14ac:dyDescent="0.2">
      <c r="A93" s="11" t="s">
        <v>85</v>
      </c>
      <c r="B93" s="12" t="e">
        <f>'2020-cap B1'!E95+#REF!+'2020-cap B3'!B94+'2020-cap B4'!B94+'2020-cap B5'!B94+'2020-cap B6'!B94+'2020-cap B7'!B94+'2020 cap B8'!B94+#REF!+#REF!</f>
        <v>#REF!</v>
      </c>
      <c r="C93" s="12" t="e">
        <f>'2020-cap B1'!F95+#REF!+'2020-cap B3'!C94+'2020-cap B4'!C94+'2020-cap B5'!C94+'2020-cap B6'!C94+'2020-cap B7'!C94+'2020 cap B8'!C94+#REF!+#REF!</f>
        <v>#REF!</v>
      </c>
      <c r="D93" s="12" t="e">
        <f>'2020-cap B1'!G95+#REF!+'2020-cap B3'!#REF!+'2020-cap B4'!#REF!+'2020-cap B5'!D94+'2020-cap B6'!#REF!+'2020-cap B7'!#REF!+'2020 cap B8'!#REF!+#REF!+#REF!</f>
        <v>#REF!</v>
      </c>
      <c r="E93" s="12" t="e">
        <f>'2020-cap B1'!#REF!+#REF!+'2020-cap B3'!D94+'2020-cap B4'!D94+'2020-cap B5'!E94+'2020-cap B6'!D94+'2020-cap B7'!D94+'2020 cap B8'!D94+#REF!+#REF!</f>
        <v>#REF!</v>
      </c>
      <c r="F93" s="12" t="e">
        <f>'2020-cap B1'!#REF!+#REF!+'2020-cap B3'!E94+'2020-cap B4'!E94+'2020-cap B5'!F94+'2020-cap B6'!E94+'2020-cap B7'!E94+'2020 cap B8'!E94+#REF!+#REF!</f>
        <v>#REF!</v>
      </c>
      <c r="G93" s="12" t="e">
        <f>'2020-cap B1'!#REF!+#REF!+'2020-cap B3'!F94+'2020-cap B4'!F94+'2020-cap B5'!G94+'2020-cap B6'!F94+'2020-cap B7'!F94+'2020 cap B8'!F94+#REF!+#REF!</f>
        <v>#REF!</v>
      </c>
      <c r="H93" s="12" t="e">
        <f>'2020-cap B1'!#REF!+#REF!+'2020-cap B3'!G94+'2020-cap B4'!G94+'2020-cap B5'!#REF!+'2020-cap B6'!G94+'2020-cap B7'!G94+'2020 cap B8'!G94+#REF!+#REF!</f>
        <v>#REF!</v>
      </c>
      <c r="J93"/>
    </row>
    <row r="94" spans="1:10" x14ac:dyDescent="0.2">
      <c r="A94" s="11" t="s">
        <v>88</v>
      </c>
      <c r="B94" s="12" t="e">
        <f>'2020-cap B1'!E97+#REF!+'2020-cap B3'!B95+'2020-cap B4'!B95+'2020-cap B5'!B95+'2020-cap B6'!B95+'2020-cap B7'!B95+'2020 cap B8'!B95+#REF!+#REF!</f>
        <v>#REF!</v>
      </c>
      <c r="C94" s="12" t="e">
        <f>'2020-cap B1'!F97+#REF!+'2020-cap B3'!C95+'2020-cap B4'!C95+'2020-cap B5'!C95+'2020-cap B6'!C95+'2020-cap B7'!C95+'2020 cap B8'!C95+#REF!+#REF!</f>
        <v>#REF!</v>
      </c>
      <c r="D94" s="12" t="e">
        <f>'2020-cap B1'!G97+#REF!+'2020-cap B3'!#REF!+'2020-cap B4'!#REF!+'2020-cap B5'!D95+'2020-cap B6'!#REF!+'2020-cap B7'!#REF!+'2020 cap B8'!#REF!+#REF!+#REF!</f>
        <v>#REF!</v>
      </c>
      <c r="E94" s="12" t="e">
        <f>'2020-cap B1'!#REF!+#REF!+'2020-cap B3'!D95+'2020-cap B4'!D95+'2020-cap B5'!E95+'2020-cap B6'!D95+'2020-cap B7'!D95+'2020 cap B8'!D95+#REF!+#REF!</f>
        <v>#REF!</v>
      </c>
      <c r="F94" s="12" t="e">
        <f>'2020-cap B1'!#REF!+#REF!+'2020-cap B3'!E95+'2020-cap B4'!E95+'2020-cap B5'!F95+'2020-cap B6'!E95+'2020-cap B7'!E95+'2020 cap B8'!E95+#REF!+#REF!</f>
        <v>#REF!</v>
      </c>
      <c r="G94" s="12" t="e">
        <f>'2020-cap B1'!#REF!+#REF!+'2020-cap B3'!F95+'2020-cap B4'!F95+'2020-cap B5'!G95+'2020-cap B6'!F95+'2020-cap B7'!F95+'2020 cap B8'!F95+#REF!+#REF!</f>
        <v>#REF!</v>
      </c>
      <c r="H94" s="12" t="e">
        <f>'2020-cap B1'!#REF!+#REF!+'2020-cap B3'!G95+'2020-cap B4'!G95+'2020-cap B5'!#REF!+'2020-cap B6'!G95+'2020-cap B7'!G95+'2020 cap B8'!G95+#REF!+#REF!</f>
        <v>#REF!</v>
      </c>
      <c r="J94"/>
    </row>
    <row r="95" spans="1:10" x14ac:dyDescent="0.2">
      <c r="A95" s="11" t="s">
        <v>87</v>
      </c>
      <c r="B95" s="12" t="e">
        <f>'2020-cap B1'!E98+#REF!+'2020-cap B3'!B96+'2020-cap B4'!B96+'2020-cap B5'!B96+'2020-cap B6'!B96+'2020-cap B7'!B96+'2020 cap B8'!B96+#REF!+#REF!</f>
        <v>#REF!</v>
      </c>
      <c r="C95" s="12" t="e">
        <f>'2020-cap B1'!F98+#REF!+'2020-cap B3'!C96+'2020-cap B4'!C96+'2020-cap B5'!C96+'2020-cap B6'!C96+'2020-cap B7'!C96+'2020 cap B8'!C96+#REF!+#REF!</f>
        <v>#REF!</v>
      </c>
      <c r="D95" s="12" t="e">
        <f>'2020-cap B1'!G98+#REF!+'2020-cap B3'!#REF!+'2020-cap B4'!#REF!+'2020-cap B5'!D96+'2020-cap B6'!#REF!+'2020-cap B7'!#REF!+'2020 cap B8'!#REF!+#REF!+#REF!</f>
        <v>#REF!</v>
      </c>
      <c r="E95" s="12" t="e">
        <f>'2020-cap B1'!#REF!+#REF!+'2020-cap B3'!D96+'2020-cap B4'!D96+'2020-cap B5'!E96+'2020-cap B6'!D96+'2020-cap B7'!D96+'2020 cap B8'!D96+#REF!+#REF!</f>
        <v>#REF!</v>
      </c>
      <c r="F95" s="12" t="e">
        <f>'2020-cap B1'!#REF!+#REF!+'2020-cap B3'!E96+'2020-cap B4'!E96+'2020-cap B5'!F96+'2020-cap B6'!E96+'2020-cap B7'!E96+'2020 cap B8'!E96+#REF!+#REF!</f>
        <v>#REF!</v>
      </c>
      <c r="G95" s="12" t="e">
        <f>'2020-cap B1'!#REF!+#REF!+'2020-cap B3'!F96+'2020-cap B4'!F96+'2020-cap B5'!G96+'2020-cap B6'!F96+'2020-cap B7'!F96+'2020 cap B8'!F96+#REF!+#REF!</f>
        <v>#REF!</v>
      </c>
      <c r="H95" s="12" t="e">
        <f>'2020-cap B1'!#REF!+#REF!+'2020-cap B3'!G96+'2020-cap B4'!G96+'2020-cap B5'!#REF!+'2020-cap B6'!G96+'2020-cap B7'!G96+'2020 cap B8'!G96+#REF!+#REF!</f>
        <v>#REF!</v>
      </c>
      <c r="J95"/>
    </row>
    <row r="96" spans="1:10" x14ac:dyDescent="0.2">
      <c r="A96" s="11" t="s">
        <v>89</v>
      </c>
      <c r="B96" s="12" t="e">
        <f>'2020-cap B1'!E99+#REF!+'2020-cap B3'!B97+'2020-cap B4'!B97+'2020-cap B5'!B97+'2020-cap B6'!B97+'2020-cap B7'!B97+'2020 cap B8'!B97+#REF!+#REF!</f>
        <v>#REF!</v>
      </c>
      <c r="C96" s="12" t="e">
        <f>'2020-cap B1'!F99+#REF!+'2020-cap B3'!C97+'2020-cap B4'!C97+'2020-cap B5'!C97+'2020-cap B6'!C97+'2020-cap B7'!C97+'2020 cap B8'!C97+#REF!+#REF!</f>
        <v>#REF!</v>
      </c>
      <c r="D96" s="12" t="e">
        <f>'2020-cap B1'!G99+#REF!+'2020-cap B3'!#REF!+'2020-cap B4'!#REF!+'2020-cap B5'!D97+'2020-cap B6'!#REF!+'2020-cap B7'!#REF!+'2020 cap B8'!#REF!+#REF!+#REF!</f>
        <v>#REF!</v>
      </c>
      <c r="E96" s="12" t="e">
        <f>'2020-cap B1'!#REF!+#REF!+'2020-cap B3'!D97+'2020-cap B4'!D97+'2020-cap B5'!E97+'2020-cap B6'!D97+'2020-cap B7'!D97+'2020 cap B8'!D97+#REF!+#REF!</f>
        <v>#REF!</v>
      </c>
      <c r="F96" s="12" t="e">
        <f>'2020-cap B1'!#REF!+#REF!+'2020-cap B3'!E97+'2020-cap B4'!E97+'2020-cap B5'!F97+'2020-cap B6'!E97+'2020-cap B7'!E97+'2020 cap B8'!E97+#REF!+#REF!</f>
        <v>#REF!</v>
      </c>
      <c r="G96" s="12" t="e">
        <f>'2020-cap B1'!#REF!+#REF!+'2020-cap B3'!F97+'2020-cap B4'!F97+'2020-cap B5'!G97+'2020-cap B6'!F97+'2020-cap B7'!F97+'2020 cap B8'!F97+#REF!+#REF!</f>
        <v>#REF!</v>
      </c>
      <c r="H96" s="12" t="e">
        <f>'2020-cap B1'!#REF!+#REF!+'2020-cap B3'!G97+'2020-cap B4'!G97+'2020-cap B5'!#REF!+'2020-cap B6'!G97+'2020-cap B7'!G97+'2020 cap B8'!G97+#REF!+#REF!</f>
        <v>#REF!</v>
      </c>
      <c r="J96"/>
    </row>
    <row r="97" spans="1:10" x14ac:dyDescent="0.2">
      <c r="A97" s="11" t="s">
        <v>90</v>
      </c>
      <c r="B97" s="12" t="e">
        <f>'2020-cap B1'!E100+#REF!+'2020-cap B3'!B98+'2020-cap B4'!B98+'2020-cap B5'!B98+'2020-cap B6'!B98+'2020-cap B7'!B98+'2020 cap B8'!B98+#REF!+#REF!</f>
        <v>#REF!</v>
      </c>
      <c r="C97" s="12" t="e">
        <f>'2020-cap B1'!F100+#REF!+'2020-cap B3'!C98+'2020-cap B4'!C98+'2020-cap B5'!C98+'2020-cap B6'!C98+'2020-cap B7'!C98+'2020 cap B8'!C98+#REF!+#REF!</f>
        <v>#REF!</v>
      </c>
      <c r="D97" s="12" t="e">
        <f>'2020-cap B1'!G100+#REF!+'2020-cap B3'!#REF!+'2020-cap B4'!#REF!+'2020-cap B5'!D98+'2020-cap B6'!#REF!+'2020-cap B7'!#REF!+'2020 cap B8'!#REF!+#REF!+#REF!</f>
        <v>#REF!</v>
      </c>
      <c r="E97" s="12" t="e">
        <f>'2020-cap B1'!#REF!+#REF!+'2020-cap B3'!D98+'2020-cap B4'!D98+'2020-cap B5'!E98+'2020-cap B6'!D98+'2020-cap B7'!D98+'2020 cap B8'!D98+#REF!+#REF!</f>
        <v>#REF!</v>
      </c>
      <c r="F97" s="12" t="e">
        <f>'2020-cap B1'!#REF!+#REF!+'2020-cap B3'!E98+'2020-cap B4'!E98+'2020-cap B5'!F98+'2020-cap B6'!E98+'2020-cap B7'!E98+'2020 cap B8'!E98+#REF!+#REF!</f>
        <v>#REF!</v>
      </c>
      <c r="G97" s="12" t="e">
        <f>'2020-cap B1'!#REF!+#REF!+'2020-cap B3'!F98+'2020-cap B4'!F98+'2020-cap B5'!G98+'2020-cap B6'!F98+'2020-cap B7'!F98+'2020 cap B8'!F98+#REF!+#REF!</f>
        <v>#REF!</v>
      </c>
      <c r="H97" s="12" t="e">
        <f>'2020-cap B1'!#REF!+#REF!+'2020-cap B3'!G98+'2020-cap B4'!G98+'2020-cap B5'!#REF!+'2020-cap B6'!G98+'2020-cap B7'!G98+'2020 cap B8'!G98+#REF!+#REF!</f>
        <v>#REF!</v>
      </c>
      <c r="J97"/>
    </row>
    <row r="98" spans="1:10" x14ac:dyDescent="0.2">
      <c r="A98" s="11" t="s">
        <v>93</v>
      </c>
      <c r="B98" s="12" t="e">
        <f>'2020-cap B1'!E101+#REF!+'2020-cap B3'!B99+'2020-cap B4'!B99+'2020-cap B5'!B99+'2020-cap B6'!B99+'2020-cap B7'!B99+'2020 cap B8'!B99+#REF!+#REF!</f>
        <v>#REF!</v>
      </c>
      <c r="C98" s="12" t="e">
        <f>'2020-cap B1'!F101+#REF!+'2020-cap B3'!C99+'2020-cap B4'!C99+'2020-cap B5'!C99+'2020-cap B6'!C99+'2020-cap B7'!C99+'2020 cap B8'!C99+#REF!+#REF!</f>
        <v>#REF!</v>
      </c>
      <c r="D98" s="12" t="e">
        <f>'2020-cap B1'!G101+#REF!+'2020-cap B3'!#REF!+'2020-cap B4'!#REF!+'2020-cap B5'!D99+'2020-cap B6'!#REF!+'2020-cap B7'!#REF!+'2020 cap B8'!#REF!+#REF!+#REF!</f>
        <v>#REF!</v>
      </c>
      <c r="E98" s="12" t="e">
        <f>'2020-cap B1'!#REF!+#REF!+'2020-cap B3'!D99+'2020-cap B4'!D99+'2020-cap B5'!E99+'2020-cap B6'!D99+'2020-cap B7'!D99+'2020 cap B8'!D99+#REF!+#REF!</f>
        <v>#REF!</v>
      </c>
      <c r="F98" s="12" t="e">
        <f>'2020-cap B1'!#REF!+#REF!+'2020-cap B3'!E99+'2020-cap B4'!E99+'2020-cap B5'!F99+'2020-cap B6'!E99+'2020-cap B7'!E99+'2020 cap B8'!E99+#REF!+#REF!</f>
        <v>#REF!</v>
      </c>
      <c r="G98" s="12" t="e">
        <f>'2020-cap B1'!#REF!+#REF!+'2020-cap B3'!F99+'2020-cap B4'!F99+'2020-cap B5'!G99+'2020-cap B6'!F99+'2020-cap B7'!F99+'2020 cap B8'!F99+#REF!+#REF!</f>
        <v>#REF!</v>
      </c>
      <c r="H98" s="12" t="e">
        <f>'2020-cap B1'!#REF!+#REF!+'2020-cap B3'!G99+'2020-cap B4'!G99+'2020-cap B5'!#REF!+'2020-cap B6'!G99+'2020-cap B7'!G99+'2020 cap B8'!G99+#REF!+#REF!</f>
        <v>#REF!</v>
      </c>
      <c r="J98"/>
    </row>
    <row r="99" spans="1:10" x14ac:dyDescent="0.2">
      <c r="A99" s="11" t="s">
        <v>91</v>
      </c>
      <c r="B99" s="12" t="e">
        <f>'2020-cap B1'!E102+#REF!+'2020-cap B3'!B100+'2020-cap B4'!B100+'2020-cap B5'!B100+'2020-cap B6'!B100+'2020-cap B7'!B100+'2020 cap B8'!B100+#REF!+#REF!</f>
        <v>#REF!</v>
      </c>
      <c r="C99" s="12" t="e">
        <f>'2020-cap B1'!F102+#REF!+'2020-cap B3'!C100+'2020-cap B4'!C100+'2020-cap B5'!C100+'2020-cap B6'!C100+'2020-cap B7'!C100+'2020 cap B8'!C100+#REF!+#REF!</f>
        <v>#REF!</v>
      </c>
      <c r="D99" s="12" t="e">
        <f>'2020-cap B1'!G102+#REF!+'2020-cap B3'!#REF!+'2020-cap B4'!#REF!+'2020-cap B5'!D100+'2020-cap B6'!#REF!+'2020-cap B7'!#REF!+'2020 cap B8'!#REF!+#REF!+#REF!</f>
        <v>#REF!</v>
      </c>
      <c r="E99" s="12" t="e">
        <f>'2020-cap B1'!#REF!+#REF!+'2020-cap B3'!D100+'2020-cap B4'!D100+'2020-cap B5'!E100+'2020-cap B6'!D100+'2020-cap B7'!D100+'2020 cap B8'!D100+#REF!+#REF!</f>
        <v>#REF!</v>
      </c>
      <c r="F99" s="12" t="e">
        <f>'2020-cap B1'!#REF!+#REF!+'2020-cap B3'!E100+'2020-cap B4'!E100+'2020-cap B5'!F100+'2020-cap B6'!E100+'2020-cap B7'!E100+'2020 cap B8'!E100+#REF!+#REF!</f>
        <v>#REF!</v>
      </c>
      <c r="G99" s="12" t="e">
        <f>'2020-cap B1'!#REF!+#REF!+'2020-cap B3'!F100+'2020-cap B4'!F100+'2020-cap B5'!G100+'2020-cap B6'!F100+'2020-cap B7'!F100+'2020 cap B8'!F100+#REF!+#REF!</f>
        <v>#REF!</v>
      </c>
      <c r="H99" s="12" t="e">
        <f>'2020-cap B1'!#REF!+#REF!+'2020-cap B3'!G100+'2020-cap B4'!G100+'2020-cap B5'!#REF!+'2020-cap B6'!G100+'2020-cap B7'!G100+'2020 cap B8'!G100+#REF!+#REF!</f>
        <v>#REF!</v>
      </c>
      <c r="J99"/>
    </row>
    <row r="100" spans="1:10" x14ac:dyDescent="0.2">
      <c r="A100" s="11" t="s">
        <v>92</v>
      </c>
      <c r="B100" s="12" t="e">
        <f>'2020-cap B1'!E103+#REF!+'2020-cap B3'!B101+'2020-cap B4'!B101+'2020-cap B5'!B101+'2020-cap B6'!B101+'2020-cap B7'!B101+'2020 cap B8'!B101+#REF!+#REF!</f>
        <v>#REF!</v>
      </c>
      <c r="C100" s="12" t="e">
        <f>'2020-cap B1'!F103+#REF!+'2020-cap B3'!C101+'2020-cap B4'!C101+'2020-cap B5'!C101+'2020-cap B6'!C101+'2020-cap B7'!C101+'2020 cap B8'!C101+#REF!+#REF!</f>
        <v>#REF!</v>
      </c>
      <c r="D100" s="12" t="e">
        <f>'2020-cap B1'!G103+#REF!+'2020-cap B3'!#REF!+'2020-cap B4'!#REF!+'2020-cap B5'!D101+'2020-cap B6'!#REF!+'2020-cap B7'!#REF!+'2020 cap B8'!#REF!+#REF!+#REF!</f>
        <v>#REF!</v>
      </c>
      <c r="E100" s="12" t="e">
        <f>'2020-cap B1'!#REF!+#REF!+'2020-cap B3'!D101+'2020-cap B4'!D101+'2020-cap B5'!E101+'2020-cap B6'!D101+'2020-cap B7'!D101+'2020 cap B8'!D101+#REF!+#REF!</f>
        <v>#REF!</v>
      </c>
      <c r="F100" s="12" t="e">
        <f>'2020-cap B1'!#REF!+#REF!+'2020-cap B3'!E101+'2020-cap B4'!E101+'2020-cap B5'!F101+'2020-cap B6'!E101+'2020-cap B7'!E101+'2020 cap B8'!E101+#REF!+#REF!</f>
        <v>#REF!</v>
      </c>
      <c r="G100" s="12" t="e">
        <f>'2020-cap B1'!#REF!+#REF!+'2020-cap B3'!F101+'2020-cap B4'!F101+'2020-cap B5'!G101+'2020-cap B6'!F101+'2020-cap B7'!F101+'2020 cap B8'!F101+#REF!+#REF!</f>
        <v>#REF!</v>
      </c>
      <c r="H100" s="12" t="e">
        <f>'2020-cap B1'!#REF!+#REF!+'2020-cap B3'!G101+'2020-cap B4'!G101+'2020-cap B5'!#REF!+'2020-cap B6'!G101+'2020-cap B7'!G101+'2020 cap B8'!G101+#REF!+#REF!</f>
        <v>#REF!</v>
      </c>
      <c r="J100"/>
    </row>
    <row r="101" spans="1:10" x14ac:dyDescent="0.2">
      <c r="A101" s="11" t="s">
        <v>95</v>
      </c>
      <c r="B101" s="12" t="e">
        <f>'2020-cap B1'!E104+#REF!+'2020-cap B3'!B102+'2020-cap B4'!B102+'2020-cap B5'!B102+'2020-cap B6'!B102+'2020-cap B7'!B102+'2020 cap B8'!B102+#REF!+#REF!</f>
        <v>#REF!</v>
      </c>
      <c r="C101" s="12" t="e">
        <f>'2020-cap B1'!F104+#REF!+'2020-cap B3'!C102+'2020-cap B4'!C102+'2020-cap B5'!C102+'2020-cap B6'!C102+'2020-cap B7'!C102+'2020 cap B8'!C102+#REF!+#REF!</f>
        <v>#REF!</v>
      </c>
      <c r="D101" s="12" t="e">
        <f>'2020-cap B1'!G104+#REF!+'2020-cap B3'!#REF!+'2020-cap B4'!#REF!+'2020-cap B5'!D102+'2020-cap B6'!#REF!+'2020-cap B7'!#REF!+'2020 cap B8'!#REF!+#REF!+#REF!</f>
        <v>#REF!</v>
      </c>
      <c r="E101" s="12" t="e">
        <f>'2020-cap B1'!#REF!+#REF!+'2020-cap B3'!D102+'2020-cap B4'!D102+'2020-cap B5'!E102+'2020-cap B6'!D102+'2020-cap B7'!D102+'2020 cap B8'!D102+#REF!+#REF!</f>
        <v>#REF!</v>
      </c>
      <c r="F101" s="12" t="e">
        <f>'2020-cap B1'!#REF!+#REF!+'2020-cap B3'!E102+'2020-cap B4'!E102+'2020-cap B5'!F102+'2020-cap B6'!E102+'2020-cap B7'!E102+'2020 cap B8'!E102+#REF!+#REF!</f>
        <v>#REF!</v>
      </c>
      <c r="G101" s="12" t="e">
        <f>'2020-cap B1'!#REF!+#REF!+'2020-cap B3'!F102+'2020-cap B4'!F102+'2020-cap B5'!G102+'2020-cap B6'!F102+'2020-cap B7'!F102+'2020 cap B8'!F102+#REF!+#REF!</f>
        <v>#REF!</v>
      </c>
      <c r="H101" s="12" t="e">
        <f>'2020-cap B1'!#REF!+#REF!+'2020-cap B3'!G102+'2020-cap B4'!G102+'2020-cap B5'!#REF!+'2020-cap B6'!G102+'2020-cap B7'!G102+'2020 cap B8'!G102+#REF!+#REF!</f>
        <v>#REF!</v>
      </c>
      <c r="J101"/>
    </row>
    <row r="102" spans="1:10" x14ac:dyDescent="0.2">
      <c r="A102" s="11" t="s">
        <v>97</v>
      </c>
      <c r="B102" s="12" t="e">
        <f>'2020-cap B1'!E105+#REF!+'2020-cap B3'!B103+'2020-cap B4'!B103+'2020-cap B5'!B103+'2020-cap B6'!B103+'2020-cap B7'!B103+'2020 cap B8'!B103+#REF!+#REF!</f>
        <v>#REF!</v>
      </c>
      <c r="C102" s="12" t="e">
        <f>'2020-cap B1'!F105+#REF!+'2020-cap B3'!C103+'2020-cap B4'!C103+'2020-cap B5'!C103+'2020-cap B6'!C103+'2020-cap B7'!C103+'2020 cap B8'!C103+#REF!+#REF!</f>
        <v>#REF!</v>
      </c>
      <c r="D102" s="12" t="e">
        <f>'2020-cap B1'!G105+#REF!+'2020-cap B3'!#REF!+'2020-cap B4'!#REF!+'2020-cap B5'!D103+'2020-cap B6'!#REF!+'2020-cap B7'!#REF!+'2020 cap B8'!#REF!+#REF!+#REF!</f>
        <v>#REF!</v>
      </c>
      <c r="E102" s="12" t="e">
        <f>'2020-cap B1'!#REF!+#REF!+'2020-cap B3'!D103+'2020-cap B4'!D103+'2020-cap B5'!E103+'2020-cap B6'!D103+'2020-cap B7'!D103+'2020 cap B8'!D103+#REF!+#REF!</f>
        <v>#REF!</v>
      </c>
      <c r="F102" s="12" t="e">
        <f>'2020-cap B1'!#REF!+#REF!+'2020-cap B3'!E103+'2020-cap B4'!E103+'2020-cap B5'!F103+'2020-cap B6'!E103+'2020-cap B7'!E103+'2020 cap B8'!E103+#REF!+#REF!</f>
        <v>#REF!</v>
      </c>
      <c r="G102" s="12" t="e">
        <f>'2020-cap B1'!#REF!+#REF!+'2020-cap B3'!F103+'2020-cap B4'!F103+'2020-cap B5'!G103+'2020-cap B6'!F103+'2020-cap B7'!F103+'2020 cap B8'!F103+#REF!+#REF!</f>
        <v>#REF!</v>
      </c>
      <c r="H102" s="12" t="e">
        <f>'2020-cap B1'!#REF!+#REF!+'2020-cap B3'!G103+'2020-cap B4'!G103+'2020-cap B5'!#REF!+'2020-cap B6'!G103+'2020-cap B7'!G103+'2020 cap B8'!G103+#REF!+#REF!</f>
        <v>#REF!</v>
      </c>
      <c r="J102"/>
    </row>
    <row r="103" spans="1:10" x14ac:dyDescent="0.2">
      <c r="A103" s="11" t="s">
        <v>94</v>
      </c>
      <c r="B103" s="12" t="e">
        <f>'2020-cap B1'!E106+#REF!+'2020-cap B3'!B104+'2020-cap B4'!B104+'2020-cap B5'!B104+'2020-cap B6'!B104+'2020-cap B7'!B104+'2020 cap B8'!B104+#REF!+#REF!</f>
        <v>#REF!</v>
      </c>
      <c r="C103" s="12" t="e">
        <f>'2020-cap B1'!F106+#REF!+'2020-cap B3'!C104+'2020-cap B4'!C104+'2020-cap B5'!C104+'2020-cap B6'!C104+'2020-cap B7'!C104+'2020 cap B8'!C104+#REF!+#REF!</f>
        <v>#REF!</v>
      </c>
      <c r="D103" s="12" t="e">
        <f>'2020-cap B1'!G106+#REF!+'2020-cap B3'!#REF!+'2020-cap B4'!#REF!+'2020-cap B5'!D104+'2020-cap B6'!#REF!+'2020-cap B7'!#REF!+'2020 cap B8'!#REF!+#REF!+#REF!</f>
        <v>#REF!</v>
      </c>
      <c r="E103" s="12" t="e">
        <f>'2020-cap B1'!#REF!+#REF!+'2020-cap B3'!D104+'2020-cap B4'!D104+'2020-cap B5'!E104+'2020-cap B6'!D104+'2020-cap B7'!D104+'2020 cap B8'!D104+#REF!+#REF!</f>
        <v>#REF!</v>
      </c>
      <c r="F103" s="12" t="e">
        <f>'2020-cap B1'!#REF!+#REF!+'2020-cap B3'!E104+'2020-cap B4'!E104+'2020-cap B5'!F104+'2020-cap B6'!E104+'2020-cap B7'!E104+'2020 cap B8'!E104+#REF!+#REF!</f>
        <v>#REF!</v>
      </c>
      <c r="G103" s="12" t="e">
        <f>'2020-cap B1'!#REF!+#REF!+'2020-cap B3'!F104+'2020-cap B4'!F104+'2020-cap B5'!G104+'2020-cap B6'!F104+'2020-cap B7'!F104+'2020 cap B8'!F104+#REF!+#REF!</f>
        <v>#REF!</v>
      </c>
      <c r="H103" s="12" t="e">
        <f>'2020-cap B1'!#REF!+#REF!+'2020-cap B3'!G104+'2020-cap B4'!G104+'2020-cap B5'!#REF!+'2020-cap B6'!G104+'2020-cap B7'!G104+'2020 cap B8'!G104+#REF!+#REF!</f>
        <v>#REF!</v>
      </c>
      <c r="J103"/>
    </row>
    <row r="104" spans="1:10" x14ac:dyDescent="0.2">
      <c r="A104" s="11" t="s">
        <v>96</v>
      </c>
      <c r="B104" s="12" t="e">
        <f>'2020-cap B1'!E107+#REF!+'2020-cap B3'!B105+'2020-cap B4'!B105+'2020-cap B5'!B105+'2020-cap B6'!B105+'2020-cap B7'!B105+'2020 cap B8'!B105+#REF!+#REF!</f>
        <v>#REF!</v>
      </c>
      <c r="C104" s="12" t="e">
        <f>'2020-cap B1'!F107+#REF!+'2020-cap B3'!C105+'2020-cap B4'!C105+'2020-cap B5'!C105+'2020-cap B6'!C105+'2020-cap B7'!C105+'2020 cap B8'!C105+#REF!+#REF!</f>
        <v>#REF!</v>
      </c>
      <c r="D104" s="12" t="e">
        <f>'2020-cap B1'!G107+#REF!+'2020-cap B3'!#REF!+'2020-cap B4'!#REF!+'2020-cap B5'!D105+'2020-cap B6'!#REF!+'2020-cap B7'!#REF!+'2020 cap B8'!#REF!+#REF!+#REF!</f>
        <v>#REF!</v>
      </c>
      <c r="E104" s="12" t="e">
        <f>'2020-cap B1'!#REF!+#REF!+'2020-cap B3'!D105+'2020-cap B4'!D105+'2020-cap B5'!E105+'2020-cap B6'!D105+'2020-cap B7'!D105+'2020 cap B8'!D105+#REF!+#REF!</f>
        <v>#REF!</v>
      </c>
      <c r="F104" s="12" t="e">
        <f>'2020-cap B1'!#REF!+#REF!+'2020-cap B3'!E105+'2020-cap B4'!E105+'2020-cap B5'!F105+'2020-cap B6'!E105+'2020-cap B7'!E105+'2020 cap B8'!E105+#REF!+#REF!</f>
        <v>#REF!</v>
      </c>
      <c r="G104" s="12" t="e">
        <f>'2020-cap B1'!#REF!+#REF!+'2020-cap B3'!F105+'2020-cap B4'!F105+'2020-cap B5'!G105+'2020-cap B6'!F105+'2020-cap B7'!F105+'2020 cap B8'!F105+#REF!+#REF!</f>
        <v>#REF!</v>
      </c>
      <c r="H104" s="12" t="e">
        <f>'2020-cap B1'!#REF!+#REF!+'2020-cap B3'!G105+'2020-cap B4'!G105+'2020-cap B5'!#REF!+'2020-cap B6'!G105+'2020-cap B7'!G105+'2020 cap B8'!G105+#REF!+#REF!</f>
        <v>#REF!</v>
      </c>
      <c r="J104" s="22"/>
    </row>
    <row r="105" spans="1:10" ht="13.5" thickBot="1" x14ac:dyDescent="0.25">
      <c r="A105" s="7" t="s">
        <v>106</v>
      </c>
      <c r="B105" s="8" t="e">
        <f>SUM(B4:B104)</f>
        <v>#REF!</v>
      </c>
      <c r="C105" s="8" t="e">
        <f>SUM(C4:C104)</f>
        <v>#REF!</v>
      </c>
      <c r="D105" s="8" t="e">
        <f>SUM(D4:D104)</f>
        <v>#REF!</v>
      </c>
      <c r="E105" s="9" t="e">
        <f>D105/B105</f>
        <v>#REF!</v>
      </c>
      <c r="F105" s="8" t="e">
        <f>SUM(F4:F104)</f>
        <v>#REF!</v>
      </c>
      <c r="G105" s="9" t="e">
        <f>F105/B105</f>
        <v>#REF!</v>
      </c>
      <c r="H105" s="10" t="e">
        <f>F105/D105</f>
        <v>#REF!</v>
      </c>
    </row>
  </sheetData>
  <mergeCells count="2">
    <mergeCell ref="A1:H1"/>
    <mergeCell ref="A2:H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B105" sqref="B105:H105"/>
    </sheetView>
  </sheetViews>
  <sheetFormatPr defaultRowHeight="12.75" x14ac:dyDescent="0.2"/>
  <cols>
    <col min="1" max="1" width="20.5703125" bestFit="1" customWidth="1"/>
    <col min="2" max="2" width="10.140625" style="4" bestFit="1" customWidth="1"/>
    <col min="3" max="3" width="16.42578125" style="5" bestFit="1" customWidth="1"/>
    <col min="4" max="4" width="12.7109375" style="6" bestFit="1" customWidth="1"/>
    <col min="5" max="5" width="11.7109375" style="5" bestFit="1" customWidth="1"/>
    <col min="6" max="6" width="19.140625" style="5" bestFit="1" customWidth="1"/>
    <col min="7" max="7" width="13.85546875" style="5" bestFit="1" customWidth="1"/>
    <col min="8" max="8" width="12.7109375" style="5" bestFit="1" customWidth="1"/>
  </cols>
  <sheetData>
    <row r="1" spans="1:8" x14ac:dyDescent="0.2">
      <c r="A1" s="44" t="s">
        <v>98</v>
      </c>
      <c r="B1" s="45"/>
      <c r="C1" s="45"/>
      <c r="D1" s="45"/>
      <c r="E1" s="45"/>
      <c r="F1" s="45"/>
      <c r="G1" s="45"/>
      <c r="H1" s="46"/>
    </row>
    <row r="2" spans="1:8" x14ac:dyDescent="0.2">
      <c r="A2" s="47"/>
      <c r="B2" s="48"/>
      <c r="C2" s="48"/>
      <c r="D2" s="48"/>
      <c r="E2" s="48"/>
      <c r="F2" s="48"/>
      <c r="G2" s="48"/>
      <c r="H2" s="49"/>
    </row>
    <row r="3" spans="1:8" ht="38.25" x14ac:dyDescent="0.2">
      <c r="A3" s="13" t="s">
        <v>111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8" t="s">
        <v>105</v>
      </c>
    </row>
    <row r="4" spans="1:8" x14ac:dyDescent="0.2">
      <c r="A4" s="20" t="s">
        <v>0</v>
      </c>
      <c r="B4" s="12" t="e">
        <f>'2020-cap B1'!E5+#REF!+'2020-cap B3'!B5+'2020-cap B4'!B5+'2020-cap B5'!B5+'2020-cap B6'!B5+'2020-cap B7'!B5+'2020 cap B8'!B5+#REF!+#REF!</f>
        <v>#REF!</v>
      </c>
      <c r="C4" s="12" t="e">
        <f>'2020-cap B1'!F5+#REF!+'2020-cap B3'!C5+'2020-cap B4'!C5+'2020-cap B5'!C5+'2020-cap B6'!C5+'2020-cap B7'!C5+'2020 cap B8'!C5+#REF!+#REF!</f>
        <v>#REF!</v>
      </c>
      <c r="D4" s="12" t="e">
        <f>'2020-cap B1'!G5+#REF!+'2020-cap B3'!#REF!+'2020-cap B4'!#REF!+'2020-cap B5'!D5+'2020-cap B6'!#REF!+'2020-cap B7'!#REF!+'2020 cap B8'!#REF!+#REF!+#REF!</f>
        <v>#REF!</v>
      </c>
      <c r="E4" s="12" t="e">
        <f>'2020-cap B1'!#REF!+#REF!+'2020-cap B3'!D5+'2020-cap B4'!D5+'2020-cap B5'!E5+'2020-cap B6'!D5+'2020-cap B7'!D5+'2020 cap B8'!D5+#REF!+#REF!</f>
        <v>#REF!</v>
      </c>
      <c r="F4" s="12" t="e">
        <f>'2020-cap B1'!#REF!+#REF!+'2020-cap B3'!F6+'2020-cap B4'!E5+'2020-cap B5'!F5+'2020-cap B6'!E5+'2020-cap B7'!E5+'2020 cap B8'!E5+#REF!+#REF!</f>
        <v>#REF!</v>
      </c>
      <c r="G4" s="12" t="e">
        <f>'2020-cap B1'!#REF!+#REF!+'2020-cap B3'!F5+'2020-cap B4'!F5+'2020-cap B5'!G5+'2020-cap B6'!F5+'2020-cap B7'!F5+'2020 cap B8'!F5+#REF!+#REF!</f>
        <v>#REF!</v>
      </c>
      <c r="H4" s="12" t="e">
        <f>'2020-cap B1'!#REF!+#REF!+'2020-cap B3'!G5+'2020-cap B4'!G5+'2020-cap B5'!#REF!+'2020-cap B6'!G5+'2020-cap B7'!G5+'2020 cap B8'!G5+#REF!+#REF!</f>
        <v>#REF!</v>
      </c>
    </row>
    <row r="5" spans="1:8" x14ac:dyDescent="0.2">
      <c r="A5" s="20" t="s">
        <v>1</v>
      </c>
      <c r="B5" s="12" t="e">
        <f>'2020-cap B1'!E6+#REF!+'2020-cap B3'!B6+'2020-cap B4'!B6+'2020-cap B5'!B6+'2020-cap B6'!B6+'2020-cap B7'!B6+'2020 cap B8'!B6+#REF!+#REF!</f>
        <v>#REF!</v>
      </c>
      <c r="C5" s="12" t="e">
        <f>'2020-cap B1'!F6+#REF!+'2020-cap B3'!C6+'2020-cap B4'!C6+'2020-cap B5'!C6+'2020-cap B6'!C6+'2020-cap B7'!C6+'2020 cap B8'!C6+#REF!+#REF!</f>
        <v>#REF!</v>
      </c>
      <c r="D5" s="12" t="e">
        <f>'2020-cap B1'!G6+#REF!+'2020-cap B3'!#REF!+'2020-cap B4'!#REF!+'2020-cap B5'!D6+'2020-cap B6'!#REF!+'2020-cap B7'!#REF!+'2020 cap B8'!#REF!+#REF!+#REF!</f>
        <v>#REF!</v>
      </c>
      <c r="E5" s="12" t="e">
        <f>'2020-cap B1'!#REF!+#REF!+'2020-cap B3'!D6+'2020-cap B4'!D6+'2020-cap B5'!E6+'2020-cap B6'!D6+'2020-cap B7'!D6+'2020 cap B8'!D6+#REF!+#REF!</f>
        <v>#REF!</v>
      </c>
      <c r="F5" s="12" t="e">
        <f>'2020-cap B1'!#REF!+#REF!+'2020-cap B3'!F7+'2020-cap B4'!E6+'2020-cap B5'!F6+'2020-cap B6'!E6+'2020-cap B7'!E6+'2020 cap B8'!E6+#REF!+#REF!</f>
        <v>#REF!</v>
      </c>
      <c r="G5" s="12" t="e">
        <f>'2020-cap B1'!#REF!+#REF!+'2020-cap B3'!#REF!+'2020-cap B4'!F6+'2020-cap B5'!G6+'2020-cap B6'!F6+'2020-cap B7'!F6+'2020 cap B8'!F6+#REF!+#REF!</f>
        <v>#REF!</v>
      </c>
      <c r="H5" s="12" t="e">
        <f>'2020-cap B1'!#REF!+#REF!+'2020-cap B3'!G6+'2020-cap B4'!G6+'2020-cap B5'!#REF!+'2020-cap B6'!G6+'2020-cap B7'!G6+'2020 cap B8'!G6+#REF!+#REF!</f>
        <v>#REF!</v>
      </c>
    </row>
    <row r="6" spans="1:8" x14ac:dyDescent="0.2">
      <c r="A6" s="20" t="s">
        <v>2</v>
      </c>
      <c r="B6" s="12" t="e">
        <f>'2020-cap B1'!E7+#REF!+'2020-cap B3'!B7+'2020-cap B4'!B7+'2020-cap B5'!B7+'2020-cap B6'!B7+'2020-cap B7'!B7+'2020 cap B8'!B7+#REF!+#REF!</f>
        <v>#REF!</v>
      </c>
      <c r="C6" s="12" t="e">
        <f>'2020-cap B1'!F7+#REF!+'2020-cap B3'!C7+'2020-cap B4'!C7+'2020-cap B5'!C7+'2020-cap B6'!C7+'2020-cap B7'!C7+'2020 cap B8'!C7+#REF!+#REF!</f>
        <v>#REF!</v>
      </c>
      <c r="D6" s="12" t="e">
        <f>'2020-cap B1'!G7+#REF!+'2020-cap B3'!#REF!+'2020-cap B4'!#REF!+'2020-cap B5'!D7+'2020-cap B6'!#REF!+'2020-cap B7'!#REF!+'2020 cap B8'!#REF!+#REF!+#REF!</f>
        <v>#REF!</v>
      </c>
      <c r="E6" s="12" t="e">
        <f>'2020-cap B1'!#REF!+#REF!+'2020-cap B3'!D7+'2020-cap B4'!D7+'2020-cap B5'!E7+'2020-cap B6'!D7+'2020-cap B7'!D7+'2020 cap B8'!D7+#REF!+#REF!</f>
        <v>#REF!</v>
      </c>
      <c r="F6" s="12" t="e">
        <f>'2020-cap B1'!#REF!+#REF!+'2020-cap B3'!E7+'2020-cap B4'!E7+'2020-cap B5'!F7+'2020-cap B6'!E7+'2020-cap B7'!E7+'2020 cap B8'!E7+#REF!+#REF!</f>
        <v>#REF!</v>
      </c>
      <c r="G6" s="12" t="e">
        <f>'2020-cap B1'!#REF!+#REF!+'2020-cap B3'!#REF!+'2020-cap B4'!F7+'2020-cap B5'!G7+'2020-cap B6'!F7+'2020-cap B7'!F7+'2020 cap B8'!F7+#REF!+#REF!</f>
        <v>#REF!</v>
      </c>
      <c r="H6" s="12" t="e">
        <f>'2020-cap B1'!#REF!+#REF!+'2020-cap B3'!G7+'2020-cap B4'!G7+'2020-cap B5'!#REF!+'2020-cap B6'!G7+'2020-cap B7'!G7+'2020 cap B8'!G7+#REF!+#REF!</f>
        <v>#REF!</v>
      </c>
    </row>
    <row r="7" spans="1:8" x14ac:dyDescent="0.2">
      <c r="A7" s="20" t="s">
        <v>3</v>
      </c>
      <c r="B7" s="12" t="e">
        <f>'2020-cap B1'!E8+#REF!+'2020-cap B3'!B8+'2020-cap B4'!B8+'2020-cap B5'!B8+'2020-cap B6'!B8+'2020-cap B7'!B8+'2020 cap B8'!B8+#REF!+#REF!</f>
        <v>#REF!</v>
      </c>
      <c r="C7" s="12" t="e">
        <f>'2020-cap B1'!F8+#REF!+'2020-cap B3'!C8+'2020-cap B4'!C8+'2020-cap B5'!C8+'2020-cap B6'!C8+'2020-cap B7'!C8+'2020 cap B8'!C8+#REF!+#REF!</f>
        <v>#REF!</v>
      </c>
      <c r="D7" s="12" t="e">
        <f>'2020-cap B1'!G8+#REF!+'2020-cap B3'!#REF!+'2020-cap B4'!#REF!+'2020-cap B5'!D8+'2020-cap B6'!#REF!+'2020-cap B7'!#REF!+'2020 cap B8'!#REF!+#REF!+#REF!</f>
        <v>#REF!</v>
      </c>
      <c r="E7" s="12" t="e">
        <f>'2020-cap B1'!#REF!+#REF!+'2020-cap B3'!D8+'2020-cap B4'!D8+'2020-cap B5'!E8+'2020-cap B6'!D8+'2020-cap B7'!D8+'2020 cap B8'!D8+#REF!+#REF!</f>
        <v>#REF!</v>
      </c>
      <c r="F7" s="12" t="e">
        <f>'2020-cap B1'!#REF!+#REF!+'2020-cap B3'!E8+'2020-cap B4'!E8+'2020-cap B5'!F8+'2020-cap B6'!E8+'2020-cap B7'!E8+'2020 cap B8'!E8+#REF!+#REF!</f>
        <v>#REF!</v>
      </c>
      <c r="G7" s="12" t="e">
        <f>'2020-cap B1'!#REF!+#REF!+'2020-cap B3'!F8+'2020-cap B4'!F8+'2020-cap B5'!G8+'2020-cap B6'!F8+'2020-cap B7'!F8+'2020 cap B8'!F8+#REF!+#REF!</f>
        <v>#REF!</v>
      </c>
      <c r="H7" s="12" t="e">
        <f>'2020-cap B1'!#REF!+#REF!+'2020-cap B3'!G8+'2020-cap B4'!G8+'2020-cap B5'!#REF!+'2020-cap B6'!G8+'2020-cap B7'!G8+'2020 cap B8'!G8+#REF!+#REF!</f>
        <v>#REF!</v>
      </c>
    </row>
    <row r="8" spans="1:8" x14ac:dyDescent="0.2">
      <c r="A8" s="20" t="s">
        <v>6</v>
      </c>
      <c r="B8" s="12" t="e">
        <f>'2020-cap B1'!E9+#REF!+'2020-cap B3'!B9+'2020-cap B4'!B9+'2020-cap B5'!B9+'2020-cap B6'!B9+'2020-cap B7'!B9+'2020 cap B8'!B9+#REF!+#REF!</f>
        <v>#REF!</v>
      </c>
      <c r="C8" s="12" t="e">
        <f>'2020-cap B1'!F9+#REF!+'2020-cap B3'!C9+'2020-cap B4'!C9+'2020-cap B5'!C9+'2020-cap B6'!C9+'2020-cap B7'!C9+'2020 cap B8'!C9+#REF!+#REF!</f>
        <v>#REF!</v>
      </c>
      <c r="D8" s="12" t="e">
        <f>'2020-cap B1'!G9+#REF!+'2020-cap B3'!#REF!+'2020-cap B4'!#REF!+'2020-cap B5'!D9+'2020-cap B6'!#REF!+'2020-cap B7'!#REF!+'2020 cap B8'!#REF!+#REF!+#REF!</f>
        <v>#REF!</v>
      </c>
      <c r="E8" s="12" t="e">
        <f>'2020-cap B1'!#REF!+#REF!+'2020-cap B3'!D9+'2020-cap B4'!D9+'2020-cap B5'!E9+'2020-cap B6'!D9+'2020-cap B7'!D9+'2020 cap B8'!D9+#REF!+#REF!</f>
        <v>#REF!</v>
      </c>
      <c r="F8" s="12" t="e">
        <f>'2020-cap B1'!#REF!+#REF!+'2020-cap B3'!E9+'2020-cap B4'!E9+'2020-cap B5'!F9+'2020-cap B6'!E9+'2020-cap B7'!E9+'2020 cap B8'!E9+#REF!+#REF!</f>
        <v>#REF!</v>
      </c>
      <c r="G8" s="12" t="e">
        <f>'2020-cap B1'!#REF!+#REF!+'2020-cap B3'!F9+'2020-cap B4'!F9+'2020-cap B5'!G9+'2020-cap B6'!F9+'2020-cap B7'!F9+'2020 cap B8'!F9+#REF!+#REF!</f>
        <v>#REF!</v>
      </c>
      <c r="H8" s="12" t="e">
        <f>'2020-cap B1'!#REF!+#REF!+'2020-cap B3'!G9+'2020-cap B4'!G9+'2020-cap B5'!#REF!+'2020-cap B6'!G9+'2020-cap B7'!G9+'2020 cap B8'!G9+#REF!+#REF!</f>
        <v>#REF!</v>
      </c>
    </row>
    <row r="9" spans="1:8" x14ac:dyDescent="0.2">
      <c r="A9" s="20" t="s">
        <v>4</v>
      </c>
      <c r="B9" s="12" t="e">
        <f>'2020-cap B1'!E10+#REF!+'2020-cap B3'!B10+'2020-cap B4'!B10+'2020-cap B5'!B10+'2020-cap B6'!B10+'2020-cap B7'!B10+'2020 cap B8'!B10+#REF!+#REF!</f>
        <v>#REF!</v>
      </c>
      <c r="C9" s="12" t="e">
        <f>'2020-cap B1'!F10+#REF!+'2020-cap B3'!C10+'2020-cap B4'!C10+'2020-cap B5'!C10+'2020-cap B6'!C10+'2020-cap B7'!C10+'2020 cap B8'!C10+#REF!+#REF!</f>
        <v>#REF!</v>
      </c>
      <c r="D9" s="12" t="e">
        <f>'2020-cap B1'!G10+#REF!+'2020-cap B3'!#REF!+'2020-cap B4'!#REF!+'2020-cap B5'!D10+'2020-cap B6'!#REF!+'2020-cap B7'!#REF!+'2020 cap B8'!#REF!+#REF!+#REF!</f>
        <v>#REF!</v>
      </c>
      <c r="E9" s="12" t="e">
        <f>'2020-cap B1'!#REF!+#REF!+'2020-cap B3'!D10+'2020-cap B4'!D10+'2020-cap B5'!E10+'2020-cap B6'!D10+'2020-cap B7'!D10+'2020 cap B8'!D10+#REF!+#REF!</f>
        <v>#REF!</v>
      </c>
      <c r="F9" s="12" t="e">
        <f>'2020-cap B1'!#REF!+#REF!+'2020-cap B3'!E10+'2020-cap B4'!E10+'2020-cap B5'!F10+'2020-cap B6'!E10+'2020-cap B7'!E10+'2020 cap B8'!E10+#REF!+#REF!</f>
        <v>#REF!</v>
      </c>
      <c r="G9" s="12" t="e">
        <f>'2020-cap B1'!#REF!+#REF!+'2020-cap B3'!F10+'2020-cap B4'!F10+'2020-cap B5'!G10+'2020-cap B6'!F10+'2020-cap B7'!F10+'2020 cap B8'!F10+#REF!+#REF!</f>
        <v>#REF!</v>
      </c>
      <c r="H9" s="12" t="e">
        <f>'2020-cap B1'!#REF!+#REF!+'2020-cap B3'!G10+'2020-cap B4'!G10+'2020-cap B5'!#REF!+'2020-cap B6'!G10+'2020-cap B7'!G10+'2020 cap B8'!G10+#REF!+#REF!</f>
        <v>#REF!</v>
      </c>
    </row>
    <row r="10" spans="1:8" x14ac:dyDescent="0.2">
      <c r="A10" s="20" t="s">
        <v>7</v>
      </c>
      <c r="B10" s="12" t="e">
        <f>'2020-cap B1'!E11+#REF!+'2020-cap B3'!B11+'2020-cap B4'!B11+'2020-cap B5'!B11+'2020-cap B6'!B11+'2020-cap B7'!B11+'2020 cap B8'!B11+#REF!+#REF!</f>
        <v>#REF!</v>
      </c>
      <c r="C10" s="12" t="e">
        <f>'2020-cap B1'!F11+#REF!+'2020-cap B3'!C11+'2020-cap B4'!C11+'2020-cap B5'!C11+'2020-cap B6'!C11+'2020-cap B7'!C11+'2020 cap B8'!C11+#REF!+#REF!</f>
        <v>#REF!</v>
      </c>
      <c r="D10" s="12" t="e">
        <f>'2020-cap B1'!G11+#REF!+'2020-cap B3'!#REF!+'2020-cap B4'!#REF!+'2020-cap B5'!D11+'2020-cap B6'!#REF!+'2020-cap B7'!#REF!+'2020 cap B8'!#REF!+#REF!+#REF!</f>
        <v>#REF!</v>
      </c>
      <c r="E10" s="12" t="e">
        <f>'2020-cap B1'!#REF!+#REF!+'2020-cap B3'!D11+'2020-cap B4'!D11+'2020-cap B5'!E11+'2020-cap B6'!D11+'2020-cap B7'!D11+'2020 cap B8'!D11+#REF!+#REF!</f>
        <v>#REF!</v>
      </c>
      <c r="F10" s="12" t="e">
        <f>'2020-cap B1'!#REF!+#REF!+'2020-cap B3'!E11+'2020-cap B4'!E11+'2020-cap B5'!F11+'2020-cap B6'!E11+'2020-cap B7'!E11+'2020 cap B8'!E11+#REF!+#REF!</f>
        <v>#REF!</v>
      </c>
      <c r="G10" s="12" t="e">
        <f>'2020-cap B1'!#REF!+#REF!+'2020-cap B3'!F11+'2020-cap B4'!F11+'2020-cap B5'!G11+'2020-cap B6'!F11+'2020-cap B7'!F11+'2020 cap B8'!F11+#REF!+#REF!</f>
        <v>#REF!</v>
      </c>
      <c r="H10" s="12" t="e">
        <f>'2020-cap B1'!#REF!+#REF!+'2020-cap B3'!G11+'2020-cap B4'!G11+'2020-cap B5'!#REF!+'2020-cap B6'!G11+'2020-cap B7'!G11+'2020 cap B8'!G11+#REF!+#REF!</f>
        <v>#REF!</v>
      </c>
    </row>
    <row r="11" spans="1:8" x14ac:dyDescent="0.2">
      <c r="A11" s="20" t="s">
        <v>8</v>
      </c>
      <c r="B11" s="12" t="e">
        <f>'2020-cap B1'!E12+#REF!+'2020-cap B3'!B12+'2020-cap B4'!B12+'2020-cap B5'!B12+'2020-cap B6'!B12+'2020-cap B7'!B12+'2020 cap B8'!B12+#REF!+#REF!</f>
        <v>#REF!</v>
      </c>
      <c r="C11" s="12" t="e">
        <f>'2020-cap B1'!F12+#REF!+'2020-cap B3'!C12+'2020-cap B4'!C12+'2020-cap B5'!C12+'2020-cap B6'!C12+'2020-cap B7'!C12+'2020 cap B8'!C12+#REF!+#REF!</f>
        <v>#REF!</v>
      </c>
      <c r="D11" s="12" t="e">
        <f>'2020-cap B1'!G12+#REF!+'2020-cap B3'!#REF!+'2020-cap B4'!#REF!+'2020-cap B5'!D12+'2020-cap B6'!#REF!+'2020-cap B7'!#REF!+'2020 cap B8'!#REF!+#REF!+#REF!</f>
        <v>#REF!</v>
      </c>
      <c r="E11" s="12" t="e">
        <f>'2020-cap B1'!#REF!+#REF!+'2020-cap B3'!D12+'2020-cap B4'!D12+'2020-cap B5'!E12+'2020-cap B6'!D12+'2020-cap B7'!D12+'2020 cap B8'!D12+#REF!+#REF!</f>
        <v>#REF!</v>
      </c>
      <c r="F11" s="12" t="e">
        <f>'2020-cap B1'!#REF!+#REF!+'2020-cap B3'!E12+'2020-cap B4'!E12+'2020-cap B5'!F12+'2020-cap B6'!E12+'2020-cap B7'!E12+'2020 cap B8'!E12+#REF!+#REF!</f>
        <v>#REF!</v>
      </c>
      <c r="G11" s="12" t="e">
        <f>'2020-cap B1'!#REF!+#REF!+'2020-cap B3'!F12+'2020-cap B4'!F12+'2020-cap B5'!G12+'2020-cap B6'!F12+'2020-cap B7'!F12+'2020 cap B8'!F12+#REF!+#REF!</f>
        <v>#REF!</v>
      </c>
      <c r="H11" s="12" t="e">
        <f>'2020-cap B1'!#REF!+#REF!+'2020-cap B3'!G12+'2020-cap B4'!G12+'2020-cap B5'!#REF!+'2020-cap B6'!G12+'2020-cap B7'!G12+'2020 cap B8'!G12+#REF!+#REF!</f>
        <v>#REF!</v>
      </c>
    </row>
    <row r="12" spans="1:8" x14ac:dyDescent="0.2">
      <c r="A12" s="20" t="s">
        <v>9</v>
      </c>
      <c r="B12" s="12" t="e">
        <f>'2020-cap B1'!E13+#REF!+'2020-cap B3'!B13+'2020-cap B4'!B13+'2020-cap B5'!B13+'2020-cap B6'!B13+'2020-cap B7'!B13+'2020 cap B8'!B13+#REF!+#REF!</f>
        <v>#REF!</v>
      </c>
      <c r="C12" s="12" t="e">
        <f>'2020-cap B1'!F13+#REF!+'2020-cap B3'!C13+'2020-cap B4'!C13+'2020-cap B5'!C13+'2020-cap B6'!C13+'2020-cap B7'!C13+'2020 cap B8'!C13+#REF!+#REF!</f>
        <v>#REF!</v>
      </c>
      <c r="D12" s="12" t="e">
        <f>'2020-cap B1'!G13+#REF!+'2020-cap B3'!#REF!+'2020-cap B4'!#REF!+'2020-cap B5'!D13+'2020-cap B6'!#REF!+'2020-cap B7'!#REF!+'2020 cap B8'!#REF!+#REF!+#REF!</f>
        <v>#REF!</v>
      </c>
      <c r="E12" s="12" t="e">
        <f>'2020-cap B1'!#REF!+#REF!+'2020-cap B3'!D13+'2020-cap B4'!D13+'2020-cap B5'!E13+'2020-cap B6'!D13+'2020-cap B7'!D13+'2020 cap B8'!D13+#REF!+#REF!</f>
        <v>#REF!</v>
      </c>
      <c r="F12" s="12" t="e">
        <f>'2020-cap B1'!#REF!+#REF!+'2020-cap B3'!E13+'2020-cap B4'!E13+'2020-cap B5'!F13+'2020-cap B6'!E13+'2020-cap B7'!E13+'2020 cap B8'!E13+#REF!+#REF!</f>
        <v>#REF!</v>
      </c>
      <c r="G12" s="12" t="e">
        <f>'2020-cap B1'!#REF!+#REF!+'2020-cap B3'!F13+'2020-cap B4'!F13+'2020-cap B5'!G13+'2020-cap B6'!F13+'2020-cap B7'!F13+'2020 cap B8'!F13+#REF!+#REF!</f>
        <v>#REF!</v>
      </c>
      <c r="H12" s="12" t="e">
        <f>'2020-cap B1'!#REF!+#REF!+'2020-cap B3'!G13+'2020-cap B4'!G13+'2020-cap B5'!#REF!+'2020-cap B6'!G13+'2020-cap B7'!G13+'2020 cap B8'!G13+#REF!+#REF!</f>
        <v>#REF!</v>
      </c>
    </row>
    <row r="13" spans="1:8" x14ac:dyDescent="0.2">
      <c r="A13" s="20" t="s">
        <v>12</v>
      </c>
      <c r="B13" s="12" t="e">
        <f>'2020-cap B1'!E14+#REF!+'2020-cap B3'!B14+'2020-cap B4'!B14+'2020-cap B5'!B14+'2020-cap B6'!B14+'2020-cap B7'!B14+'2020 cap B8'!B14+#REF!+#REF!</f>
        <v>#REF!</v>
      </c>
      <c r="C13" s="12" t="e">
        <f>'2020-cap B1'!F14+#REF!+'2020-cap B3'!C14+'2020-cap B4'!C14+'2020-cap B5'!C14+'2020-cap B6'!C14+'2020-cap B7'!C14+'2020 cap B8'!C14+#REF!+#REF!</f>
        <v>#REF!</v>
      </c>
      <c r="D13" s="12" t="e">
        <f>'2020-cap B1'!G14+#REF!+'2020-cap B3'!#REF!+'2020-cap B4'!#REF!+'2020-cap B5'!D14+'2020-cap B6'!#REF!+'2020-cap B7'!#REF!+'2020 cap B8'!#REF!+#REF!+#REF!</f>
        <v>#REF!</v>
      </c>
      <c r="E13" s="12" t="e">
        <f>'2020-cap B1'!#REF!+#REF!+'2020-cap B3'!D14+'2020-cap B4'!D14+'2020-cap B5'!E14+'2020-cap B6'!D14+'2020-cap B7'!D14+'2020 cap B8'!D14+#REF!+#REF!</f>
        <v>#REF!</v>
      </c>
      <c r="F13" s="12" t="e">
        <f>'2020-cap B1'!#REF!+#REF!+'2020-cap B3'!E14+'2020-cap B4'!E14+'2020-cap B5'!F14+'2020-cap B6'!E14+'2020-cap B7'!E14+'2020 cap B8'!E14+#REF!+#REF!</f>
        <v>#REF!</v>
      </c>
      <c r="G13" s="12" t="e">
        <f>'2020-cap B1'!#REF!+#REF!+'2020-cap B3'!F14+'2020-cap B4'!F14+'2020-cap B5'!G14+'2020-cap B6'!F14+'2020-cap B7'!F14+'2020 cap B8'!F14+#REF!+#REF!</f>
        <v>#REF!</v>
      </c>
      <c r="H13" s="12" t="e">
        <f>'2020-cap B1'!#REF!+#REF!+'2020-cap B3'!G14+'2020-cap B4'!G14+'2020-cap B5'!#REF!+'2020-cap B6'!G14+'2020-cap B7'!G14+'2020 cap B8'!G14+#REF!+#REF!</f>
        <v>#REF!</v>
      </c>
    </row>
    <row r="14" spans="1:8" x14ac:dyDescent="0.2">
      <c r="A14" s="20" t="s">
        <v>13</v>
      </c>
      <c r="B14" s="12" t="e">
        <f>'2020-cap B1'!E15+#REF!+'2020-cap B3'!B15+'2020-cap B4'!B15+'2020-cap B5'!B15+'2020-cap B6'!B15+'2020-cap B7'!B15+'2020 cap B8'!B15+#REF!+#REF!</f>
        <v>#REF!</v>
      </c>
      <c r="C14" s="12" t="e">
        <f>'2020-cap B1'!F15+#REF!+'2020-cap B3'!C15+'2020-cap B4'!C15+'2020-cap B5'!C15+'2020-cap B6'!C15+'2020-cap B7'!C15+'2020 cap B8'!C15+#REF!+#REF!</f>
        <v>#REF!</v>
      </c>
      <c r="D14" s="12" t="e">
        <f>'2020-cap B1'!G15+#REF!+'2020-cap B3'!#REF!+'2020-cap B4'!#REF!+'2020-cap B5'!D15+'2020-cap B6'!#REF!+'2020-cap B7'!#REF!+'2020 cap B8'!#REF!+#REF!+#REF!</f>
        <v>#REF!</v>
      </c>
      <c r="E14" s="12" t="e">
        <f>'2020-cap B1'!#REF!+#REF!+'2020-cap B3'!D15+'2020-cap B4'!D15+'2020-cap B5'!E15+'2020-cap B6'!D15+'2020-cap B7'!D15+'2020 cap B8'!D15+#REF!+#REF!</f>
        <v>#REF!</v>
      </c>
      <c r="F14" s="12" t="e">
        <f>'2020-cap B1'!#REF!+#REF!+'2020-cap B3'!E15+'2020-cap B4'!E15+'2020-cap B5'!F15+'2020-cap B6'!E15+'2020-cap B7'!E15+'2020 cap B8'!E15+#REF!+#REF!</f>
        <v>#REF!</v>
      </c>
      <c r="G14" s="12" t="e">
        <f>'2020-cap B1'!#REF!+#REF!+'2020-cap B3'!F15+'2020-cap B4'!F15+'2020-cap B5'!G15+'2020-cap B6'!F15+'2020-cap B7'!F15+'2020 cap B8'!F15+#REF!+#REF!</f>
        <v>#REF!</v>
      </c>
      <c r="H14" s="12" t="e">
        <f>'2020-cap B1'!#REF!+#REF!+'2020-cap B3'!G15+'2020-cap B4'!G15+'2020-cap B5'!#REF!+'2020-cap B6'!G15+'2020-cap B7'!G15+'2020 cap B8'!G15+#REF!+#REF!</f>
        <v>#REF!</v>
      </c>
    </row>
    <row r="15" spans="1:8" x14ac:dyDescent="0.2">
      <c r="A15" s="20" t="s">
        <v>10</v>
      </c>
      <c r="B15" s="12" t="e">
        <f>'2020-cap B1'!E16+#REF!+'2020-cap B3'!B16+'2020-cap B4'!B16+'2020-cap B5'!B16+'2020-cap B6'!B16+'2020-cap B7'!B16+'2020 cap B8'!B16+#REF!+#REF!</f>
        <v>#REF!</v>
      </c>
      <c r="C15" s="12" t="e">
        <f>'2020-cap B1'!F16+#REF!+'2020-cap B3'!C16+'2020-cap B4'!C16+'2020-cap B5'!C16+'2020-cap B6'!C16+'2020-cap B7'!C16+'2020 cap B8'!C16+#REF!+#REF!</f>
        <v>#REF!</v>
      </c>
      <c r="D15" s="12" t="e">
        <f>'2020-cap B1'!G16+#REF!+'2020-cap B3'!#REF!+'2020-cap B4'!#REF!+'2020-cap B5'!D16+'2020-cap B6'!#REF!+'2020-cap B7'!#REF!+'2020 cap B8'!#REF!+#REF!+#REF!</f>
        <v>#REF!</v>
      </c>
      <c r="E15" s="12" t="e">
        <f>'2020-cap B1'!#REF!+#REF!+'2020-cap B3'!D16+'2020-cap B4'!D16+'2020-cap B5'!E16+'2020-cap B6'!D16+'2020-cap B7'!D16+'2020 cap B8'!D16+#REF!+#REF!</f>
        <v>#REF!</v>
      </c>
      <c r="F15" s="12" t="e">
        <f>'2020-cap B1'!#REF!+#REF!+'2020-cap B3'!E16+'2020-cap B4'!E16+'2020-cap B5'!F16+'2020-cap B6'!E16+'2020-cap B7'!E16+'2020 cap B8'!E16+#REF!+#REF!</f>
        <v>#REF!</v>
      </c>
      <c r="G15" s="12" t="e">
        <f>'2020-cap B1'!#REF!+#REF!+'2020-cap B3'!F16+'2020-cap B4'!F16+'2020-cap B5'!G16+'2020-cap B6'!F16+'2020-cap B7'!F16+'2020 cap B8'!F16+#REF!+#REF!</f>
        <v>#REF!</v>
      </c>
      <c r="H15" s="12" t="e">
        <f>'2020-cap B1'!#REF!+#REF!+'2020-cap B3'!G16+'2020-cap B4'!G16+'2020-cap B5'!#REF!+'2020-cap B6'!G16+'2020-cap B7'!G16+'2020 cap B8'!G16+#REF!+#REF!</f>
        <v>#REF!</v>
      </c>
    </row>
    <row r="16" spans="1:8" x14ac:dyDescent="0.2">
      <c r="A16" s="20" t="s">
        <v>11</v>
      </c>
      <c r="B16" s="12" t="e">
        <f>'2020-cap B1'!E17+#REF!+'2020-cap B3'!B17+'2020-cap B4'!B17+'2020-cap B5'!B17+'2020-cap B6'!B17+'2020-cap B7'!B17+'2020 cap B8'!B17+#REF!+#REF!</f>
        <v>#REF!</v>
      </c>
      <c r="C16" s="12" t="e">
        <f>'2020-cap B1'!F17+#REF!+'2020-cap B3'!C17+'2020-cap B4'!C17+'2020-cap B5'!C17+'2020-cap B6'!C17+'2020-cap B7'!C17+'2020 cap B8'!C17+#REF!+#REF!</f>
        <v>#REF!</v>
      </c>
      <c r="D16" s="12" t="e">
        <f>'2020-cap B1'!G17+#REF!+'2020-cap B3'!#REF!+'2020-cap B4'!#REF!+'2020-cap B5'!D17+'2020-cap B6'!#REF!+'2020-cap B7'!#REF!+'2020 cap B8'!#REF!+#REF!+#REF!</f>
        <v>#REF!</v>
      </c>
      <c r="E16" s="12" t="e">
        <f>'2020-cap B1'!#REF!+#REF!+'2020-cap B3'!D17+'2020-cap B4'!D17+'2020-cap B5'!E17+'2020-cap B6'!D17+'2020-cap B7'!D17+'2020 cap B8'!D17+#REF!+#REF!</f>
        <v>#REF!</v>
      </c>
      <c r="F16" s="12" t="e">
        <f>'2020-cap B1'!#REF!+#REF!+'2020-cap B3'!E17+'2020-cap B4'!E17+'2020-cap B5'!F17+'2020-cap B6'!E17+'2020-cap B7'!E17+'2020 cap B8'!E17+#REF!+#REF!</f>
        <v>#REF!</v>
      </c>
      <c r="G16" s="12" t="e">
        <f>'2020-cap B1'!#REF!+#REF!+'2020-cap B3'!F17+'2020-cap B4'!F17+'2020-cap B5'!G17+'2020-cap B6'!F17+'2020-cap B7'!F17+'2020 cap B8'!F17+#REF!+#REF!</f>
        <v>#REF!</v>
      </c>
      <c r="H16" s="12" t="e">
        <f>'2020-cap B1'!#REF!+#REF!+'2020-cap B3'!G17+'2020-cap B4'!G17+'2020-cap B5'!#REF!+'2020-cap B6'!G17+'2020-cap B7'!G17+'2020 cap B8'!G17+#REF!+#REF!</f>
        <v>#REF!</v>
      </c>
    </row>
    <row r="17" spans="1:8" x14ac:dyDescent="0.2">
      <c r="A17" s="20" t="s">
        <v>14</v>
      </c>
      <c r="B17" s="12" t="e">
        <f>'2020-cap B1'!E18+#REF!+'2020-cap B3'!B18+'2020-cap B4'!B18+'2020-cap B5'!B18+'2020-cap B6'!B18+'2020-cap B7'!B18+'2020 cap B8'!B18+#REF!+#REF!</f>
        <v>#REF!</v>
      </c>
      <c r="C17" s="12" t="e">
        <f>'2020-cap B1'!F18+#REF!+'2020-cap B3'!C18+'2020-cap B4'!C18+'2020-cap B5'!C18+'2020-cap B6'!C18+'2020-cap B7'!C18+'2020 cap B8'!C18+#REF!+#REF!</f>
        <v>#REF!</v>
      </c>
      <c r="D17" s="12" t="e">
        <f>'2020-cap B1'!G18+#REF!+'2020-cap B3'!#REF!+'2020-cap B4'!#REF!+'2020-cap B5'!D18+'2020-cap B6'!#REF!+'2020-cap B7'!#REF!+'2020 cap B8'!#REF!+#REF!+#REF!</f>
        <v>#REF!</v>
      </c>
      <c r="E17" s="12" t="e">
        <f>'2020-cap B1'!#REF!+#REF!+'2020-cap B3'!D18+'2020-cap B4'!D18+'2020-cap B5'!E18+'2020-cap B6'!D18+'2020-cap B7'!D18+'2020 cap B8'!D18+#REF!+#REF!</f>
        <v>#REF!</v>
      </c>
      <c r="F17" s="12" t="e">
        <f>'2020-cap B1'!#REF!+#REF!+'2020-cap B3'!E18+'2020-cap B4'!E18+'2020-cap B5'!F18+'2020-cap B6'!E18+'2020-cap B7'!E18+'2020 cap B8'!E18+#REF!+#REF!</f>
        <v>#REF!</v>
      </c>
      <c r="G17" s="12" t="e">
        <f>'2020-cap B1'!#REF!+#REF!+'2020-cap B3'!F18+'2020-cap B4'!F18+'2020-cap B5'!G18+'2020-cap B6'!F18+'2020-cap B7'!F18+'2020 cap B8'!F18+#REF!+#REF!</f>
        <v>#REF!</v>
      </c>
      <c r="H17" s="12" t="e">
        <f>'2020-cap B1'!#REF!+#REF!+'2020-cap B3'!G18+'2020-cap B4'!G18+'2020-cap B5'!#REF!+'2020-cap B6'!G18+'2020-cap B7'!G18+'2020 cap B8'!G18+#REF!+#REF!</f>
        <v>#REF!</v>
      </c>
    </row>
    <row r="18" spans="1:8" x14ac:dyDescent="0.2">
      <c r="A18" s="20" t="s">
        <v>16</v>
      </c>
      <c r="B18" s="12" t="e">
        <f>'2020-cap B1'!E20+#REF!+'2020-cap B3'!B19+'2020-cap B4'!B19+'2020-cap B5'!B19+'2020-cap B6'!B19+'2020-cap B7'!B19+'2020 cap B8'!B19+#REF!+#REF!</f>
        <v>#REF!</v>
      </c>
      <c r="C18" s="12" t="e">
        <f>'2020-cap B1'!F20+#REF!+'2020-cap B3'!C19+'2020-cap B4'!C19+'2020-cap B5'!C19+'2020-cap B6'!C19+'2020-cap B7'!C19+'2020 cap B8'!C19+#REF!+#REF!</f>
        <v>#REF!</v>
      </c>
      <c r="D18" s="12" t="e">
        <f>'2020-cap B1'!G20+#REF!+'2020-cap B3'!#REF!+'2020-cap B4'!#REF!+'2020-cap B5'!D19+'2020-cap B6'!#REF!+'2020-cap B7'!#REF!+'2020 cap B8'!#REF!+#REF!+#REF!</f>
        <v>#REF!</v>
      </c>
      <c r="E18" s="12" t="e">
        <f>'2020-cap B1'!#REF!+#REF!+'2020-cap B3'!D19+'2020-cap B4'!D19+'2020-cap B5'!E19+'2020-cap B6'!D19+'2020-cap B7'!D19+'2020 cap B8'!D19+#REF!+#REF!</f>
        <v>#REF!</v>
      </c>
      <c r="F18" s="12" t="e">
        <f>'2020-cap B1'!#REF!+#REF!+'2020-cap B3'!E19+'2020-cap B4'!E19+'2020-cap B5'!F19+'2020-cap B6'!E19+'2020-cap B7'!E19+'2020 cap B8'!E19+#REF!+#REF!</f>
        <v>#REF!</v>
      </c>
      <c r="G18" s="12" t="e">
        <f>'2020-cap B1'!#REF!+#REF!+'2020-cap B3'!F19+'2020-cap B4'!F19+'2020-cap B5'!G19+'2020-cap B6'!F19+'2020-cap B7'!F19+'2020 cap B8'!F19+#REF!+#REF!</f>
        <v>#REF!</v>
      </c>
      <c r="H18" s="12" t="e">
        <f>'2020-cap B1'!#REF!+#REF!+'2020-cap B3'!G19+'2020-cap B4'!G19+'2020-cap B5'!#REF!+'2020-cap B6'!G19+'2020-cap B7'!G19+'2020 cap B8'!G19+#REF!+#REF!</f>
        <v>#REF!</v>
      </c>
    </row>
    <row r="19" spans="1:8" x14ac:dyDescent="0.2">
      <c r="A19" s="20" t="s">
        <v>15</v>
      </c>
      <c r="B19" s="12" t="e">
        <f>'2020-cap B1'!E21+#REF!+'2020-cap B3'!B20+'2020-cap B4'!B20+'2020-cap B5'!B20+'2020-cap B6'!B20+'2020-cap B7'!B20+'2020 cap B8'!B20+#REF!+#REF!</f>
        <v>#REF!</v>
      </c>
      <c r="C19" s="12" t="e">
        <f>'2020-cap B1'!F21+#REF!+'2020-cap B3'!C20+'2020-cap B4'!C20+'2020-cap B5'!C20+'2020-cap B6'!C20+'2020-cap B7'!C20+'2020 cap B8'!C20+#REF!+#REF!</f>
        <v>#REF!</v>
      </c>
      <c r="D19" s="12" t="e">
        <f>'2020-cap B1'!G21+#REF!+'2020-cap B3'!#REF!+'2020-cap B4'!#REF!+'2020-cap B5'!D20+'2020-cap B6'!#REF!+'2020-cap B7'!#REF!+'2020 cap B8'!#REF!+#REF!+#REF!</f>
        <v>#REF!</v>
      </c>
      <c r="E19" s="12" t="e">
        <f>'2020-cap B1'!#REF!+#REF!+'2020-cap B3'!D20+'2020-cap B4'!D20+'2020-cap B5'!E20+'2020-cap B6'!D20+'2020-cap B7'!D20+'2020 cap B8'!D20+#REF!+#REF!</f>
        <v>#REF!</v>
      </c>
      <c r="F19" s="12" t="e">
        <f>'2020-cap B1'!#REF!+#REF!+'2020-cap B3'!E20+'2020-cap B4'!E20+'2020-cap B5'!F20+'2020-cap B6'!E20+'2020-cap B7'!E20+'2020 cap B8'!E20+#REF!+#REF!</f>
        <v>#REF!</v>
      </c>
      <c r="G19" s="12" t="e">
        <f>'2020-cap B1'!#REF!+#REF!+'2020-cap B3'!F20+'2020-cap B4'!F20+'2020-cap B5'!G20+'2020-cap B6'!F20+'2020-cap B7'!F20+'2020 cap B8'!F20+#REF!+#REF!</f>
        <v>#REF!</v>
      </c>
      <c r="H19" s="12" t="e">
        <f>'2020-cap B1'!#REF!+#REF!+'2020-cap B3'!G20+'2020-cap B4'!G20+'2020-cap B5'!#REF!+'2020-cap B6'!G20+'2020-cap B7'!G20+'2020 cap B8'!G20+#REF!+#REF!</f>
        <v>#REF!</v>
      </c>
    </row>
    <row r="20" spans="1:8" x14ac:dyDescent="0.2">
      <c r="A20" s="20" t="s">
        <v>17</v>
      </c>
      <c r="B20" s="12" t="e">
        <f>'2020-cap B1'!E22+#REF!+'2020-cap B3'!B21+'2020-cap B4'!B21+'2020-cap B5'!B21+'2020-cap B6'!B21+'2020-cap B7'!B21+'2020 cap B8'!B21+#REF!+#REF!</f>
        <v>#REF!</v>
      </c>
      <c r="C20" s="12" t="e">
        <f>'2020-cap B1'!F22+#REF!+'2020-cap B3'!C21+'2020-cap B4'!C21+'2020-cap B5'!C21+'2020-cap B6'!C21+'2020-cap B7'!C21+'2020 cap B8'!C21+#REF!+#REF!</f>
        <v>#REF!</v>
      </c>
      <c r="D20" s="12" t="e">
        <f>'2020-cap B1'!G22+#REF!+'2020-cap B3'!#REF!+'2020-cap B4'!#REF!+'2020-cap B5'!D21+'2020-cap B6'!#REF!+'2020-cap B7'!#REF!+'2020 cap B8'!#REF!+#REF!+#REF!</f>
        <v>#REF!</v>
      </c>
      <c r="E20" s="12" t="e">
        <f>'2020-cap B1'!#REF!+#REF!+'2020-cap B3'!D21+'2020-cap B4'!D21+'2020-cap B5'!E21+'2020-cap B6'!D21+'2020-cap B7'!D21+'2020 cap B8'!D21+#REF!+#REF!</f>
        <v>#REF!</v>
      </c>
      <c r="F20" s="12" t="e">
        <f>'2020-cap B1'!#REF!+#REF!+'2020-cap B3'!E21+'2020-cap B4'!E21+'2020-cap B5'!F21+'2020-cap B6'!E21+'2020-cap B7'!E21+'2020 cap B8'!E21+#REF!+#REF!</f>
        <v>#REF!</v>
      </c>
      <c r="G20" s="12" t="e">
        <f>'2020-cap B1'!#REF!+#REF!+'2020-cap B3'!F21+'2020-cap B4'!F21+'2020-cap B5'!G21+'2020-cap B6'!F21+'2020-cap B7'!F21+'2020 cap B8'!F21+#REF!+#REF!</f>
        <v>#REF!</v>
      </c>
      <c r="H20" s="12" t="e">
        <f>'2020-cap B1'!#REF!+#REF!+'2020-cap B3'!G21+'2020-cap B4'!G21+'2020-cap B5'!#REF!+'2020-cap B6'!G21+'2020-cap B7'!G21+'2020 cap B8'!G21+#REF!+#REF!</f>
        <v>#REF!</v>
      </c>
    </row>
    <row r="21" spans="1:8" x14ac:dyDescent="0.2">
      <c r="A21" s="20" t="s">
        <v>21</v>
      </c>
      <c r="B21" s="12" t="e">
        <f>'2020-cap B1'!E23+#REF!+'2020-cap B3'!B22+'2020-cap B4'!B22+'2020-cap B5'!B22+'2020-cap B6'!B22+'2020-cap B7'!B22+'2020 cap B8'!B22+#REF!+#REF!</f>
        <v>#REF!</v>
      </c>
      <c r="C21" s="12" t="e">
        <f>'2020-cap B1'!F23+#REF!+'2020-cap B3'!C22+'2020-cap B4'!C22+'2020-cap B5'!C22+'2020-cap B6'!C22+'2020-cap B7'!C22+'2020 cap B8'!C22+#REF!+#REF!</f>
        <v>#REF!</v>
      </c>
      <c r="D21" s="12" t="e">
        <f>'2020-cap B1'!G23+#REF!+'2020-cap B3'!#REF!+'2020-cap B4'!#REF!+'2020-cap B5'!D22+'2020-cap B6'!#REF!+'2020-cap B7'!#REF!+'2020 cap B8'!#REF!+#REF!+#REF!</f>
        <v>#REF!</v>
      </c>
      <c r="E21" s="12" t="e">
        <f>'2020-cap B1'!#REF!+#REF!+'2020-cap B3'!D22+'2020-cap B4'!D22+'2020-cap B5'!E22+'2020-cap B6'!D22+'2020-cap B7'!D22+'2020 cap B8'!D22+#REF!+#REF!</f>
        <v>#REF!</v>
      </c>
      <c r="F21" s="12" t="e">
        <f>'2020-cap B1'!#REF!+#REF!+'2020-cap B3'!E22+'2020-cap B4'!E22+'2020-cap B5'!F22+'2020-cap B6'!E22+'2020-cap B7'!E22+'2020 cap B8'!E22+#REF!+#REF!</f>
        <v>#REF!</v>
      </c>
      <c r="G21" s="12" t="e">
        <f>'2020-cap B1'!#REF!+#REF!+'2020-cap B3'!F22+'2020-cap B4'!F22+'2020-cap B5'!G22+'2020-cap B6'!F22+'2020-cap B7'!F22+'2020 cap B8'!F22+#REF!+#REF!</f>
        <v>#REF!</v>
      </c>
      <c r="H21" s="12" t="e">
        <f>'2020-cap B1'!#REF!+#REF!+'2020-cap B3'!G22+'2020-cap B4'!G22+'2020-cap B5'!#REF!+'2020-cap B6'!G22+'2020-cap B7'!G22+'2020 cap B8'!G22+#REF!+#REF!</f>
        <v>#REF!</v>
      </c>
    </row>
    <row r="22" spans="1:8" x14ac:dyDescent="0.2">
      <c r="A22" s="20" t="s">
        <v>18</v>
      </c>
      <c r="B22" s="12" t="e">
        <f>'2020-cap B1'!E24+#REF!+'2020-cap B3'!B23+'2020-cap B4'!B23+'2020-cap B5'!B23+'2020-cap B6'!B23+'2020-cap B7'!B23+'2020 cap B8'!B23+#REF!+#REF!</f>
        <v>#REF!</v>
      </c>
      <c r="C22" s="12" t="e">
        <f>'2020-cap B1'!F24+#REF!+'2020-cap B3'!C23+'2020-cap B4'!C23+'2020-cap B5'!C23+'2020-cap B6'!C23+'2020-cap B7'!C23+'2020 cap B8'!C23+#REF!+#REF!</f>
        <v>#REF!</v>
      </c>
      <c r="D22" s="12" t="e">
        <f>'2020-cap B1'!G24+#REF!+'2020-cap B3'!#REF!+'2020-cap B4'!#REF!+'2020-cap B5'!D23+'2020-cap B6'!#REF!+'2020-cap B7'!#REF!+'2020 cap B8'!#REF!+#REF!+#REF!</f>
        <v>#REF!</v>
      </c>
      <c r="E22" s="12" t="e">
        <f>'2020-cap B1'!#REF!+#REF!+'2020-cap B3'!D23+'2020-cap B4'!D23+'2020-cap B5'!E23+'2020-cap B6'!D23+'2020-cap B7'!D23+'2020 cap B8'!D23+#REF!+#REF!</f>
        <v>#REF!</v>
      </c>
      <c r="F22" s="12" t="e">
        <f>'2020-cap B1'!#REF!+#REF!+'2020-cap B3'!E23+'2020-cap B4'!E23+'2020-cap B5'!F23+'2020-cap B6'!E23+'2020-cap B7'!E23+'2020 cap B8'!E23+#REF!+#REF!</f>
        <v>#REF!</v>
      </c>
      <c r="G22" s="12" t="e">
        <f>'2020-cap B1'!#REF!+#REF!+'2020-cap B3'!F23+'2020-cap B4'!F23+'2020-cap B5'!G23+'2020-cap B6'!F23+'2020-cap B7'!F23+'2020 cap B8'!F23+#REF!+#REF!</f>
        <v>#REF!</v>
      </c>
      <c r="H22" s="12" t="e">
        <f>'2020-cap B1'!#REF!+#REF!+'2020-cap B3'!G23+'2020-cap B4'!G23+'2020-cap B5'!#REF!+'2020-cap B6'!G23+'2020-cap B7'!G23+'2020 cap B8'!G23+#REF!+#REF!</f>
        <v>#REF!</v>
      </c>
    </row>
    <row r="23" spans="1:8" x14ac:dyDescent="0.2">
      <c r="A23" s="20" t="s">
        <v>19</v>
      </c>
      <c r="B23" s="12" t="e">
        <f>'2020-cap B1'!E25+#REF!+'2020-cap B3'!B24+'2020-cap B4'!B24+'2020-cap B5'!B24+'2020-cap B6'!B24+'2020-cap B7'!B24+'2020 cap B8'!B24+#REF!+#REF!</f>
        <v>#REF!</v>
      </c>
      <c r="C23" s="12" t="e">
        <f>'2020-cap B1'!F25+#REF!+'2020-cap B3'!C24+'2020-cap B4'!C24+'2020-cap B5'!C24+'2020-cap B6'!C24+'2020-cap B7'!C24+'2020 cap B8'!C24+#REF!+#REF!</f>
        <v>#REF!</v>
      </c>
      <c r="D23" s="12" t="e">
        <f>'2020-cap B1'!G25+#REF!+'2020-cap B3'!#REF!+'2020-cap B4'!#REF!+'2020-cap B5'!D24+'2020-cap B6'!#REF!+'2020-cap B7'!#REF!+'2020 cap B8'!#REF!+#REF!+#REF!</f>
        <v>#REF!</v>
      </c>
      <c r="E23" s="12" t="e">
        <f>'2020-cap B1'!#REF!+#REF!+'2020-cap B3'!D24+'2020-cap B4'!D24+'2020-cap B5'!E24+'2020-cap B6'!D24+'2020-cap B7'!D24+'2020 cap B8'!D24+#REF!+#REF!</f>
        <v>#REF!</v>
      </c>
      <c r="F23" s="12" t="e">
        <f>'2020-cap B1'!#REF!+#REF!+'2020-cap B3'!E24+'2020-cap B4'!E24+'2020-cap B5'!F24+'2020-cap B6'!E24+'2020-cap B7'!E24+'2020 cap B8'!E24+#REF!+#REF!</f>
        <v>#REF!</v>
      </c>
      <c r="G23" s="12" t="e">
        <f>'2020-cap B1'!#REF!+#REF!+'2020-cap B3'!F24+'2020-cap B4'!F24+'2020-cap B5'!G24+'2020-cap B6'!F24+'2020-cap B7'!F24+'2020 cap B8'!F24+#REF!+#REF!</f>
        <v>#REF!</v>
      </c>
      <c r="H23" s="12" t="e">
        <f>'2020-cap B1'!#REF!+#REF!+'2020-cap B3'!G24+'2020-cap B4'!G24+'2020-cap B5'!#REF!+'2020-cap B6'!G24+'2020-cap B7'!G24+'2020 cap B8'!G24+#REF!+#REF!</f>
        <v>#REF!</v>
      </c>
    </row>
    <row r="24" spans="1:8" x14ac:dyDescent="0.2">
      <c r="A24" s="20" t="s">
        <v>26</v>
      </c>
      <c r="B24" s="12" t="e">
        <f>'2020-cap B1'!E26+#REF!+'2020-cap B3'!B25+'2020-cap B4'!B25+'2020-cap B5'!B25+'2020-cap B6'!B25+'2020-cap B7'!B25+'2020 cap B8'!B25+#REF!+#REF!</f>
        <v>#REF!</v>
      </c>
      <c r="C24" s="12" t="e">
        <f>'2020-cap B1'!F26+#REF!+'2020-cap B3'!C25+'2020-cap B4'!C25+'2020-cap B5'!C25+'2020-cap B6'!C25+'2020-cap B7'!C25+'2020 cap B8'!C25+#REF!+#REF!</f>
        <v>#REF!</v>
      </c>
      <c r="D24" s="12" t="e">
        <f>'2020-cap B1'!G26+#REF!+'2020-cap B3'!#REF!+'2020-cap B4'!#REF!+'2020-cap B5'!D25+'2020-cap B6'!#REF!+'2020-cap B7'!#REF!+'2020 cap B8'!#REF!+#REF!+#REF!</f>
        <v>#REF!</v>
      </c>
      <c r="E24" s="12" t="e">
        <f>'2020-cap B1'!#REF!+#REF!+'2020-cap B3'!D25+'2020-cap B4'!D25+'2020-cap B5'!E25+'2020-cap B6'!D25+'2020-cap B7'!D25+'2020 cap B8'!D25+#REF!+#REF!</f>
        <v>#REF!</v>
      </c>
      <c r="F24" s="12" t="e">
        <f>'2020-cap B1'!#REF!+#REF!+'2020-cap B3'!E25+'2020-cap B4'!E25+'2020-cap B5'!F25+'2020-cap B6'!E25+'2020-cap B7'!E25+'2020 cap B8'!E25+#REF!+#REF!</f>
        <v>#REF!</v>
      </c>
      <c r="G24" s="12" t="e">
        <f>'2020-cap B1'!#REF!+#REF!+'2020-cap B3'!F25+'2020-cap B4'!F25+'2020-cap B5'!G25+'2020-cap B6'!F25+'2020-cap B7'!F25+'2020 cap B8'!F25+#REF!+#REF!</f>
        <v>#REF!</v>
      </c>
      <c r="H24" s="12" t="e">
        <f>'2020-cap B1'!#REF!+#REF!+'2020-cap B3'!G25+'2020-cap B4'!G25+'2020-cap B5'!#REF!+'2020-cap B6'!G25+'2020-cap B7'!G25+'2020 cap B8'!G25+#REF!+#REF!</f>
        <v>#REF!</v>
      </c>
    </row>
    <row r="25" spans="1:8" x14ac:dyDescent="0.2">
      <c r="A25" s="20" t="s">
        <v>27</v>
      </c>
      <c r="B25" s="12" t="e">
        <f>'2020-cap B1'!E27+#REF!+'2020-cap B3'!B26+'2020-cap B4'!B26+'2020-cap B5'!B26+'2020-cap B6'!B26+'2020-cap B7'!B26+'2020 cap B8'!B26+#REF!+#REF!</f>
        <v>#REF!</v>
      </c>
      <c r="C25" s="12" t="e">
        <f>'2020-cap B1'!F27+#REF!+'2020-cap B3'!C26+'2020-cap B4'!C26+'2020-cap B5'!C26+'2020-cap B6'!C26+'2020-cap B7'!C26+'2020 cap B8'!C26+#REF!+#REF!</f>
        <v>#REF!</v>
      </c>
      <c r="D25" s="12" t="e">
        <f>'2020-cap B1'!G27+#REF!+'2020-cap B3'!#REF!+'2020-cap B4'!#REF!+'2020-cap B5'!D26+'2020-cap B6'!#REF!+'2020-cap B7'!#REF!+'2020 cap B8'!#REF!+#REF!+#REF!</f>
        <v>#REF!</v>
      </c>
      <c r="E25" s="12" t="e">
        <f>'2020-cap B1'!#REF!+#REF!+'2020-cap B3'!D26+'2020-cap B4'!D26+'2020-cap B5'!E26+'2020-cap B6'!D26+'2020-cap B7'!D26+'2020 cap B8'!D26+#REF!+#REF!</f>
        <v>#REF!</v>
      </c>
      <c r="F25" s="12" t="e">
        <f>'2020-cap B1'!#REF!+#REF!+'2020-cap B3'!E26+'2020-cap B4'!E26+'2020-cap B5'!F26+'2020-cap B6'!E26+'2020-cap B7'!E26+'2020 cap B8'!E26+#REF!+#REF!</f>
        <v>#REF!</v>
      </c>
      <c r="G25" s="12" t="e">
        <f>'2020-cap B1'!#REF!+#REF!+'2020-cap B3'!F26+'2020-cap B4'!F26+'2020-cap B5'!G26+'2020-cap B6'!F26+'2020-cap B7'!F26+'2020 cap B8'!F26+#REF!+#REF!</f>
        <v>#REF!</v>
      </c>
      <c r="H25" s="12" t="e">
        <f>'2020-cap B1'!#REF!+#REF!+'2020-cap B3'!G26+'2020-cap B4'!G26+'2020-cap B5'!#REF!+'2020-cap B6'!G26+'2020-cap B7'!G26+'2020 cap B8'!G26+#REF!+#REF!</f>
        <v>#REF!</v>
      </c>
    </row>
    <row r="26" spans="1:8" x14ac:dyDescent="0.2">
      <c r="A26" s="20" t="s">
        <v>20</v>
      </c>
      <c r="B26" s="12" t="e">
        <f>'2020-cap B1'!E28+#REF!+'2020-cap B3'!B27+'2020-cap B4'!B27+'2020-cap B5'!B27+'2020-cap B6'!B27+'2020-cap B7'!B27+'2020 cap B8'!B27+#REF!+#REF!</f>
        <v>#REF!</v>
      </c>
      <c r="C26" s="12" t="e">
        <f>'2020-cap B1'!F28+#REF!+'2020-cap B3'!C27+'2020-cap B4'!C27+'2020-cap B5'!C27+'2020-cap B6'!C27+'2020-cap B7'!C27+'2020 cap B8'!C27+#REF!+#REF!</f>
        <v>#REF!</v>
      </c>
      <c r="D26" s="12" t="e">
        <f>'2020-cap B1'!G28+#REF!+'2020-cap B3'!#REF!+'2020-cap B4'!#REF!+'2020-cap B5'!D27+'2020-cap B6'!#REF!+'2020-cap B7'!#REF!+'2020 cap B8'!#REF!+#REF!+#REF!</f>
        <v>#REF!</v>
      </c>
      <c r="E26" s="12" t="e">
        <f>'2020-cap B1'!#REF!+#REF!+'2020-cap B3'!D27+'2020-cap B4'!D27+'2020-cap B5'!E27+'2020-cap B6'!D27+'2020-cap B7'!D27+'2020 cap B8'!D27+#REF!+#REF!</f>
        <v>#REF!</v>
      </c>
      <c r="F26" s="12" t="e">
        <f>'2020-cap B1'!#REF!+#REF!+'2020-cap B3'!E27+'2020-cap B4'!E27+'2020-cap B5'!F27+'2020-cap B6'!E27+'2020-cap B7'!E27+'2020 cap B8'!E27+#REF!+#REF!</f>
        <v>#REF!</v>
      </c>
      <c r="G26" s="12" t="e">
        <f>'2020-cap B1'!#REF!+#REF!+'2020-cap B3'!F27+'2020-cap B4'!F27+'2020-cap B5'!G27+'2020-cap B6'!F27+'2020-cap B7'!F27+'2020 cap B8'!F27+#REF!+#REF!</f>
        <v>#REF!</v>
      </c>
      <c r="H26" s="12" t="e">
        <f>'2020-cap B1'!#REF!+#REF!+'2020-cap B3'!G27+'2020-cap B4'!G27+'2020-cap B5'!#REF!+'2020-cap B6'!G27+'2020-cap B7'!G27+'2020 cap B8'!G27+#REF!+#REF!</f>
        <v>#REF!</v>
      </c>
    </row>
    <row r="27" spans="1:8" x14ac:dyDescent="0.2">
      <c r="A27" s="20" t="s">
        <v>23</v>
      </c>
      <c r="B27" s="12" t="e">
        <f>'2020-cap B1'!E29+#REF!+'2020-cap B3'!B28+'2020-cap B4'!B28+'2020-cap B5'!B28+'2020-cap B6'!B28+'2020-cap B7'!B28+'2020 cap B8'!B28+#REF!+#REF!</f>
        <v>#REF!</v>
      </c>
      <c r="C27" s="12" t="e">
        <f>'2020-cap B1'!F29+#REF!+'2020-cap B3'!C28+'2020-cap B4'!C28+'2020-cap B5'!C28+'2020-cap B6'!C28+'2020-cap B7'!C28+'2020 cap B8'!C28+#REF!+#REF!</f>
        <v>#REF!</v>
      </c>
      <c r="D27" s="12" t="e">
        <f>'2020-cap B1'!G29+#REF!+'2020-cap B3'!#REF!+'2020-cap B4'!#REF!+'2020-cap B5'!D28+'2020-cap B6'!#REF!+'2020-cap B7'!#REF!+'2020 cap B8'!#REF!+#REF!+#REF!</f>
        <v>#REF!</v>
      </c>
      <c r="E27" s="12" t="e">
        <f>'2020-cap B1'!#REF!+#REF!+'2020-cap B3'!D28+'2020-cap B4'!D28+'2020-cap B5'!E28+'2020-cap B6'!D28+'2020-cap B7'!D28+'2020 cap B8'!D28+#REF!+#REF!</f>
        <v>#REF!</v>
      </c>
      <c r="F27" s="12" t="e">
        <f>'2020-cap B1'!#REF!+#REF!+'2020-cap B3'!E28+'2020-cap B4'!E28+'2020-cap B5'!F28+'2020-cap B6'!E28+'2020-cap B7'!E28+'2020 cap B8'!E28+#REF!+#REF!</f>
        <v>#REF!</v>
      </c>
      <c r="G27" s="12" t="e">
        <f>'2020-cap B1'!#REF!+#REF!+'2020-cap B3'!F28+'2020-cap B4'!F28+'2020-cap B5'!G28+'2020-cap B6'!F28+'2020-cap B7'!F28+'2020 cap B8'!F28+#REF!+#REF!</f>
        <v>#REF!</v>
      </c>
      <c r="H27" s="12" t="e">
        <f>'2020-cap B1'!#REF!+#REF!+'2020-cap B3'!G28+'2020-cap B4'!G28+'2020-cap B5'!#REF!+'2020-cap B6'!G28+'2020-cap B7'!G28+'2020 cap B8'!G28+#REF!+#REF!</f>
        <v>#REF!</v>
      </c>
    </row>
    <row r="28" spans="1:8" x14ac:dyDescent="0.2">
      <c r="A28" s="20" t="s">
        <v>25</v>
      </c>
      <c r="B28" s="12" t="e">
        <f>'2020-cap B1'!E30+#REF!+'2020-cap B3'!B29+'2020-cap B4'!B29+'2020-cap B5'!B29+'2020-cap B6'!B29+'2020-cap B7'!B29+'2020 cap B8'!B29+#REF!+#REF!</f>
        <v>#REF!</v>
      </c>
      <c r="C28" s="12" t="e">
        <f>'2020-cap B1'!F30+#REF!+'2020-cap B3'!C29+'2020-cap B4'!C29+'2020-cap B5'!C29+'2020-cap B6'!C29+'2020-cap B7'!C29+'2020 cap B8'!C29+#REF!+#REF!</f>
        <v>#REF!</v>
      </c>
      <c r="D28" s="12" t="e">
        <f>'2020-cap B1'!G30+#REF!+'2020-cap B3'!#REF!+'2020-cap B4'!#REF!+'2020-cap B5'!D29+'2020-cap B6'!#REF!+'2020-cap B7'!#REF!+'2020 cap B8'!#REF!+#REF!+#REF!</f>
        <v>#REF!</v>
      </c>
      <c r="E28" s="12" t="e">
        <f>'2020-cap B1'!#REF!+#REF!+'2020-cap B3'!D29+'2020-cap B4'!D29+'2020-cap B5'!E29+'2020-cap B6'!D29+'2020-cap B7'!D29+'2020 cap B8'!D29+#REF!+#REF!</f>
        <v>#REF!</v>
      </c>
      <c r="F28" s="12" t="e">
        <f>'2020-cap B1'!#REF!+#REF!+'2020-cap B3'!E29+'2020-cap B4'!E29+'2020-cap B5'!F29+'2020-cap B6'!E29+'2020-cap B7'!E29+'2020 cap B8'!E29+#REF!+#REF!</f>
        <v>#REF!</v>
      </c>
      <c r="G28" s="12" t="e">
        <f>'2020-cap B1'!#REF!+#REF!+'2020-cap B3'!F29+'2020-cap B4'!F29+'2020-cap B5'!G29+'2020-cap B6'!F29+'2020-cap B7'!F29+'2020 cap B8'!F29+#REF!+#REF!</f>
        <v>#REF!</v>
      </c>
      <c r="H28" s="12" t="e">
        <f>'2020-cap B1'!#REF!+#REF!+'2020-cap B3'!G29+'2020-cap B4'!G29+'2020-cap B5'!#REF!+'2020-cap B6'!G29+'2020-cap B7'!G29+'2020 cap B8'!G29+#REF!+#REF!</f>
        <v>#REF!</v>
      </c>
    </row>
    <row r="29" spans="1:8" x14ac:dyDescent="0.2">
      <c r="A29" s="20" t="s">
        <v>24</v>
      </c>
      <c r="B29" s="12" t="e">
        <f>'2020-cap B1'!E31+#REF!+'2020-cap B3'!B30+'2020-cap B4'!B30+'2020-cap B5'!B30+'2020-cap B6'!B30+'2020-cap B7'!B30+'2020 cap B8'!B30+#REF!+#REF!</f>
        <v>#REF!</v>
      </c>
      <c r="C29" s="12" t="e">
        <f>'2020-cap B1'!F31+#REF!+'2020-cap B3'!C30+'2020-cap B4'!C30+'2020-cap B5'!C30+'2020-cap B6'!C30+'2020-cap B7'!C30+'2020 cap B8'!C30+#REF!+#REF!</f>
        <v>#REF!</v>
      </c>
      <c r="D29" s="12" t="e">
        <f>'2020-cap B1'!G31+#REF!+'2020-cap B3'!#REF!+'2020-cap B4'!#REF!+'2020-cap B5'!D30+'2020-cap B6'!#REF!+'2020-cap B7'!#REF!+'2020 cap B8'!#REF!+#REF!+#REF!</f>
        <v>#REF!</v>
      </c>
      <c r="E29" s="12" t="e">
        <f>'2020-cap B1'!#REF!+#REF!+'2020-cap B3'!D30+'2020-cap B4'!D30+'2020-cap B5'!E30+'2020-cap B6'!D30+'2020-cap B7'!D30+'2020 cap B8'!D30+#REF!+#REF!</f>
        <v>#REF!</v>
      </c>
      <c r="F29" s="12" t="e">
        <f>'2020-cap B1'!#REF!+#REF!+'2020-cap B3'!E30+'2020-cap B4'!E30+'2020-cap B5'!F30+'2020-cap B6'!E30+'2020-cap B7'!E30+'2020 cap B8'!E30+#REF!+#REF!</f>
        <v>#REF!</v>
      </c>
      <c r="G29" s="12" t="e">
        <f>'2020-cap B1'!#REF!+#REF!+'2020-cap B3'!F30+'2020-cap B4'!F30+'2020-cap B5'!G30+'2020-cap B6'!F30+'2020-cap B7'!F30+'2020 cap B8'!F30+#REF!+#REF!</f>
        <v>#REF!</v>
      </c>
      <c r="H29" s="12" t="e">
        <f>'2020-cap B1'!#REF!+#REF!+'2020-cap B3'!G30+'2020-cap B4'!G30+'2020-cap B5'!#REF!+'2020-cap B6'!G30+'2020-cap B7'!G30+'2020 cap B8'!G30+#REF!+#REF!</f>
        <v>#REF!</v>
      </c>
    </row>
    <row r="30" spans="1:8" x14ac:dyDescent="0.2">
      <c r="A30" s="20" t="s">
        <v>38</v>
      </c>
      <c r="B30" s="12" t="e">
        <f>'2020-cap B1'!E32+#REF!+'2020-cap B3'!B31+'2020-cap B4'!B31+'2020-cap B5'!B31+'2020-cap B6'!B31+'2020-cap B7'!B31+'2020 cap B8'!B31+#REF!+#REF!</f>
        <v>#REF!</v>
      </c>
      <c r="C30" s="12" t="e">
        <f>'2020-cap B1'!F32+#REF!+'2020-cap B3'!C31+'2020-cap B4'!C31+'2020-cap B5'!C31+'2020-cap B6'!C31+'2020-cap B7'!C31+'2020 cap B8'!C31+#REF!+#REF!</f>
        <v>#REF!</v>
      </c>
      <c r="D30" s="12" t="e">
        <f>'2020-cap B1'!G32+#REF!+'2020-cap B3'!#REF!+'2020-cap B4'!#REF!+'2020-cap B5'!D31+'2020-cap B6'!#REF!+'2020-cap B7'!#REF!+'2020 cap B8'!#REF!+#REF!+#REF!</f>
        <v>#REF!</v>
      </c>
      <c r="E30" s="12" t="e">
        <f>'2020-cap B1'!#REF!+#REF!+'2020-cap B3'!D31+'2020-cap B4'!D31+'2020-cap B5'!E31+'2020-cap B6'!D31+'2020-cap B7'!D31+'2020 cap B8'!D31+#REF!+#REF!</f>
        <v>#REF!</v>
      </c>
      <c r="F30" s="12" t="e">
        <f>'2020-cap B1'!#REF!+#REF!+'2020-cap B3'!E31+'2020-cap B4'!E31+'2020-cap B5'!F31+'2020-cap B6'!E31+'2020-cap B7'!E31+'2020 cap B8'!E31+#REF!+#REF!</f>
        <v>#REF!</v>
      </c>
      <c r="G30" s="12" t="e">
        <f>'2020-cap B1'!#REF!+#REF!+'2020-cap B3'!F31+'2020-cap B4'!F31+'2020-cap B5'!G31+'2020-cap B6'!F31+'2020-cap B7'!F31+'2020 cap B8'!F31+#REF!+#REF!</f>
        <v>#REF!</v>
      </c>
      <c r="H30" s="12" t="e">
        <f>'2020-cap B1'!#REF!+#REF!+'2020-cap B3'!G31+'2020-cap B4'!G31+'2020-cap B5'!#REF!+'2020-cap B6'!G31+'2020-cap B7'!G31+'2020 cap B8'!G31+#REF!+#REF!</f>
        <v>#REF!</v>
      </c>
    </row>
    <row r="31" spans="1:8" x14ac:dyDescent="0.2">
      <c r="A31" s="20" t="s">
        <v>22</v>
      </c>
      <c r="B31" s="12" t="e">
        <f>'2020-cap B1'!E33+#REF!+'2020-cap B3'!B32+'2020-cap B4'!B32+'2020-cap B5'!B32+'2020-cap B6'!B32+'2020-cap B7'!B32+'2020 cap B8'!B32+#REF!+#REF!</f>
        <v>#REF!</v>
      </c>
      <c r="C31" s="12" t="e">
        <f>'2020-cap B1'!F33+#REF!+'2020-cap B3'!C32+'2020-cap B4'!C32+'2020-cap B5'!C32+'2020-cap B6'!C32+'2020-cap B7'!C32+'2020 cap B8'!C32+#REF!+#REF!</f>
        <v>#REF!</v>
      </c>
      <c r="D31" s="12" t="e">
        <f>'2020-cap B1'!G33+#REF!+'2020-cap B3'!#REF!+'2020-cap B4'!#REF!+'2020-cap B5'!D32+'2020-cap B6'!#REF!+'2020-cap B7'!#REF!+'2020 cap B8'!#REF!+#REF!+#REF!</f>
        <v>#REF!</v>
      </c>
      <c r="E31" s="12" t="e">
        <f>'2020-cap B1'!#REF!+#REF!+'2020-cap B3'!D32+'2020-cap B4'!D32+'2020-cap B5'!E32+'2020-cap B6'!D32+'2020-cap B7'!D32+'2020 cap B8'!D32+#REF!+#REF!</f>
        <v>#REF!</v>
      </c>
      <c r="F31" s="12" t="e">
        <f>'2020-cap B1'!#REF!+#REF!+'2020-cap B3'!E32+'2020-cap B4'!E32+'2020-cap B5'!F32+'2020-cap B6'!E32+'2020-cap B7'!E32+'2020 cap B8'!E32+#REF!+#REF!</f>
        <v>#REF!</v>
      </c>
      <c r="G31" s="12" t="e">
        <f>'2020-cap B1'!#REF!+#REF!+'2020-cap B3'!F32+'2020-cap B4'!F32+'2020-cap B5'!G32+'2020-cap B6'!F32+'2020-cap B7'!F32+'2020 cap B8'!F32+#REF!+#REF!</f>
        <v>#REF!</v>
      </c>
      <c r="H31" s="12" t="e">
        <f>'2020-cap B1'!#REF!+#REF!+'2020-cap B3'!G32+'2020-cap B4'!G32+'2020-cap B5'!#REF!+'2020-cap B6'!G32+'2020-cap B7'!G32+'2020 cap B8'!G32+#REF!+#REF!</f>
        <v>#REF!</v>
      </c>
    </row>
    <row r="32" spans="1:8" x14ac:dyDescent="0.2">
      <c r="A32" s="20" t="s">
        <v>28</v>
      </c>
      <c r="B32" s="12" t="e">
        <f>'2020-cap B1'!E34+#REF!+'2020-cap B3'!B33+'2020-cap B4'!B33+'2020-cap B5'!B33+'2020-cap B6'!B33+'2020-cap B7'!B33+'2020 cap B8'!B33+#REF!+#REF!</f>
        <v>#REF!</v>
      </c>
      <c r="C32" s="12" t="e">
        <f>'2020-cap B1'!F34+#REF!+'2020-cap B3'!C33+'2020-cap B4'!C33+'2020-cap B5'!C33+'2020-cap B6'!C33+'2020-cap B7'!C33+'2020 cap B8'!C33+#REF!+#REF!</f>
        <v>#REF!</v>
      </c>
      <c r="D32" s="12" t="e">
        <f>'2020-cap B1'!G34+#REF!+'2020-cap B3'!#REF!+'2020-cap B4'!#REF!+'2020-cap B5'!D33+'2020-cap B6'!#REF!+'2020-cap B7'!#REF!+'2020 cap B8'!#REF!+#REF!+#REF!</f>
        <v>#REF!</v>
      </c>
      <c r="E32" s="12" t="e">
        <f>'2020-cap B1'!#REF!+#REF!+'2020-cap B3'!D33+'2020-cap B4'!D33+'2020-cap B5'!E33+'2020-cap B6'!D33+'2020-cap B7'!D33+'2020 cap B8'!D33+#REF!+#REF!</f>
        <v>#REF!</v>
      </c>
      <c r="F32" s="12" t="e">
        <f>'2020-cap B1'!#REF!+#REF!+'2020-cap B3'!E33+'2020-cap B4'!E33+'2020-cap B5'!F33+'2020-cap B6'!E33+'2020-cap B7'!E33+'2020 cap B8'!E33+#REF!+#REF!</f>
        <v>#REF!</v>
      </c>
      <c r="G32" s="12" t="e">
        <f>'2020-cap B1'!#REF!+#REF!+'2020-cap B3'!F33+'2020-cap B4'!F33+'2020-cap B5'!G33+'2020-cap B6'!F33+'2020-cap B7'!F33+'2020 cap B8'!F33+#REF!+#REF!</f>
        <v>#REF!</v>
      </c>
      <c r="H32" s="12" t="e">
        <f>'2020-cap B1'!#REF!+#REF!+'2020-cap B3'!G33+'2020-cap B4'!G33+'2020-cap B5'!#REF!+'2020-cap B6'!G33+'2020-cap B7'!G33+'2020 cap B8'!G33+#REF!+#REF!</f>
        <v>#REF!</v>
      </c>
    </row>
    <row r="33" spans="1:8" x14ac:dyDescent="0.2">
      <c r="A33" s="20" t="s">
        <v>29</v>
      </c>
      <c r="B33" s="12" t="e">
        <f>'2020-cap B1'!E35+#REF!+'2020-cap B3'!B34+'2020-cap B4'!B34+'2020-cap B5'!B34+'2020-cap B6'!B34+'2020-cap B7'!B34+'2020 cap B8'!B34+#REF!+#REF!</f>
        <v>#REF!</v>
      </c>
      <c r="C33" s="12" t="e">
        <f>'2020-cap B1'!F35+#REF!+'2020-cap B3'!C34+'2020-cap B4'!C34+'2020-cap B5'!C34+'2020-cap B6'!C34+'2020-cap B7'!C34+'2020 cap B8'!C34+#REF!+#REF!</f>
        <v>#REF!</v>
      </c>
      <c r="D33" s="12" t="e">
        <f>'2020-cap B1'!G35+#REF!+'2020-cap B3'!#REF!+'2020-cap B4'!#REF!+'2020-cap B5'!D34+'2020-cap B6'!#REF!+'2020-cap B7'!#REF!+'2020 cap B8'!#REF!+#REF!+#REF!</f>
        <v>#REF!</v>
      </c>
      <c r="E33" s="12" t="e">
        <f>'2020-cap B1'!#REF!+#REF!+'2020-cap B3'!D34+'2020-cap B4'!D34+'2020-cap B5'!E34+'2020-cap B6'!D34+'2020-cap B7'!D34+'2020 cap B8'!D34+#REF!+#REF!</f>
        <v>#REF!</v>
      </c>
      <c r="F33" s="12" t="e">
        <f>'2020-cap B1'!#REF!+#REF!+'2020-cap B3'!E34+'2020-cap B4'!E34+'2020-cap B5'!F34+'2020-cap B6'!E34+'2020-cap B7'!E34+'2020 cap B8'!E34+#REF!+#REF!</f>
        <v>#REF!</v>
      </c>
      <c r="G33" s="12" t="e">
        <f>'2020-cap B1'!#REF!+#REF!+'2020-cap B3'!F34+'2020-cap B4'!F34+'2020-cap B5'!G34+'2020-cap B6'!F34+'2020-cap B7'!F34+'2020 cap B8'!F34+#REF!+#REF!</f>
        <v>#REF!</v>
      </c>
      <c r="H33" s="12" t="e">
        <f>'2020-cap B1'!#REF!+#REF!+'2020-cap B3'!G34+'2020-cap B4'!G34+'2020-cap B5'!#REF!+'2020-cap B6'!G34+'2020-cap B7'!G34+'2020 cap B8'!G34+#REF!+#REF!</f>
        <v>#REF!</v>
      </c>
    </row>
    <row r="34" spans="1:8" x14ac:dyDescent="0.2">
      <c r="A34" s="20" t="s">
        <v>31</v>
      </c>
      <c r="B34" s="12" t="e">
        <f>'2020-cap B1'!E36+#REF!+'2020-cap B3'!B35+'2020-cap B4'!B35+'2020-cap B5'!B35+'2020-cap B6'!B35+'2020-cap B7'!B35+'2020 cap B8'!B35+#REF!+#REF!</f>
        <v>#REF!</v>
      </c>
      <c r="C34" s="12" t="e">
        <f>'2020-cap B1'!F36+#REF!+'2020-cap B3'!C35+'2020-cap B4'!C35+'2020-cap B5'!C35+'2020-cap B6'!C35+'2020-cap B7'!C35+'2020 cap B8'!C35+#REF!+#REF!</f>
        <v>#REF!</v>
      </c>
      <c r="D34" s="12" t="e">
        <f>'2020-cap B1'!G36+#REF!+'2020-cap B3'!#REF!+'2020-cap B4'!#REF!+'2020-cap B5'!D35+'2020-cap B6'!#REF!+'2020-cap B7'!#REF!+'2020 cap B8'!#REF!+#REF!+#REF!</f>
        <v>#REF!</v>
      </c>
      <c r="E34" s="12" t="e">
        <f>'2020-cap B1'!#REF!+#REF!+'2020-cap B3'!D35+'2020-cap B4'!D35+'2020-cap B5'!E35+'2020-cap B6'!D35+'2020-cap B7'!D35+'2020 cap B8'!D35+#REF!+#REF!</f>
        <v>#REF!</v>
      </c>
      <c r="F34" s="12" t="e">
        <f>'2020-cap B1'!#REF!+#REF!+'2020-cap B3'!E35+'2020-cap B4'!E35+'2020-cap B5'!F35+'2020-cap B6'!E35+'2020-cap B7'!E35+'2020 cap B8'!E35+#REF!+#REF!</f>
        <v>#REF!</v>
      </c>
      <c r="G34" s="12" t="e">
        <f>'2020-cap B1'!#REF!+#REF!+'2020-cap B3'!F35+'2020-cap B4'!F35+'2020-cap B5'!G35+'2020-cap B6'!F35+'2020-cap B7'!F35+'2020 cap B8'!F35+#REF!+#REF!</f>
        <v>#REF!</v>
      </c>
      <c r="H34" s="12" t="e">
        <f>'2020-cap B1'!#REF!+#REF!+'2020-cap B3'!G35+'2020-cap B4'!G35+'2020-cap B5'!#REF!+'2020-cap B6'!G35+'2020-cap B7'!G35+'2020 cap B8'!G35+#REF!+#REF!</f>
        <v>#REF!</v>
      </c>
    </row>
    <row r="35" spans="1:8" x14ac:dyDescent="0.2">
      <c r="A35" s="20" t="s">
        <v>30</v>
      </c>
      <c r="B35" s="12" t="e">
        <f>'2020-cap B1'!E37+#REF!+'2020-cap B3'!B36+'2020-cap B4'!B36+'2020-cap B5'!B36+'2020-cap B6'!B36+'2020-cap B7'!B36+'2020 cap B8'!B36+#REF!+#REF!</f>
        <v>#REF!</v>
      </c>
      <c r="C35" s="12" t="e">
        <f>'2020-cap B1'!F37+#REF!+'2020-cap B3'!C36+'2020-cap B4'!C36+'2020-cap B5'!C36+'2020-cap B6'!C36+'2020-cap B7'!C36+'2020 cap B8'!C36+#REF!+#REF!</f>
        <v>#REF!</v>
      </c>
      <c r="D35" s="12" t="e">
        <f>'2020-cap B1'!G37+#REF!+'2020-cap B3'!#REF!+'2020-cap B4'!#REF!+'2020-cap B5'!D36+'2020-cap B6'!#REF!+'2020-cap B7'!#REF!+'2020 cap B8'!#REF!+#REF!+#REF!</f>
        <v>#REF!</v>
      </c>
      <c r="E35" s="12" t="e">
        <f>'2020-cap B1'!#REF!+#REF!+'2020-cap B3'!D36+'2020-cap B4'!D36+'2020-cap B5'!E36+'2020-cap B6'!D36+'2020-cap B7'!D36+'2020 cap B8'!D36+#REF!+#REF!</f>
        <v>#REF!</v>
      </c>
      <c r="F35" s="12" t="e">
        <f>'2020-cap B1'!#REF!+#REF!+'2020-cap B3'!E36+'2020-cap B4'!E36+'2020-cap B5'!F36+'2020-cap B6'!E36+'2020-cap B7'!E36+'2020 cap B8'!E36+#REF!+#REF!</f>
        <v>#REF!</v>
      </c>
      <c r="G35" s="12" t="e">
        <f>'2020-cap B1'!#REF!+#REF!+'2020-cap B3'!F36+'2020-cap B4'!F36+'2020-cap B5'!G36+'2020-cap B6'!F36+'2020-cap B7'!F36+'2020 cap B8'!F36+#REF!+#REF!</f>
        <v>#REF!</v>
      </c>
      <c r="H35" s="12" t="e">
        <f>'2020-cap B1'!#REF!+#REF!+'2020-cap B3'!G36+'2020-cap B4'!G36+'2020-cap B5'!#REF!+'2020-cap B6'!G36+'2020-cap B7'!G36+'2020 cap B8'!G36+#REF!+#REF!</f>
        <v>#REF!</v>
      </c>
    </row>
    <row r="36" spans="1:8" x14ac:dyDescent="0.2">
      <c r="A36" s="20" t="s">
        <v>112</v>
      </c>
      <c r="B36" s="12" t="e">
        <f>'2020-cap B1'!E38+#REF!+'2020-cap B3'!B37+'2020-cap B4'!B37+'2020-cap B5'!B37+'2020-cap B6'!B37+'2020-cap B7'!B37+'2020 cap B8'!B37+#REF!+#REF!</f>
        <v>#REF!</v>
      </c>
      <c r="C36" s="12" t="e">
        <f>'2020-cap B1'!F38+#REF!+'2020-cap B3'!C37+'2020-cap B4'!C37+'2020-cap B5'!C37+'2020-cap B6'!C37+'2020-cap B7'!C37+'2020 cap B8'!C37+#REF!+#REF!</f>
        <v>#REF!</v>
      </c>
      <c r="D36" s="12" t="e">
        <f>'2020-cap B1'!G38+#REF!+'2020-cap B3'!#REF!+'2020-cap B4'!#REF!+'2020-cap B5'!D37+'2020-cap B6'!#REF!+'2020-cap B7'!#REF!+'2020 cap B8'!#REF!+#REF!+#REF!</f>
        <v>#REF!</v>
      </c>
      <c r="E36" s="12" t="e">
        <f>'2020-cap B1'!#REF!+#REF!+'2020-cap B3'!D37+'2020-cap B4'!D37+'2020-cap B5'!E37+'2020-cap B6'!D37+'2020-cap B7'!D37+'2020 cap B8'!D37+#REF!+#REF!</f>
        <v>#REF!</v>
      </c>
      <c r="F36" s="12" t="e">
        <f>'2020-cap B1'!#REF!+#REF!+'2020-cap B3'!E37+'2020-cap B4'!E37+'2020-cap B5'!F37+'2020-cap B6'!E37+'2020-cap B7'!E37+'2020 cap B8'!E37+#REF!+#REF!</f>
        <v>#REF!</v>
      </c>
      <c r="G36" s="12" t="e">
        <f>'2020-cap B1'!#REF!+#REF!+'2020-cap B3'!F37+'2020-cap B4'!F37+'2020-cap B5'!G37+'2020-cap B6'!F37+'2020-cap B7'!F37+'2020 cap B8'!F37+#REF!+#REF!</f>
        <v>#REF!</v>
      </c>
      <c r="H36" s="12" t="e">
        <f>'2020-cap B1'!#REF!+#REF!+'2020-cap B3'!G37+'2020-cap B4'!G37+'2020-cap B5'!#REF!+'2020-cap B6'!G37+'2020-cap B7'!G37+'2020 cap B8'!G37+#REF!+#REF!</f>
        <v>#REF!</v>
      </c>
    </row>
    <row r="37" spans="1:8" x14ac:dyDescent="0.2">
      <c r="A37" s="20" t="s">
        <v>32</v>
      </c>
      <c r="B37" s="12" t="e">
        <f>'2020-cap B1'!E39+#REF!+'2020-cap B3'!B38+'2020-cap B4'!B38+'2020-cap B5'!B38+'2020-cap B6'!B38+'2020-cap B7'!B38+'2020 cap B8'!B38+#REF!+#REF!</f>
        <v>#REF!</v>
      </c>
      <c r="C37" s="12" t="e">
        <f>'2020-cap B1'!F39+#REF!+'2020-cap B3'!C38+'2020-cap B4'!C38+'2020-cap B5'!C38+'2020-cap B6'!C38+'2020-cap B7'!C38+'2020 cap B8'!C38+#REF!+#REF!</f>
        <v>#REF!</v>
      </c>
      <c r="D37" s="12" t="e">
        <f>'2020-cap B1'!G39+#REF!+'2020-cap B3'!#REF!+'2020-cap B4'!#REF!+'2020-cap B5'!D38+'2020-cap B6'!#REF!+'2020-cap B7'!#REF!+'2020 cap B8'!#REF!+#REF!+#REF!</f>
        <v>#REF!</v>
      </c>
      <c r="E37" s="12" t="e">
        <f>'2020-cap B1'!#REF!+#REF!+'2020-cap B3'!D38+'2020-cap B4'!D38+'2020-cap B5'!E38+'2020-cap B6'!D38+'2020-cap B7'!D38+'2020 cap B8'!D38+#REF!+#REF!</f>
        <v>#REF!</v>
      </c>
      <c r="F37" s="12" t="e">
        <f>'2020-cap B1'!#REF!+#REF!+'2020-cap B3'!E38+'2020-cap B4'!E38+'2020-cap B5'!F38+'2020-cap B6'!E38+'2020-cap B7'!E38+'2020 cap B8'!E38+#REF!+#REF!</f>
        <v>#REF!</v>
      </c>
      <c r="G37" s="12" t="e">
        <f>'2020-cap B1'!#REF!+#REF!+'2020-cap B3'!F38+'2020-cap B4'!F38+'2020-cap B5'!G38+'2020-cap B6'!F38+'2020-cap B7'!F38+'2020 cap B8'!F38+#REF!+#REF!</f>
        <v>#REF!</v>
      </c>
      <c r="H37" s="12" t="e">
        <f>'2020-cap B1'!#REF!+#REF!+'2020-cap B3'!G38+'2020-cap B4'!G38+'2020-cap B5'!#REF!+'2020-cap B6'!G38+'2020-cap B7'!G38+'2020 cap B8'!G38+#REF!+#REF!</f>
        <v>#REF!</v>
      </c>
    </row>
    <row r="38" spans="1:8" x14ac:dyDescent="0.2">
      <c r="A38" s="20" t="s">
        <v>33</v>
      </c>
      <c r="B38" s="12" t="e">
        <f>'2020-cap B1'!E40+#REF!+'2020-cap B3'!B39+'2020-cap B4'!B39+'2020-cap B5'!B39+'2020-cap B6'!B39+'2020-cap B7'!B39+'2020 cap B8'!B39+#REF!+#REF!</f>
        <v>#REF!</v>
      </c>
      <c r="C38" s="12" t="e">
        <f>'2020-cap B1'!F40+#REF!+'2020-cap B3'!C39+'2020-cap B4'!C39+'2020-cap B5'!C39+'2020-cap B6'!C39+'2020-cap B7'!C39+'2020 cap B8'!C39+#REF!+#REF!</f>
        <v>#REF!</v>
      </c>
      <c r="D38" s="12" t="e">
        <f>'2020-cap B1'!G40+#REF!+'2020-cap B3'!#REF!+'2020-cap B4'!#REF!+'2020-cap B5'!D39+'2020-cap B6'!#REF!+'2020-cap B7'!#REF!+'2020 cap B8'!#REF!+#REF!+#REF!</f>
        <v>#REF!</v>
      </c>
      <c r="E38" s="12" t="e">
        <f>'2020-cap B1'!#REF!+#REF!+'2020-cap B3'!D39+'2020-cap B4'!D39+'2020-cap B5'!E39+'2020-cap B6'!D39+'2020-cap B7'!D39+'2020 cap B8'!D39+#REF!+#REF!</f>
        <v>#REF!</v>
      </c>
      <c r="F38" s="12" t="e">
        <f>'2020-cap B1'!#REF!+#REF!+'2020-cap B3'!E39+'2020-cap B4'!E39+'2020-cap B5'!F39+'2020-cap B6'!E39+'2020-cap B7'!E39+'2020 cap B8'!E39+#REF!+#REF!</f>
        <v>#REF!</v>
      </c>
      <c r="G38" s="12" t="e">
        <f>'2020-cap B1'!#REF!+#REF!+'2020-cap B3'!F39+'2020-cap B4'!F39+'2020-cap B5'!G39+'2020-cap B6'!F39+'2020-cap B7'!F39+'2020 cap B8'!F39+#REF!+#REF!</f>
        <v>#REF!</v>
      </c>
      <c r="H38" s="12" t="e">
        <f>'2020-cap B1'!#REF!+#REF!+'2020-cap B3'!G39+'2020-cap B4'!G39+'2020-cap B5'!#REF!+'2020-cap B6'!G39+'2020-cap B7'!G39+'2020 cap B8'!G39+#REF!+#REF!</f>
        <v>#REF!</v>
      </c>
    </row>
    <row r="39" spans="1:8" x14ac:dyDescent="0.2">
      <c r="A39" s="20" t="s">
        <v>34</v>
      </c>
      <c r="B39" s="12" t="e">
        <f>'2020-cap B1'!E41+#REF!+'2020-cap B3'!B40+'2020-cap B4'!B40+'2020-cap B5'!B40+'2020-cap B6'!B40+'2020-cap B7'!B40+'2020 cap B8'!B40+#REF!+#REF!</f>
        <v>#REF!</v>
      </c>
      <c r="C39" s="12" t="e">
        <f>'2020-cap B1'!F41+#REF!+'2020-cap B3'!C40+'2020-cap B4'!C40+'2020-cap B5'!C40+'2020-cap B6'!C40+'2020-cap B7'!C40+'2020 cap B8'!C40+#REF!+#REF!</f>
        <v>#REF!</v>
      </c>
      <c r="D39" s="12" t="e">
        <f>'2020-cap B1'!G41+#REF!+'2020-cap B3'!#REF!+'2020-cap B4'!#REF!+'2020-cap B5'!D40+'2020-cap B6'!#REF!+'2020-cap B7'!#REF!+'2020 cap B8'!#REF!+#REF!+#REF!</f>
        <v>#REF!</v>
      </c>
      <c r="E39" s="12" t="e">
        <f>'2020-cap B1'!#REF!+#REF!+'2020-cap B3'!D40+'2020-cap B4'!D40+'2020-cap B5'!E40+'2020-cap B6'!D40+'2020-cap B7'!D40+'2020 cap B8'!D40+#REF!+#REF!</f>
        <v>#REF!</v>
      </c>
      <c r="F39" s="12" t="e">
        <f>'2020-cap B1'!#REF!+#REF!+'2020-cap B3'!E40+'2020-cap B4'!E40+'2020-cap B5'!F40+'2020-cap B6'!E40+'2020-cap B7'!E40+'2020 cap B8'!E40+#REF!+#REF!</f>
        <v>#REF!</v>
      </c>
      <c r="G39" s="12" t="e">
        <f>'2020-cap B1'!#REF!+#REF!+'2020-cap B3'!F40+'2020-cap B4'!F40+'2020-cap B5'!G40+'2020-cap B6'!F40+'2020-cap B7'!F40+'2020 cap B8'!F40+#REF!+#REF!</f>
        <v>#REF!</v>
      </c>
      <c r="H39" s="12" t="e">
        <f>'2020-cap B1'!#REF!+#REF!+'2020-cap B3'!G40+'2020-cap B4'!G40+'2020-cap B5'!#REF!+'2020-cap B6'!G40+'2020-cap B7'!G40+'2020 cap B8'!G40+#REF!+#REF!</f>
        <v>#REF!</v>
      </c>
    </row>
    <row r="40" spans="1:8" x14ac:dyDescent="0.2">
      <c r="A40" s="20" t="s">
        <v>35</v>
      </c>
      <c r="B40" s="12" t="e">
        <f>'2020-cap B1'!E42+#REF!+'2020-cap B3'!B41+'2020-cap B4'!B41+'2020-cap B5'!B41+'2020-cap B6'!B41+'2020-cap B7'!B41+'2020 cap B8'!B41+#REF!+#REF!</f>
        <v>#REF!</v>
      </c>
      <c r="C40" s="12" t="e">
        <f>'2020-cap B1'!F42+#REF!+'2020-cap B3'!C41+'2020-cap B4'!C41+'2020-cap B5'!C41+'2020-cap B6'!C41+'2020-cap B7'!C41+'2020 cap B8'!C41+#REF!+#REF!</f>
        <v>#REF!</v>
      </c>
      <c r="D40" s="12" t="e">
        <f>'2020-cap B1'!G42+#REF!+'2020-cap B3'!#REF!+'2020-cap B4'!#REF!+'2020-cap B5'!D41+'2020-cap B6'!#REF!+'2020-cap B7'!#REF!+'2020 cap B8'!#REF!+#REF!+#REF!</f>
        <v>#REF!</v>
      </c>
      <c r="E40" s="12" t="e">
        <f>'2020-cap B1'!#REF!+#REF!+'2020-cap B3'!D41+'2020-cap B4'!D41+'2020-cap B5'!E41+'2020-cap B6'!D41+'2020-cap B7'!D41+'2020 cap B8'!D41+#REF!+#REF!</f>
        <v>#REF!</v>
      </c>
      <c r="F40" s="12" t="e">
        <f>'2020-cap B1'!#REF!+#REF!+'2020-cap B3'!E41+'2020-cap B4'!E41+'2020-cap B5'!F41+'2020-cap B6'!E41+'2020-cap B7'!E41+'2020 cap B8'!E41+#REF!+#REF!</f>
        <v>#REF!</v>
      </c>
      <c r="G40" s="12" t="e">
        <f>'2020-cap B1'!#REF!+#REF!+'2020-cap B3'!F41+'2020-cap B4'!F41+'2020-cap B5'!G41+'2020-cap B6'!F41+'2020-cap B7'!F41+'2020 cap B8'!F41+#REF!+#REF!</f>
        <v>#REF!</v>
      </c>
      <c r="H40" s="12" t="e">
        <f>'2020-cap B1'!#REF!+#REF!+'2020-cap B3'!G41+'2020-cap B4'!G41+'2020-cap B5'!#REF!+'2020-cap B6'!G41+'2020-cap B7'!G41+'2020 cap B8'!G41+#REF!+#REF!</f>
        <v>#REF!</v>
      </c>
    </row>
    <row r="41" spans="1:8" x14ac:dyDescent="0.2">
      <c r="A41" s="20" t="s">
        <v>36</v>
      </c>
      <c r="B41" s="12" t="e">
        <f>'2020-cap B1'!E43+#REF!+'2020-cap B3'!B42+'2020-cap B4'!B42+'2020-cap B5'!B42+'2020-cap B6'!B42+'2020-cap B7'!B42+'2020 cap B8'!B42+#REF!+#REF!</f>
        <v>#REF!</v>
      </c>
      <c r="C41" s="12" t="e">
        <f>'2020-cap B1'!F43+#REF!+'2020-cap B3'!C42+'2020-cap B4'!C42+'2020-cap B5'!C42+'2020-cap B6'!C42+'2020-cap B7'!C42+'2020 cap B8'!C42+#REF!+#REF!</f>
        <v>#REF!</v>
      </c>
      <c r="D41" s="12" t="e">
        <f>'2020-cap B1'!G43+#REF!+'2020-cap B3'!#REF!+'2020-cap B4'!#REF!+'2020-cap B5'!D42+'2020-cap B6'!#REF!+'2020-cap B7'!#REF!+'2020 cap B8'!#REF!+#REF!+#REF!</f>
        <v>#REF!</v>
      </c>
      <c r="E41" s="12" t="e">
        <f>'2020-cap B1'!#REF!+#REF!+'2020-cap B3'!D42+'2020-cap B4'!D42+'2020-cap B5'!E42+'2020-cap B6'!D42+'2020-cap B7'!D42+'2020 cap B8'!D42+#REF!+#REF!</f>
        <v>#REF!</v>
      </c>
      <c r="F41" s="12" t="e">
        <f>'2020-cap B1'!#REF!+#REF!+'2020-cap B3'!E42+'2020-cap B4'!E42+'2020-cap B5'!F42+'2020-cap B6'!E42+'2020-cap B7'!E42+'2020 cap B8'!E42+#REF!+#REF!</f>
        <v>#REF!</v>
      </c>
      <c r="G41" s="12" t="e">
        <f>'2020-cap B1'!#REF!+#REF!+'2020-cap B3'!F42+'2020-cap B4'!F42+'2020-cap B5'!G42+'2020-cap B6'!F42+'2020-cap B7'!F42+'2020 cap B8'!F42+#REF!+#REF!</f>
        <v>#REF!</v>
      </c>
      <c r="H41" s="12" t="e">
        <f>'2020-cap B1'!#REF!+#REF!+'2020-cap B3'!G42+'2020-cap B4'!G42+'2020-cap B5'!#REF!+'2020-cap B6'!G42+'2020-cap B7'!G42+'2020 cap B8'!G42+#REF!+#REF!</f>
        <v>#REF!</v>
      </c>
    </row>
    <row r="42" spans="1:8" x14ac:dyDescent="0.2">
      <c r="A42" s="20" t="s">
        <v>37</v>
      </c>
      <c r="B42" s="12" t="e">
        <f>'2020-cap B1'!E44+#REF!+'2020-cap B3'!B43+'2020-cap B4'!B43+'2020-cap B5'!B43+'2020-cap B6'!B43+'2020-cap B7'!B43+'2020 cap B8'!B43+#REF!+#REF!</f>
        <v>#REF!</v>
      </c>
      <c r="C42" s="12" t="e">
        <f>'2020-cap B1'!F44+#REF!+'2020-cap B3'!C43+'2020-cap B4'!C43+'2020-cap B5'!C43+'2020-cap B6'!C43+'2020-cap B7'!C43+'2020 cap B8'!C43+#REF!+#REF!</f>
        <v>#REF!</v>
      </c>
      <c r="D42" s="12" t="e">
        <f>'2020-cap B1'!G44+#REF!+'2020-cap B3'!#REF!+'2020-cap B4'!#REF!+'2020-cap B5'!D43+'2020-cap B6'!#REF!+'2020-cap B7'!#REF!+'2020 cap B8'!#REF!+#REF!+#REF!</f>
        <v>#REF!</v>
      </c>
      <c r="E42" s="12" t="e">
        <f>'2020-cap B1'!#REF!+#REF!+'2020-cap B3'!D43+'2020-cap B4'!D43+'2020-cap B5'!E43+'2020-cap B6'!D43+'2020-cap B7'!D43+'2020 cap B8'!D43+#REF!+#REF!</f>
        <v>#REF!</v>
      </c>
      <c r="F42" s="12" t="e">
        <f>'2020-cap B1'!#REF!+#REF!+'2020-cap B3'!E43+'2020-cap B4'!E43+'2020-cap B5'!F43+'2020-cap B6'!E43+'2020-cap B7'!E43+'2020 cap B8'!E43+#REF!+#REF!</f>
        <v>#REF!</v>
      </c>
      <c r="G42" s="12" t="e">
        <f>'2020-cap B1'!#REF!+#REF!+'2020-cap B3'!F43+'2020-cap B4'!F43+'2020-cap B5'!G43+'2020-cap B6'!F43+'2020-cap B7'!F43+'2020 cap B8'!F43+#REF!+#REF!</f>
        <v>#REF!</v>
      </c>
      <c r="H42" s="12" t="e">
        <f>'2020-cap B1'!#REF!+#REF!+'2020-cap B3'!G43+'2020-cap B4'!G43+'2020-cap B5'!#REF!+'2020-cap B6'!G43+'2020-cap B7'!G43+'2020 cap B8'!G43+#REF!+#REF!</f>
        <v>#REF!</v>
      </c>
    </row>
    <row r="43" spans="1:8" x14ac:dyDescent="0.2">
      <c r="A43" s="20" t="s">
        <v>5</v>
      </c>
      <c r="B43" s="12" t="e">
        <f>'2020-cap B1'!E45+#REF!+'2020-cap B3'!B44+'2020-cap B4'!B44+'2020-cap B5'!B44+'2020-cap B6'!B44+'2020-cap B7'!B44+'2020 cap B8'!B44+#REF!+#REF!</f>
        <v>#REF!</v>
      </c>
      <c r="C43" s="12" t="e">
        <f>'2020-cap B1'!F45+#REF!+'2020-cap B3'!C44+'2020-cap B4'!C44+'2020-cap B5'!C44+'2020-cap B6'!C44+'2020-cap B7'!C44+'2020 cap B8'!C44+#REF!+#REF!</f>
        <v>#REF!</v>
      </c>
      <c r="D43" s="12" t="e">
        <f>'2020-cap B1'!G45+#REF!+'2020-cap B3'!#REF!+'2020-cap B4'!#REF!+'2020-cap B5'!D44+'2020-cap B6'!#REF!+'2020-cap B7'!#REF!+'2020 cap B8'!#REF!+#REF!+#REF!</f>
        <v>#REF!</v>
      </c>
      <c r="E43" s="12" t="e">
        <f>'2020-cap B1'!#REF!+#REF!+'2020-cap B3'!D44+'2020-cap B4'!D44+'2020-cap B5'!E44+'2020-cap B6'!D44+'2020-cap B7'!D44+'2020 cap B8'!D44+#REF!+#REF!</f>
        <v>#REF!</v>
      </c>
      <c r="F43" s="12" t="e">
        <f>'2020-cap B1'!#REF!+#REF!+'2020-cap B3'!E44+'2020-cap B4'!E44+'2020-cap B5'!F44+'2020-cap B6'!E44+'2020-cap B7'!E44+'2020 cap B8'!E44+#REF!+#REF!</f>
        <v>#REF!</v>
      </c>
      <c r="G43" s="12" t="e">
        <f>'2020-cap B1'!#REF!+#REF!+'2020-cap B3'!F44+'2020-cap B4'!F44+'2020-cap B5'!G44+'2020-cap B6'!F44+'2020-cap B7'!F44+'2020 cap B8'!F44+#REF!+#REF!</f>
        <v>#REF!</v>
      </c>
      <c r="H43" s="12" t="e">
        <f>'2020-cap B1'!#REF!+#REF!+'2020-cap B3'!G44+'2020-cap B4'!G44+'2020-cap B5'!#REF!+'2020-cap B6'!G44+'2020-cap B7'!G44+'2020 cap B8'!G44+#REF!+#REF!</f>
        <v>#REF!</v>
      </c>
    </row>
    <row r="44" spans="1:8" x14ac:dyDescent="0.2">
      <c r="A44" s="20" t="s">
        <v>78</v>
      </c>
      <c r="B44" s="12" t="e">
        <f>'2020-cap B1'!E46+#REF!+'2020-cap B3'!B45+'2020-cap B4'!B45+'2020-cap B5'!B45+'2020-cap B6'!B45+'2020-cap B7'!B45+'2020 cap B8'!B45+#REF!+#REF!</f>
        <v>#REF!</v>
      </c>
      <c r="C44" s="12" t="e">
        <f>'2020-cap B1'!F46+#REF!+'2020-cap B3'!C45+'2020-cap B4'!C45+'2020-cap B5'!C45+'2020-cap B6'!C45+'2020-cap B7'!C45+'2020 cap B8'!C45+#REF!+#REF!</f>
        <v>#REF!</v>
      </c>
      <c r="D44" s="12" t="e">
        <f>'2020-cap B1'!G46+#REF!+'2020-cap B3'!#REF!+'2020-cap B4'!#REF!+'2020-cap B5'!D45+'2020-cap B6'!#REF!+'2020-cap B7'!#REF!+'2020 cap B8'!#REF!+#REF!+#REF!</f>
        <v>#REF!</v>
      </c>
      <c r="E44" s="12" t="e">
        <f>'2020-cap B1'!#REF!+#REF!+'2020-cap B3'!D45+'2020-cap B4'!D45+'2020-cap B5'!E45+'2020-cap B6'!D45+'2020-cap B7'!D45+'2020 cap B8'!D45+#REF!+#REF!</f>
        <v>#REF!</v>
      </c>
      <c r="F44" s="12" t="e">
        <f>'2020-cap B1'!#REF!+#REF!+'2020-cap B3'!E45+'2020-cap B4'!E45+'2020-cap B5'!F45+'2020-cap B6'!E45+'2020-cap B7'!E45+'2020 cap B8'!E45+#REF!+#REF!</f>
        <v>#REF!</v>
      </c>
      <c r="G44" s="12" t="e">
        <f>'2020-cap B1'!#REF!+#REF!+'2020-cap B3'!F45+'2020-cap B4'!F45+'2020-cap B5'!G45+'2020-cap B6'!F45+'2020-cap B7'!F45+'2020 cap B8'!F45+#REF!+#REF!</f>
        <v>#REF!</v>
      </c>
      <c r="H44" s="12" t="e">
        <f>'2020-cap B1'!#REF!+#REF!+'2020-cap B3'!G45+'2020-cap B4'!G45+'2020-cap B5'!#REF!+'2020-cap B6'!G45+'2020-cap B7'!G45+'2020 cap B8'!G45+#REF!+#REF!</f>
        <v>#REF!</v>
      </c>
    </row>
    <row r="45" spans="1:8" x14ac:dyDescent="0.2">
      <c r="A45" s="20" t="s">
        <v>43</v>
      </c>
      <c r="B45" s="12" t="e">
        <f>'2020-cap B1'!E47+#REF!+'2020-cap B3'!B46+'2020-cap B4'!B46+'2020-cap B5'!B46+'2020-cap B6'!B46+'2020-cap B7'!B46+'2020 cap B8'!B46+#REF!+#REF!</f>
        <v>#REF!</v>
      </c>
      <c r="C45" s="12" t="e">
        <f>'2020-cap B1'!F47+#REF!+'2020-cap B3'!C46+'2020-cap B4'!C46+'2020-cap B5'!C46+'2020-cap B6'!C46+'2020-cap B7'!C46+'2020 cap B8'!C46+#REF!+#REF!</f>
        <v>#REF!</v>
      </c>
      <c r="D45" s="12" t="e">
        <f>'2020-cap B1'!G47+#REF!+'2020-cap B3'!#REF!+'2020-cap B4'!#REF!+'2020-cap B5'!D46+'2020-cap B6'!#REF!+'2020-cap B7'!#REF!+'2020 cap B8'!#REF!+#REF!+#REF!</f>
        <v>#REF!</v>
      </c>
      <c r="E45" s="12" t="e">
        <f>'2020-cap B1'!#REF!+#REF!+'2020-cap B3'!D46+'2020-cap B4'!D46+'2020-cap B5'!E46+'2020-cap B6'!D46+'2020-cap B7'!D46+'2020 cap B8'!D46+#REF!+#REF!</f>
        <v>#REF!</v>
      </c>
      <c r="F45" s="12" t="e">
        <f>'2020-cap B1'!#REF!+#REF!+'2020-cap B3'!E46+'2020-cap B4'!E46+'2020-cap B5'!F46+'2020-cap B6'!E46+'2020-cap B7'!E46+'2020 cap B8'!E46+#REF!+#REF!</f>
        <v>#REF!</v>
      </c>
      <c r="G45" s="12" t="e">
        <f>'2020-cap B1'!#REF!+#REF!+'2020-cap B3'!F46+'2020-cap B4'!F46+'2020-cap B5'!G46+'2020-cap B6'!F46+'2020-cap B7'!F46+'2020 cap B8'!F46+#REF!+#REF!</f>
        <v>#REF!</v>
      </c>
      <c r="H45" s="12" t="e">
        <f>'2020-cap B1'!#REF!+#REF!+'2020-cap B3'!G46+'2020-cap B4'!G46+'2020-cap B5'!#REF!+'2020-cap B6'!G46+'2020-cap B7'!G46+'2020 cap B8'!G46+#REF!+#REF!</f>
        <v>#REF!</v>
      </c>
    </row>
    <row r="46" spans="1:8" x14ac:dyDescent="0.2">
      <c r="A46" s="20" t="s">
        <v>40</v>
      </c>
      <c r="B46" s="12" t="e">
        <f>'2020-cap B1'!E48+#REF!+'2020-cap B3'!B47+'2020-cap B4'!B47+'2020-cap B5'!B47+'2020-cap B6'!B47+'2020-cap B7'!B47+'2020 cap B8'!B47+#REF!+#REF!</f>
        <v>#REF!</v>
      </c>
      <c r="C46" s="12" t="e">
        <f>'2020-cap B1'!F48+#REF!+'2020-cap B3'!C47+'2020-cap B4'!C47+'2020-cap B5'!C47+'2020-cap B6'!C47+'2020-cap B7'!C47+'2020 cap B8'!C47+#REF!+#REF!</f>
        <v>#REF!</v>
      </c>
      <c r="D46" s="12" t="e">
        <f>'2020-cap B1'!G48+#REF!+'2020-cap B3'!#REF!+'2020-cap B4'!#REF!+'2020-cap B5'!D47+'2020-cap B6'!#REF!+'2020-cap B7'!#REF!+'2020 cap B8'!#REF!+#REF!+#REF!</f>
        <v>#REF!</v>
      </c>
      <c r="E46" s="12" t="e">
        <f>'2020-cap B1'!#REF!+#REF!+'2020-cap B3'!D47+'2020-cap B4'!D47+'2020-cap B5'!E47+'2020-cap B6'!D47+'2020-cap B7'!D47+'2020 cap B8'!D47+#REF!+#REF!</f>
        <v>#REF!</v>
      </c>
      <c r="F46" s="12" t="e">
        <f>'2020-cap B1'!#REF!+#REF!+'2020-cap B3'!E47+'2020-cap B4'!E47+'2020-cap B5'!F47+'2020-cap B6'!E47+'2020-cap B7'!E47+'2020 cap B8'!E47+#REF!+#REF!</f>
        <v>#REF!</v>
      </c>
      <c r="G46" s="12" t="e">
        <f>'2020-cap B1'!#REF!+#REF!+'2020-cap B3'!F47+'2020-cap B4'!F47+'2020-cap B5'!G47+'2020-cap B6'!F47+'2020-cap B7'!F47+'2020 cap B8'!F47+#REF!+#REF!</f>
        <v>#REF!</v>
      </c>
      <c r="H46" s="12" t="e">
        <f>'2020-cap B1'!#REF!+#REF!+'2020-cap B3'!G47+'2020-cap B4'!G47+'2020-cap B5'!#REF!+'2020-cap B6'!G47+'2020-cap B7'!G47+'2020 cap B8'!G47+#REF!+#REF!</f>
        <v>#REF!</v>
      </c>
    </row>
    <row r="47" spans="1:8" x14ac:dyDescent="0.2">
      <c r="A47" s="20" t="s">
        <v>39</v>
      </c>
      <c r="B47" s="12" t="e">
        <f>'2020-cap B1'!E49+#REF!+'2020-cap B3'!B48+'2020-cap B4'!B48+'2020-cap B5'!B48+'2020-cap B6'!B48+'2020-cap B7'!B48+'2020 cap B8'!B48+#REF!+#REF!</f>
        <v>#REF!</v>
      </c>
      <c r="C47" s="12" t="e">
        <f>'2020-cap B1'!F49+#REF!+'2020-cap B3'!C48+'2020-cap B4'!C48+'2020-cap B5'!C48+'2020-cap B6'!C48+'2020-cap B7'!C48+'2020 cap B8'!C48+#REF!+#REF!</f>
        <v>#REF!</v>
      </c>
      <c r="D47" s="12" t="e">
        <f>'2020-cap B1'!G49+#REF!+'2020-cap B3'!#REF!+'2020-cap B4'!#REF!+'2020-cap B5'!D48+'2020-cap B6'!#REF!+'2020-cap B7'!#REF!+'2020 cap B8'!#REF!+#REF!+#REF!</f>
        <v>#REF!</v>
      </c>
      <c r="E47" s="12" t="e">
        <f>'2020-cap B1'!#REF!+#REF!+'2020-cap B3'!D48+'2020-cap B4'!D48+'2020-cap B5'!E48+'2020-cap B6'!D48+'2020-cap B7'!D48+'2020 cap B8'!D48+#REF!+#REF!</f>
        <v>#REF!</v>
      </c>
      <c r="F47" s="12" t="e">
        <f>'2020-cap B1'!#REF!+#REF!+'2020-cap B3'!E48+'2020-cap B4'!E48+'2020-cap B5'!F48+'2020-cap B6'!E48+'2020-cap B7'!E48+'2020 cap B8'!E48+#REF!+#REF!</f>
        <v>#REF!</v>
      </c>
      <c r="G47" s="12" t="e">
        <f>'2020-cap B1'!#REF!+#REF!+'2020-cap B3'!F48+'2020-cap B4'!F48+'2020-cap B5'!G48+'2020-cap B6'!F48+'2020-cap B7'!F48+'2020 cap B8'!F48+#REF!+#REF!</f>
        <v>#REF!</v>
      </c>
      <c r="H47" s="12" t="e">
        <f>'2020-cap B1'!#REF!+#REF!+'2020-cap B3'!G48+'2020-cap B4'!G48+'2020-cap B5'!#REF!+'2020-cap B6'!G48+'2020-cap B7'!G48+'2020 cap B8'!G48+#REF!+#REF!</f>
        <v>#REF!</v>
      </c>
    </row>
    <row r="48" spans="1:8" x14ac:dyDescent="0.2">
      <c r="A48" s="20" t="s">
        <v>41</v>
      </c>
      <c r="B48" s="12" t="e">
        <f>'2020-cap B1'!E50+#REF!+'2020-cap B3'!B49+'2020-cap B4'!B49+'2020-cap B5'!B49+'2020-cap B6'!B49+'2020-cap B7'!B49+'2020 cap B8'!B49+#REF!+#REF!</f>
        <v>#REF!</v>
      </c>
      <c r="C48" s="12" t="e">
        <f>'2020-cap B1'!F50+#REF!+'2020-cap B3'!C49+'2020-cap B4'!C49+'2020-cap B5'!C49+'2020-cap B6'!C49+'2020-cap B7'!C49+'2020 cap B8'!C49+#REF!+#REF!</f>
        <v>#REF!</v>
      </c>
      <c r="D48" s="12" t="e">
        <f>'2020-cap B1'!G50+#REF!+'2020-cap B3'!#REF!+'2020-cap B4'!#REF!+'2020-cap B5'!D49+'2020-cap B6'!#REF!+'2020-cap B7'!#REF!+'2020 cap B8'!#REF!+#REF!+#REF!</f>
        <v>#REF!</v>
      </c>
      <c r="E48" s="12" t="e">
        <f>'2020-cap B1'!#REF!+#REF!+'2020-cap B3'!D49+'2020-cap B4'!D49+'2020-cap B5'!E49+'2020-cap B6'!D49+'2020-cap B7'!D49+'2020 cap B8'!D49+#REF!+#REF!</f>
        <v>#REF!</v>
      </c>
      <c r="F48" s="12" t="e">
        <f>'2020-cap B1'!#REF!+#REF!+'2020-cap B3'!E49+'2020-cap B4'!E49+'2020-cap B5'!F49+'2020-cap B6'!E49+'2020-cap B7'!E49+'2020 cap B8'!E49+#REF!+#REF!</f>
        <v>#REF!</v>
      </c>
      <c r="G48" s="12" t="e">
        <f>'2020-cap B1'!#REF!+#REF!+'2020-cap B3'!F49+'2020-cap B4'!F49+'2020-cap B5'!G49+'2020-cap B6'!F49+'2020-cap B7'!F49+'2020 cap B8'!F49+#REF!+#REF!</f>
        <v>#REF!</v>
      </c>
      <c r="H48" s="12" t="e">
        <f>'2020-cap B1'!#REF!+#REF!+'2020-cap B3'!G49+'2020-cap B4'!G49+'2020-cap B5'!#REF!+'2020-cap B6'!G49+'2020-cap B7'!G49+'2020 cap B8'!G49+#REF!+#REF!</f>
        <v>#REF!</v>
      </c>
    </row>
    <row r="49" spans="1:8" x14ac:dyDescent="0.2">
      <c r="A49" s="20" t="s">
        <v>42</v>
      </c>
      <c r="B49" s="12" t="e">
        <f>'2020-cap B1'!E51+#REF!+'2020-cap B3'!B50+'2020-cap B4'!B50+'2020-cap B5'!B50+'2020-cap B6'!B50+'2020-cap B7'!B50+'2020 cap B8'!B50+#REF!+#REF!</f>
        <v>#REF!</v>
      </c>
      <c r="C49" s="12" t="e">
        <f>'2020-cap B1'!F51+#REF!+'2020-cap B3'!C50+'2020-cap B4'!C50+'2020-cap B5'!C50+'2020-cap B6'!C50+'2020-cap B7'!C50+'2020 cap B8'!C50+#REF!+#REF!</f>
        <v>#REF!</v>
      </c>
      <c r="D49" s="12" t="e">
        <f>'2020-cap B1'!G51+#REF!+'2020-cap B3'!#REF!+'2020-cap B4'!#REF!+'2020-cap B5'!D50+'2020-cap B6'!#REF!+'2020-cap B7'!#REF!+'2020 cap B8'!#REF!+#REF!+#REF!</f>
        <v>#REF!</v>
      </c>
      <c r="E49" s="12" t="e">
        <f>'2020-cap B1'!#REF!+#REF!+'2020-cap B3'!D50+'2020-cap B4'!D50+'2020-cap B5'!E50+'2020-cap B6'!D50+'2020-cap B7'!D50+'2020 cap B8'!D50+#REF!+#REF!</f>
        <v>#REF!</v>
      </c>
      <c r="F49" s="12" t="e">
        <f>'2020-cap B1'!#REF!+#REF!+'2020-cap B3'!E50+'2020-cap B4'!E50+'2020-cap B5'!F50+'2020-cap B6'!E50+'2020-cap B7'!E50+'2020 cap B8'!E50+#REF!+#REF!</f>
        <v>#REF!</v>
      </c>
      <c r="G49" s="12" t="e">
        <f>'2020-cap B1'!#REF!+#REF!+'2020-cap B3'!F50+'2020-cap B4'!F50+'2020-cap B5'!G50+'2020-cap B6'!F50+'2020-cap B7'!F50+'2020 cap B8'!F50+#REF!+#REF!</f>
        <v>#REF!</v>
      </c>
      <c r="H49" s="12" t="e">
        <f>'2020-cap B1'!#REF!+#REF!+'2020-cap B3'!G50+'2020-cap B4'!G50+'2020-cap B5'!#REF!+'2020-cap B6'!G50+'2020-cap B7'!G50+'2020 cap B8'!G50+#REF!+#REF!</f>
        <v>#REF!</v>
      </c>
    </row>
    <row r="50" spans="1:8" x14ac:dyDescent="0.2">
      <c r="A50" s="20" t="s">
        <v>44</v>
      </c>
      <c r="B50" s="12" t="e">
        <f>'2020-cap B1'!E52+#REF!+'2020-cap B3'!B51+'2020-cap B4'!B51+'2020-cap B5'!B51+'2020-cap B6'!B51+'2020-cap B7'!B51+'2020 cap B8'!B51+#REF!+#REF!</f>
        <v>#REF!</v>
      </c>
      <c r="C50" s="12" t="e">
        <f>'2020-cap B1'!F52+#REF!+'2020-cap B3'!C51+'2020-cap B4'!C51+'2020-cap B5'!C51+'2020-cap B6'!C51+'2020-cap B7'!C51+'2020 cap B8'!C51+#REF!+#REF!</f>
        <v>#REF!</v>
      </c>
      <c r="D50" s="12" t="e">
        <f>'2020-cap B1'!G52+#REF!+'2020-cap B3'!#REF!+'2020-cap B4'!#REF!+'2020-cap B5'!D51+'2020-cap B6'!#REF!+'2020-cap B7'!#REF!+'2020 cap B8'!#REF!+#REF!+#REF!</f>
        <v>#REF!</v>
      </c>
      <c r="E50" s="12" t="e">
        <f>'2020-cap B1'!#REF!+#REF!+'2020-cap B3'!D51+'2020-cap B4'!D51+'2020-cap B5'!E51+'2020-cap B6'!D51+'2020-cap B7'!D51+'2020 cap B8'!D51+#REF!+#REF!</f>
        <v>#REF!</v>
      </c>
      <c r="F50" s="12" t="e">
        <f>'2020-cap B1'!#REF!+#REF!+'2020-cap B3'!E51+'2020-cap B4'!E51+'2020-cap B5'!F51+'2020-cap B6'!E51+'2020-cap B7'!E51+'2020 cap B8'!E51+#REF!+#REF!</f>
        <v>#REF!</v>
      </c>
      <c r="G50" s="12" t="e">
        <f>'2020-cap B1'!#REF!+#REF!+'2020-cap B3'!F51+'2020-cap B4'!F51+'2020-cap B5'!G51+'2020-cap B6'!F51+'2020-cap B7'!F51+'2020 cap B8'!F51+#REF!+#REF!</f>
        <v>#REF!</v>
      </c>
      <c r="H50" s="12" t="e">
        <f>'2020-cap B1'!#REF!+#REF!+'2020-cap B3'!G51+'2020-cap B4'!G51+'2020-cap B5'!#REF!+'2020-cap B6'!G51+'2020-cap B7'!G51+'2020 cap B8'!G51+#REF!+#REF!</f>
        <v>#REF!</v>
      </c>
    </row>
    <row r="51" spans="1:8" x14ac:dyDescent="0.2">
      <c r="A51" s="20" t="s">
        <v>45</v>
      </c>
      <c r="B51" s="12" t="e">
        <f>'2020-cap B1'!E53+#REF!+'2020-cap B3'!B52+'2020-cap B4'!B52+'2020-cap B5'!B52+'2020-cap B6'!B52+'2020-cap B7'!B52+'2020 cap B8'!B52+#REF!+#REF!</f>
        <v>#REF!</v>
      </c>
      <c r="C51" s="12" t="e">
        <f>'2020-cap B1'!F53+#REF!+'2020-cap B3'!C52+'2020-cap B4'!C52+'2020-cap B5'!C52+'2020-cap B6'!C52+'2020-cap B7'!C52+'2020 cap B8'!C52+#REF!+#REF!</f>
        <v>#REF!</v>
      </c>
      <c r="D51" s="12" t="e">
        <f>'2020-cap B1'!G53+#REF!+'2020-cap B3'!#REF!+'2020-cap B4'!#REF!+'2020-cap B5'!D52+'2020-cap B6'!#REF!+'2020-cap B7'!#REF!+'2020 cap B8'!#REF!+#REF!+#REF!</f>
        <v>#REF!</v>
      </c>
      <c r="E51" s="12" t="e">
        <f>'2020-cap B1'!#REF!+#REF!+'2020-cap B3'!D52+'2020-cap B4'!D52+'2020-cap B5'!E52+'2020-cap B6'!D52+'2020-cap B7'!D52+'2020 cap B8'!D52+#REF!+#REF!</f>
        <v>#REF!</v>
      </c>
      <c r="F51" s="12" t="e">
        <f>'2020-cap B1'!#REF!+#REF!+'2020-cap B3'!E52+'2020-cap B4'!E52+'2020-cap B5'!F52+'2020-cap B6'!E52+'2020-cap B7'!E52+'2020 cap B8'!E52+#REF!+#REF!</f>
        <v>#REF!</v>
      </c>
      <c r="G51" s="12" t="e">
        <f>'2020-cap B1'!#REF!+#REF!+'2020-cap B3'!F52+'2020-cap B4'!F52+'2020-cap B5'!G52+'2020-cap B6'!F52+'2020-cap B7'!F52+'2020 cap B8'!F52+#REF!+#REF!</f>
        <v>#REF!</v>
      </c>
      <c r="H51" s="12" t="e">
        <f>'2020-cap B1'!#REF!+#REF!+'2020-cap B3'!G52+'2020-cap B4'!G52+'2020-cap B5'!#REF!+'2020-cap B6'!G52+'2020-cap B7'!G52+'2020 cap B8'!G52+#REF!+#REF!</f>
        <v>#REF!</v>
      </c>
    </row>
    <row r="52" spans="1:8" x14ac:dyDescent="0.2">
      <c r="A52" s="20" t="s">
        <v>48</v>
      </c>
      <c r="B52" s="12" t="e">
        <f>'2020-cap B1'!E54+#REF!+'2020-cap B3'!B53+'2020-cap B4'!B53+'2020-cap B5'!B53+'2020-cap B6'!B53+'2020-cap B7'!B53+'2020 cap B8'!B53+#REF!+#REF!</f>
        <v>#REF!</v>
      </c>
      <c r="C52" s="12" t="e">
        <f>'2020-cap B1'!F54+#REF!+'2020-cap B3'!C53+'2020-cap B4'!C53+'2020-cap B5'!C53+'2020-cap B6'!C53+'2020-cap B7'!C53+'2020 cap B8'!C53+#REF!+#REF!</f>
        <v>#REF!</v>
      </c>
      <c r="D52" s="12" t="e">
        <f>'2020-cap B1'!G54+#REF!+'2020-cap B3'!#REF!+'2020-cap B4'!#REF!+'2020-cap B5'!D53+'2020-cap B6'!#REF!+'2020-cap B7'!#REF!+'2020 cap B8'!#REF!+#REF!+#REF!</f>
        <v>#REF!</v>
      </c>
      <c r="E52" s="12" t="e">
        <f>'2020-cap B1'!#REF!+#REF!+'2020-cap B3'!D53+'2020-cap B4'!D53+'2020-cap B5'!E53+'2020-cap B6'!D53+'2020-cap B7'!D53+'2020 cap B8'!D53+#REF!+#REF!</f>
        <v>#REF!</v>
      </c>
      <c r="F52" s="12" t="e">
        <f>'2020-cap B1'!#REF!+#REF!+'2020-cap B3'!E53+'2020-cap B4'!E53+'2020-cap B5'!F53+'2020-cap B6'!E53+'2020-cap B7'!E53+'2020 cap B8'!E53+#REF!+#REF!</f>
        <v>#REF!</v>
      </c>
      <c r="G52" s="12" t="e">
        <f>'2020-cap B1'!#REF!+#REF!+'2020-cap B3'!F53+'2020-cap B4'!F53+'2020-cap B5'!G53+'2020-cap B6'!F53+'2020-cap B7'!F53+'2020 cap B8'!F53+#REF!+#REF!</f>
        <v>#REF!</v>
      </c>
      <c r="H52" s="12" t="e">
        <f>'2020-cap B1'!#REF!+#REF!+'2020-cap B3'!G53+'2020-cap B4'!G53+'2020-cap B5'!#REF!+'2020-cap B6'!G53+'2020-cap B7'!G53+'2020 cap B8'!G53+#REF!+#REF!</f>
        <v>#REF!</v>
      </c>
    </row>
    <row r="53" spans="1:8" x14ac:dyDescent="0.2">
      <c r="A53" s="20" t="s">
        <v>113</v>
      </c>
      <c r="B53" s="12" t="e">
        <f>'2020-cap B1'!E55+#REF!+'2020-cap B3'!B54+'2020-cap B4'!B54+'2020-cap B5'!B54+'2020-cap B6'!B54+'2020-cap B7'!B54+'2020 cap B8'!B54+#REF!+#REF!</f>
        <v>#REF!</v>
      </c>
      <c r="C53" s="12" t="e">
        <f>'2020-cap B1'!F55+#REF!+'2020-cap B3'!C54+'2020-cap B4'!C54+'2020-cap B5'!C54+'2020-cap B6'!C54+'2020-cap B7'!C54+'2020 cap B8'!C54+#REF!+#REF!</f>
        <v>#REF!</v>
      </c>
      <c r="D53" s="12" t="e">
        <f>'2020-cap B1'!G55+#REF!+'2020-cap B3'!#REF!+'2020-cap B4'!#REF!+'2020-cap B5'!D54+'2020-cap B6'!#REF!+'2020-cap B7'!#REF!+'2020 cap B8'!#REF!+#REF!+#REF!</f>
        <v>#REF!</v>
      </c>
      <c r="E53" s="12" t="e">
        <f>'2020-cap B1'!#REF!+#REF!+'2020-cap B3'!D54+'2020-cap B4'!D54+'2020-cap B5'!E54+'2020-cap B6'!D54+'2020-cap B7'!D54+'2020 cap B8'!D54+#REF!+#REF!</f>
        <v>#REF!</v>
      </c>
      <c r="F53" s="12" t="e">
        <f>'2020-cap B1'!#REF!+#REF!+'2020-cap B3'!E54+'2020-cap B4'!E54+'2020-cap B5'!F54+'2020-cap B6'!E54+'2020-cap B7'!E54+'2020 cap B8'!E54+#REF!+#REF!</f>
        <v>#REF!</v>
      </c>
      <c r="G53" s="12" t="e">
        <f>'2020-cap B1'!#REF!+#REF!+'2020-cap B3'!F54+'2020-cap B4'!F54+'2020-cap B5'!G54+'2020-cap B6'!F54+'2020-cap B7'!F54+'2020 cap B8'!F54+#REF!+#REF!</f>
        <v>#REF!</v>
      </c>
      <c r="H53" s="12" t="e">
        <f>'2020-cap B1'!#REF!+#REF!+'2020-cap B3'!G54+'2020-cap B4'!G54+'2020-cap B5'!#REF!+'2020-cap B6'!G54+'2020-cap B7'!G54+'2020 cap B8'!G54+#REF!+#REF!</f>
        <v>#REF!</v>
      </c>
    </row>
    <row r="54" spans="1:8" x14ac:dyDescent="0.2">
      <c r="A54" s="20" t="s">
        <v>50</v>
      </c>
      <c r="B54" s="12" t="e">
        <f>'2020-cap B1'!E56+#REF!+'2020-cap B3'!B55+'2020-cap B4'!B55+'2020-cap B5'!B55+'2020-cap B6'!B55+'2020-cap B7'!B55+'2020 cap B8'!B55+#REF!+#REF!</f>
        <v>#REF!</v>
      </c>
      <c r="C54" s="12" t="e">
        <f>'2020-cap B1'!F56+#REF!+'2020-cap B3'!C55+'2020-cap B4'!C55+'2020-cap B5'!C55+'2020-cap B6'!C55+'2020-cap B7'!C55+'2020 cap B8'!C55+#REF!+#REF!</f>
        <v>#REF!</v>
      </c>
      <c r="D54" s="12" t="e">
        <f>'2020-cap B1'!G56+#REF!+'2020-cap B3'!#REF!+'2020-cap B4'!#REF!+'2020-cap B5'!D55+'2020-cap B6'!#REF!+'2020-cap B7'!#REF!+'2020 cap B8'!#REF!+#REF!+#REF!</f>
        <v>#REF!</v>
      </c>
      <c r="E54" s="12" t="e">
        <f>'2020-cap B1'!#REF!+#REF!+'2020-cap B3'!D55+'2020-cap B4'!D55+'2020-cap B5'!E55+'2020-cap B6'!D55+'2020-cap B7'!D55+'2020 cap B8'!D55+#REF!+#REF!</f>
        <v>#REF!</v>
      </c>
      <c r="F54" s="12" t="e">
        <f>'2020-cap B1'!#REF!+#REF!+'2020-cap B3'!E55+'2020-cap B4'!E55+'2020-cap B5'!F55+'2020-cap B6'!E55+'2020-cap B7'!E55+'2020 cap B8'!E55+#REF!+#REF!</f>
        <v>#REF!</v>
      </c>
      <c r="G54" s="12" t="e">
        <f>'2020-cap B1'!#REF!+#REF!+'2020-cap B3'!F55+'2020-cap B4'!F55+'2020-cap B5'!G55+'2020-cap B6'!F55+'2020-cap B7'!F55+'2020 cap B8'!F55+#REF!+#REF!</f>
        <v>#REF!</v>
      </c>
      <c r="H54" s="12" t="e">
        <f>'2020-cap B1'!#REF!+#REF!+'2020-cap B3'!G55+'2020-cap B4'!G55+'2020-cap B5'!#REF!+'2020-cap B6'!G55+'2020-cap B7'!G55+'2020 cap B8'!G55+#REF!+#REF!</f>
        <v>#REF!</v>
      </c>
    </row>
    <row r="55" spans="1:8" x14ac:dyDescent="0.2">
      <c r="A55" s="20" t="s">
        <v>46</v>
      </c>
      <c r="B55" s="12" t="e">
        <f>'2020-cap B1'!E57+#REF!+'2020-cap B3'!B56+'2020-cap B4'!B56+'2020-cap B5'!B56+'2020-cap B6'!B56+'2020-cap B7'!B56+'2020 cap B8'!B56+#REF!+#REF!</f>
        <v>#REF!</v>
      </c>
      <c r="C55" s="12" t="e">
        <f>'2020-cap B1'!F57+#REF!+'2020-cap B3'!C56+'2020-cap B4'!C56+'2020-cap B5'!C56+'2020-cap B6'!C56+'2020-cap B7'!C56+'2020 cap B8'!C56+#REF!+#REF!</f>
        <v>#REF!</v>
      </c>
      <c r="D55" s="12" t="e">
        <f>'2020-cap B1'!G57+#REF!+'2020-cap B3'!#REF!+'2020-cap B4'!#REF!+'2020-cap B5'!D56+'2020-cap B6'!#REF!+'2020-cap B7'!#REF!+'2020 cap B8'!#REF!+#REF!+#REF!</f>
        <v>#REF!</v>
      </c>
      <c r="E55" s="12" t="e">
        <f>'2020-cap B1'!#REF!+#REF!+'2020-cap B3'!D56+'2020-cap B4'!D56+'2020-cap B5'!E56+'2020-cap B6'!D56+'2020-cap B7'!D56+'2020 cap B8'!D56+#REF!+#REF!</f>
        <v>#REF!</v>
      </c>
      <c r="F55" s="12" t="e">
        <f>'2020-cap B1'!#REF!+#REF!+'2020-cap B3'!E56+'2020-cap B4'!E56+'2020-cap B5'!F56+'2020-cap B6'!E56+'2020-cap B7'!E56+'2020 cap B8'!E56+#REF!+#REF!</f>
        <v>#REF!</v>
      </c>
      <c r="G55" s="12" t="e">
        <f>'2020-cap B1'!#REF!+#REF!+'2020-cap B3'!F56+'2020-cap B4'!F56+'2020-cap B5'!G56+'2020-cap B6'!F56+'2020-cap B7'!F56+'2020 cap B8'!F56+#REF!+#REF!</f>
        <v>#REF!</v>
      </c>
      <c r="H55" s="12" t="e">
        <f>'2020-cap B1'!#REF!+#REF!+'2020-cap B3'!G56+'2020-cap B4'!G56+'2020-cap B5'!#REF!+'2020-cap B6'!G56+'2020-cap B7'!G56+'2020 cap B8'!G56+#REF!+#REF!</f>
        <v>#REF!</v>
      </c>
    </row>
    <row r="56" spans="1:8" x14ac:dyDescent="0.2">
      <c r="A56" s="20" t="s">
        <v>47</v>
      </c>
      <c r="B56" s="12" t="e">
        <f>'2020-cap B1'!E58+#REF!+'2020-cap B3'!B57+'2020-cap B4'!B57+'2020-cap B5'!B57+'2020-cap B6'!B57+'2020-cap B7'!B57+'2020 cap B8'!B57+#REF!+#REF!</f>
        <v>#REF!</v>
      </c>
      <c r="C56" s="12" t="e">
        <f>'2020-cap B1'!F58+#REF!+'2020-cap B3'!C57+'2020-cap B4'!C57+'2020-cap B5'!C57+'2020-cap B6'!C57+'2020-cap B7'!C57+'2020 cap B8'!C57+#REF!+#REF!</f>
        <v>#REF!</v>
      </c>
      <c r="D56" s="12" t="e">
        <f>'2020-cap B1'!G58+#REF!+'2020-cap B3'!#REF!+'2020-cap B4'!#REF!+'2020-cap B5'!D57+'2020-cap B6'!#REF!+'2020-cap B7'!#REF!+'2020 cap B8'!#REF!+#REF!+#REF!</f>
        <v>#REF!</v>
      </c>
      <c r="E56" s="12" t="e">
        <f>'2020-cap B1'!#REF!+#REF!+'2020-cap B3'!D57+'2020-cap B4'!D57+'2020-cap B5'!E57+'2020-cap B6'!D57+'2020-cap B7'!D57+'2020 cap B8'!D57+#REF!+#REF!</f>
        <v>#REF!</v>
      </c>
      <c r="F56" s="12" t="e">
        <f>'2020-cap B1'!#REF!+#REF!+'2020-cap B3'!E57+'2020-cap B4'!E57+'2020-cap B5'!F57+'2020-cap B6'!E57+'2020-cap B7'!E57+'2020 cap B8'!E57+#REF!+#REF!</f>
        <v>#REF!</v>
      </c>
      <c r="G56" s="12" t="e">
        <f>'2020-cap B1'!#REF!+#REF!+'2020-cap B3'!F57+'2020-cap B4'!F57+'2020-cap B5'!G57+'2020-cap B6'!F57+'2020-cap B7'!F57+'2020 cap B8'!F57+#REF!+#REF!</f>
        <v>#REF!</v>
      </c>
      <c r="H56" s="12" t="e">
        <f>'2020-cap B1'!#REF!+#REF!+'2020-cap B3'!G57+'2020-cap B4'!G57+'2020-cap B5'!#REF!+'2020-cap B6'!G57+'2020-cap B7'!G57+'2020 cap B8'!G57+#REF!+#REF!</f>
        <v>#REF!</v>
      </c>
    </row>
    <row r="57" spans="1:8" x14ac:dyDescent="0.2">
      <c r="A57" s="20" t="s">
        <v>49</v>
      </c>
      <c r="B57" s="12" t="e">
        <f>'2020-cap B1'!E59+#REF!+'2020-cap B3'!B58+'2020-cap B4'!B58+'2020-cap B5'!B58+'2020-cap B6'!B58+'2020-cap B7'!B58+'2020 cap B8'!B58+#REF!+#REF!</f>
        <v>#REF!</v>
      </c>
      <c r="C57" s="12" t="e">
        <f>'2020-cap B1'!F59+#REF!+'2020-cap B3'!C58+'2020-cap B4'!C58+'2020-cap B5'!C58+'2020-cap B6'!C58+'2020-cap B7'!C58+'2020 cap B8'!C58+#REF!+#REF!</f>
        <v>#REF!</v>
      </c>
      <c r="D57" s="12" t="e">
        <f>'2020-cap B1'!G59+#REF!+'2020-cap B3'!#REF!+'2020-cap B4'!#REF!+'2020-cap B5'!D58+'2020-cap B6'!#REF!+'2020-cap B7'!#REF!+'2020 cap B8'!#REF!+#REF!+#REF!</f>
        <v>#REF!</v>
      </c>
      <c r="E57" s="12" t="e">
        <f>'2020-cap B1'!#REF!+#REF!+'2020-cap B3'!D58+'2020-cap B4'!D58+'2020-cap B5'!E58+'2020-cap B6'!D58+'2020-cap B7'!D58+'2020 cap B8'!D58+#REF!+#REF!</f>
        <v>#REF!</v>
      </c>
      <c r="F57" s="12" t="e">
        <f>'2020-cap B1'!#REF!+#REF!+'2020-cap B3'!E58+'2020-cap B4'!E58+'2020-cap B5'!F58+'2020-cap B6'!E58+'2020-cap B7'!E58+'2020 cap B8'!E58+#REF!+#REF!</f>
        <v>#REF!</v>
      </c>
      <c r="G57" s="12" t="e">
        <f>'2020-cap B1'!#REF!+#REF!+'2020-cap B3'!F58+'2020-cap B4'!F58+'2020-cap B5'!G58+'2020-cap B6'!F58+'2020-cap B7'!F58+'2020 cap B8'!F58+#REF!+#REF!</f>
        <v>#REF!</v>
      </c>
      <c r="H57" s="12" t="e">
        <f>'2020-cap B1'!#REF!+#REF!+'2020-cap B3'!G58+'2020-cap B4'!G58+'2020-cap B5'!#REF!+'2020-cap B6'!G58+'2020-cap B7'!G58+'2020 cap B8'!G58+#REF!+#REF!</f>
        <v>#REF!</v>
      </c>
    </row>
    <row r="58" spans="1:8" x14ac:dyDescent="0.2">
      <c r="A58" s="20" t="s">
        <v>51</v>
      </c>
      <c r="B58" s="12" t="e">
        <f>'2020-cap B1'!E60+#REF!+'2020-cap B3'!B59+'2020-cap B4'!B59+'2020-cap B5'!B59+'2020-cap B6'!B59+'2020-cap B7'!B59+'2020 cap B8'!B59+#REF!+#REF!</f>
        <v>#REF!</v>
      </c>
      <c r="C58" s="12" t="e">
        <f>'2020-cap B1'!F60+#REF!+'2020-cap B3'!C59+'2020-cap B4'!C59+'2020-cap B5'!C59+'2020-cap B6'!C59+'2020-cap B7'!C59+'2020 cap B8'!C59+#REF!+#REF!</f>
        <v>#REF!</v>
      </c>
      <c r="D58" s="12" t="e">
        <f>'2020-cap B1'!G60+#REF!+'2020-cap B3'!#REF!+'2020-cap B4'!#REF!+'2020-cap B5'!D59+'2020-cap B6'!#REF!+'2020-cap B7'!#REF!+'2020 cap B8'!#REF!+#REF!+#REF!</f>
        <v>#REF!</v>
      </c>
      <c r="E58" s="12" t="e">
        <f>'2020-cap B1'!#REF!+#REF!+'2020-cap B3'!D59+'2020-cap B4'!D59+'2020-cap B5'!E59+'2020-cap B6'!D59+'2020-cap B7'!D59+'2020 cap B8'!D59+#REF!+#REF!</f>
        <v>#REF!</v>
      </c>
      <c r="F58" s="12" t="e">
        <f>'2020-cap B1'!#REF!+#REF!+'2020-cap B3'!E59+'2020-cap B4'!E59+'2020-cap B5'!F59+'2020-cap B6'!E59+'2020-cap B7'!E59+'2020 cap B8'!E59+#REF!+#REF!</f>
        <v>#REF!</v>
      </c>
      <c r="G58" s="12" t="e">
        <f>'2020-cap B1'!#REF!+#REF!+'2020-cap B3'!F59+'2020-cap B4'!F59+'2020-cap B5'!G59+'2020-cap B6'!F59+'2020-cap B7'!F59+'2020 cap B8'!F59+#REF!+#REF!</f>
        <v>#REF!</v>
      </c>
      <c r="H58" s="12" t="e">
        <f>'2020-cap B1'!#REF!+#REF!+'2020-cap B3'!G59+'2020-cap B4'!G59+'2020-cap B5'!#REF!+'2020-cap B6'!G59+'2020-cap B7'!G59+'2020 cap B8'!G59+#REF!+#REF!</f>
        <v>#REF!</v>
      </c>
    </row>
    <row r="59" spans="1:8" x14ac:dyDescent="0.2">
      <c r="A59" s="20" t="s">
        <v>52</v>
      </c>
      <c r="B59" s="12" t="e">
        <f>'2020-cap B1'!E61+#REF!+'2020-cap B3'!B60+'2020-cap B4'!B60+'2020-cap B5'!B60+'2020-cap B6'!B60+'2020-cap B7'!B60+'2020 cap B8'!B60+#REF!+#REF!</f>
        <v>#REF!</v>
      </c>
      <c r="C59" s="12" t="e">
        <f>'2020-cap B1'!F61+#REF!+'2020-cap B3'!C60+'2020-cap B4'!C60+'2020-cap B5'!C60+'2020-cap B6'!C60+'2020-cap B7'!C60+'2020 cap B8'!C60+#REF!+#REF!</f>
        <v>#REF!</v>
      </c>
      <c r="D59" s="12" t="e">
        <f>'2020-cap B1'!G61+#REF!+'2020-cap B3'!#REF!+'2020-cap B4'!#REF!+'2020-cap B5'!D60+'2020-cap B6'!#REF!+'2020-cap B7'!#REF!+'2020 cap B8'!#REF!+#REF!+#REF!</f>
        <v>#REF!</v>
      </c>
      <c r="E59" s="12" t="e">
        <f>'2020-cap B1'!#REF!+#REF!+'2020-cap B3'!D60+'2020-cap B4'!D60+'2020-cap B5'!E60+'2020-cap B6'!D60+'2020-cap B7'!D60+'2020 cap B8'!D60+#REF!+#REF!</f>
        <v>#REF!</v>
      </c>
      <c r="F59" s="12" t="e">
        <f>'2020-cap B1'!#REF!+#REF!+'2020-cap B3'!E60+'2020-cap B4'!E60+'2020-cap B5'!F60+'2020-cap B6'!E60+'2020-cap B7'!E60+'2020 cap B8'!E60+#REF!+#REF!</f>
        <v>#REF!</v>
      </c>
      <c r="G59" s="12" t="e">
        <f>'2020-cap B1'!#REF!+#REF!+'2020-cap B3'!F60+'2020-cap B4'!F60+'2020-cap B5'!G60+'2020-cap B6'!F60+'2020-cap B7'!F60+'2020 cap B8'!F60+#REF!+#REF!</f>
        <v>#REF!</v>
      </c>
      <c r="H59" s="12" t="e">
        <f>'2020-cap B1'!#REF!+#REF!+'2020-cap B3'!G60+'2020-cap B4'!G60+'2020-cap B5'!#REF!+'2020-cap B6'!G60+'2020-cap B7'!G60+'2020 cap B8'!G60+#REF!+#REF!</f>
        <v>#REF!</v>
      </c>
    </row>
    <row r="60" spans="1:8" x14ac:dyDescent="0.2">
      <c r="A60" s="20" t="s">
        <v>53</v>
      </c>
      <c r="B60" s="12" t="e">
        <f>'2020-cap B1'!E62+#REF!+'2020-cap B3'!B61+'2020-cap B4'!B61+'2020-cap B5'!B61+'2020-cap B6'!B61+'2020-cap B7'!B61+'2020 cap B8'!B61+#REF!+#REF!</f>
        <v>#REF!</v>
      </c>
      <c r="C60" s="12" t="e">
        <f>'2020-cap B1'!F62+#REF!+'2020-cap B3'!C61+'2020-cap B4'!C61+'2020-cap B5'!C61+'2020-cap B6'!C61+'2020-cap B7'!C61+'2020 cap B8'!C61+#REF!+#REF!</f>
        <v>#REF!</v>
      </c>
      <c r="D60" s="12" t="e">
        <f>'2020-cap B1'!G62+#REF!+'2020-cap B3'!#REF!+'2020-cap B4'!#REF!+'2020-cap B5'!D61+'2020-cap B6'!#REF!+'2020-cap B7'!#REF!+'2020 cap B8'!#REF!+#REF!+#REF!</f>
        <v>#REF!</v>
      </c>
      <c r="E60" s="12" t="e">
        <f>'2020-cap B1'!#REF!+#REF!+'2020-cap B3'!D61+'2020-cap B4'!D61+'2020-cap B5'!E61+'2020-cap B6'!D61+'2020-cap B7'!D61+'2020 cap B8'!D61+#REF!+#REF!</f>
        <v>#REF!</v>
      </c>
      <c r="F60" s="12" t="e">
        <f>'2020-cap B1'!#REF!+#REF!+'2020-cap B3'!E61+'2020-cap B4'!E61+'2020-cap B5'!F61+'2020-cap B6'!E61+'2020-cap B7'!E61+'2020 cap B8'!E61+#REF!+#REF!</f>
        <v>#REF!</v>
      </c>
      <c r="G60" s="12" t="e">
        <f>'2020-cap B1'!#REF!+#REF!+'2020-cap B3'!F61+'2020-cap B4'!F61+'2020-cap B5'!G61+'2020-cap B6'!F61+'2020-cap B7'!F61+'2020 cap B8'!F61+#REF!+#REF!</f>
        <v>#REF!</v>
      </c>
      <c r="H60" s="12" t="e">
        <f>'2020-cap B1'!#REF!+#REF!+'2020-cap B3'!G61+'2020-cap B4'!G61+'2020-cap B5'!#REF!+'2020-cap B6'!G61+'2020-cap B7'!G61+'2020 cap B8'!G61+#REF!+#REF!</f>
        <v>#REF!</v>
      </c>
    </row>
    <row r="61" spans="1:8" x14ac:dyDescent="0.2">
      <c r="A61" s="20" t="s">
        <v>54</v>
      </c>
      <c r="B61" s="12" t="e">
        <f>'2020-cap B1'!E63+#REF!+'2020-cap B3'!B62+'2020-cap B4'!B62+'2020-cap B5'!B62+'2020-cap B6'!B62+'2020-cap B7'!B62+'2020 cap B8'!B62+#REF!+#REF!</f>
        <v>#REF!</v>
      </c>
      <c r="C61" s="12" t="e">
        <f>'2020-cap B1'!F63+#REF!+'2020-cap B3'!C62+'2020-cap B4'!C62+'2020-cap B5'!C62+'2020-cap B6'!C62+'2020-cap B7'!C62+'2020 cap B8'!C62+#REF!+#REF!</f>
        <v>#REF!</v>
      </c>
      <c r="D61" s="12" t="e">
        <f>'2020-cap B1'!G63+#REF!+'2020-cap B3'!#REF!+'2020-cap B4'!#REF!+'2020-cap B5'!D62+'2020-cap B6'!#REF!+'2020-cap B7'!#REF!+'2020 cap B8'!#REF!+#REF!+#REF!</f>
        <v>#REF!</v>
      </c>
      <c r="E61" s="12" t="e">
        <f>'2020-cap B1'!#REF!+#REF!+'2020-cap B3'!D62+'2020-cap B4'!D62+'2020-cap B5'!E62+'2020-cap B6'!D62+'2020-cap B7'!D62+'2020 cap B8'!D62+#REF!+#REF!</f>
        <v>#REF!</v>
      </c>
      <c r="F61" s="12" t="e">
        <f>'2020-cap B1'!#REF!+#REF!+'2020-cap B3'!E62+'2020-cap B4'!E62+'2020-cap B5'!F62+'2020-cap B6'!E62+'2020-cap B7'!E62+'2020 cap B8'!E62+#REF!+#REF!</f>
        <v>#REF!</v>
      </c>
      <c r="G61" s="12" t="e">
        <f>'2020-cap B1'!#REF!+#REF!+'2020-cap B3'!F62+'2020-cap B4'!F62+'2020-cap B5'!G62+'2020-cap B6'!F62+'2020-cap B7'!F62+'2020 cap B8'!F62+#REF!+#REF!</f>
        <v>#REF!</v>
      </c>
      <c r="H61" s="12" t="e">
        <f>'2020-cap B1'!#REF!+#REF!+'2020-cap B3'!G62+'2020-cap B4'!G62+'2020-cap B5'!#REF!+'2020-cap B6'!G62+'2020-cap B7'!G62+'2020 cap B8'!G62+#REF!+#REF!</f>
        <v>#REF!</v>
      </c>
    </row>
    <row r="62" spans="1:8" x14ac:dyDescent="0.2">
      <c r="A62" s="20" t="s">
        <v>57</v>
      </c>
      <c r="B62" s="12" t="e">
        <f>'2020-cap B1'!E64+#REF!+'2020-cap B3'!B63+'2020-cap B4'!B63+'2020-cap B5'!B63+'2020-cap B6'!B63+'2020-cap B7'!B63+'2020 cap B8'!B63+#REF!+#REF!</f>
        <v>#REF!</v>
      </c>
      <c r="C62" s="12" t="e">
        <f>'2020-cap B1'!F64+#REF!+'2020-cap B3'!C63+'2020-cap B4'!C63+'2020-cap B5'!C63+'2020-cap B6'!C63+'2020-cap B7'!C63+'2020 cap B8'!C63+#REF!+#REF!</f>
        <v>#REF!</v>
      </c>
      <c r="D62" s="12" t="e">
        <f>'2020-cap B1'!G64+#REF!+'2020-cap B3'!#REF!+'2020-cap B4'!#REF!+'2020-cap B5'!D63+'2020-cap B6'!#REF!+'2020-cap B7'!#REF!+'2020 cap B8'!#REF!+#REF!+#REF!</f>
        <v>#REF!</v>
      </c>
      <c r="E62" s="12" t="e">
        <f>'2020-cap B1'!#REF!+#REF!+'2020-cap B3'!D63+'2020-cap B4'!D63+'2020-cap B5'!E63+'2020-cap B6'!D63+'2020-cap B7'!D63+'2020 cap B8'!D63+#REF!+#REF!</f>
        <v>#REF!</v>
      </c>
      <c r="F62" s="12" t="e">
        <f>'2020-cap B1'!#REF!+#REF!+'2020-cap B3'!E63+'2020-cap B4'!E63+'2020-cap B5'!F63+'2020-cap B6'!E63+'2020-cap B7'!E63+'2020 cap B8'!E63+#REF!+#REF!</f>
        <v>#REF!</v>
      </c>
      <c r="G62" s="12" t="e">
        <f>'2020-cap B1'!#REF!+#REF!+'2020-cap B3'!F63+'2020-cap B4'!F63+'2020-cap B5'!G63+'2020-cap B6'!F63+'2020-cap B7'!F63+'2020 cap B8'!F63+#REF!+#REF!</f>
        <v>#REF!</v>
      </c>
      <c r="H62" s="12" t="e">
        <f>'2020-cap B1'!#REF!+#REF!+'2020-cap B3'!G63+'2020-cap B4'!G63+'2020-cap B5'!#REF!+'2020-cap B6'!G63+'2020-cap B7'!G63+'2020 cap B8'!G63+#REF!+#REF!</f>
        <v>#REF!</v>
      </c>
    </row>
    <row r="63" spans="1:8" x14ac:dyDescent="0.2">
      <c r="A63" s="20" t="s">
        <v>55</v>
      </c>
      <c r="B63" s="12" t="e">
        <f>'2020-cap B1'!E65+#REF!+'2020-cap B3'!B64+'2020-cap B4'!B64+'2020-cap B5'!B64+'2020-cap B6'!B64+'2020-cap B7'!B64+'2020 cap B8'!B64+#REF!+#REF!</f>
        <v>#REF!</v>
      </c>
      <c r="C63" s="12" t="e">
        <f>'2020-cap B1'!F65+#REF!+'2020-cap B3'!C64+'2020-cap B4'!C64+'2020-cap B5'!C64+'2020-cap B6'!C64+'2020-cap B7'!C64+'2020 cap B8'!C64+#REF!+#REF!</f>
        <v>#REF!</v>
      </c>
      <c r="D63" s="12" t="e">
        <f>'2020-cap B1'!G65+#REF!+'2020-cap B3'!#REF!+'2020-cap B4'!#REF!+'2020-cap B5'!D64+'2020-cap B6'!#REF!+'2020-cap B7'!#REF!+'2020 cap B8'!#REF!+#REF!+#REF!</f>
        <v>#REF!</v>
      </c>
      <c r="E63" s="12" t="e">
        <f>'2020-cap B1'!#REF!+#REF!+'2020-cap B3'!D64+'2020-cap B4'!D64+'2020-cap B5'!E64+'2020-cap B6'!D64+'2020-cap B7'!D64+'2020 cap B8'!D64+#REF!+#REF!</f>
        <v>#REF!</v>
      </c>
      <c r="F63" s="12" t="e">
        <f>'2020-cap B1'!#REF!+#REF!+'2020-cap B3'!E64+'2020-cap B4'!E64+'2020-cap B5'!F64+'2020-cap B6'!E64+'2020-cap B7'!E64+'2020 cap B8'!E64+#REF!+#REF!</f>
        <v>#REF!</v>
      </c>
      <c r="G63" s="12" t="e">
        <f>'2020-cap B1'!#REF!+#REF!+'2020-cap B3'!F64+'2020-cap B4'!F64+'2020-cap B5'!G64+'2020-cap B6'!F64+'2020-cap B7'!F64+'2020 cap B8'!F64+#REF!+#REF!</f>
        <v>#REF!</v>
      </c>
      <c r="H63" s="12" t="e">
        <f>'2020-cap B1'!#REF!+#REF!+'2020-cap B3'!G64+'2020-cap B4'!G64+'2020-cap B5'!#REF!+'2020-cap B6'!G64+'2020-cap B7'!G64+'2020 cap B8'!G64+#REF!+#REF!</f>
        <v>#REF!</v>
      </c>
    </row>
    <row r="64" spans="1:8" x14ac:dyDescent="0.2">
      <c r="A64" s="20" t="s">
        <v>63</v>
      </c>
      <c r="B64" s="12" t="e">
        <f>'2020-cap B1'!E66+#REF!+'2020-cap B3'!B65+'2020-cap B4'!B65+'2020-cap B5'!B65+'2020-cap B6'!B65+'2020-cap B7'!B65+'2020 cap B8'!B65+#REF!+#REF!</f>
        <v>#REF!</v>
      </c>
      <c r="C64" s="12" t="e">
        <f>'2020-cap B1'!F66+#REF!+'2020-cap B3'!C65+'2020-cap B4'!C65+'2020-cap B5'!C65+'2020-cap B6'!C65+'2020-cap B7'!C65+'2020 cap B8'!C65+#REF!+#REF!</f>
        <v>#REF!</v>
      </c>
      <c r="D64" s="12" t="e">
        <f>'2020-cap B1'!G66+#REF!+'2020-cap B3'!#REF!+'2020-cap B4'!#REF!+'2020-cap B5'!D65+'2020-cap B6'!#REF!+'2020-cap B7'!#REF!+'2020 cap B8'!#REF!+#REF!+#REF!</f>
        <v>#REF!</v>
      </c>
      <c r="E64" s="12" t="e">
        <f>'2020-cap B1'!#REF!+#REF!+'2020-cap B3'!D65+'2020-cap B4'!D65+'2020-cap B5'!E65+'2020-cap B6'!D65+'2020-cap B7'!D65+'2020 cap B8'!D65+#REF!+#REF!</f>
        <v>#REF!</v>
      </c>
      <c r="F64" s="12" t="e">
        <f>'2020-cap B1'!#REF!+#REF!+'2020-cap B3'!E65+'2020-cap B4'!E65+'2020-cap B5'!F65+'2020-cap B6'!E65+'2020-cap B7'!E65+'2020 cap B8'!E65+#REF!+#REF!</f>
        <v>#REF!</v>
      </c>
      <c r="G64" s="12" t="e">
        <f>'2020-cap B1'!#REF!+#REF!+'2020-cap B3'!F65+'2020-cap B4'!F65+'2020-cap B5'!G65+'2020-cap B6'!F65+'2020-cap B7'!F65+'2020 cap B8'!F65+#REF!+#REF!</f>
        <v>#REF!</v>
      </c>
      <c r="H64" s="12" t="e">
        <f>'2020-cap B1'!#REF!+#REF!+'2020-cap B3'!G65+'2020-cap B4'!G65+'2020-cap B5'!#REF!+'2020-cap B6'!G65+'2020-cap B7'!G65+'2020 cap B8'!G65+#REF!+#REF!</f>
        <v>#REF!</v>
      </c>
    </row>
    <row r="65" spans="1:8" x14ac:dyDescent="0.2">
      <c r="A65" s="20" t="s">
        <v>66</v>
      </c>
      <c r="B65" s="12" t="e">
        <f>'2020-cap B1'!E67+#REF!+'2020-cap B3'!B66+'2020-cap B4'!B66+'2020-cap B5'!B66+'2020-cap B6'!B66+'2020-cap B7'!B66+'2020 cap B8'!B66+#REF!+#REF!</f>
        <v>#REF!</v>
      </c>
      <c r="C65" s="12" t="e">
        <f>'2020-cap B1'!F67+#REF!+'2020-cap B3'!C66+'2020-cap B4'!C66+'2020-cap B5'!C66+'2020-cap B6'!C66+'2020-cap B7'!C66+'2020 cap B8'!C66+#REF!+#REF!</f>
        <v>#REF!</v>
      </c>
      <c r="D65" s="12" t="e">
        <f>'2020-cap B1'!G67+#REF!+'2020-cap B3'!#REF!+'2020-cap B4'!#REF!+'2020-cap B5'!D66+'2020-cap B6'!#REF!+'2020-cap B7'!#REF!+'2020 cap B8'!#REF!+#REF!+#REF!</f>
        <v>#REF!</v>
      </c>
      <c r="E65" s="12" t="e">
        <f>'2020-cap B1'!#REF!+#REF!+'2020-cap B3'!D66+'2020-cap B4'!D66+'2020-cap B5'!E66+'2020-cap B6'!D66+'2020-cap B7'!D66+'2020 cap B8'!D66+#REF!+#REF!</f>
        <v>#REF!</v>
      </c>
      <c r="F65" s="12" t="e">
        <f>'2020-cap B1'!#REF!+#REF!+'2020-cap B3'!E66+'2020-cap B4'!E66+'2020-cap B5'!F66+'2020-cap B6'!E66+'2020-cap B7'!E66+'2020 cap B8'!E66+#REF!+#REF!</f>
        <v>#REF!</v>
      </c>
      <c r="G65" s="12" t="e">
        <f>'2020-cap B1'!#REF!+#REF!+'2020-cap B3'!F66+'2020-cap B4'!F66+'2020-cap B5'!G66+'2020-cap B6'!F66+'2020-cap B7'!F66+'2020 cap B8'!F66+#REF!+#REF!</f>
        <v>#REF!</v>
      </c>
      <c r="H65" s="12" t="e">
        <f>'2020-cap B1'!#REF!+#REF!+'2020-cap B3'!G66+'2020-cap B4'!G66+'2020-cap B5'!#REF!+'2020-cap B6'!G66+'2020-cap B7'!G66+'2020 cap B8'!G66+#REF!+#REF!</f>
        <v>#REF!</v>
      </c>
    </row>
    <row r="66" spans="1:8" x14ac:dyDescent="0.2">
      <c r="A66" s="20" t="s">
        <v>59</v>
      </c>
      <c r="B66" s="12" t="e">
        <f>'2020-cap B1'!E68+#REF!+'2020-cap B3'!B67+'2020-cap B4'!B67+'2020-cap B5'!B67+'2020-cap B6'!B67+'2020-cap B7'!B67+'2020 cap B8'!B67+#REF!+#REF!</f>
        <v>#REF!</v>
      </c>
      <c r="C66" s="12" t="e">
        <f>'2020-cap B1'!F68+#REF!+'2020-cap B3'!C67+'2020-cap B4'!C67+'2020-cap B5'!C67+'2020-cap B6'!C67+'2020-cap B7'!C67+'2020 cap B8'!C67+#REF!+#REF!</f>
        <v>#REF!</v>
      </c>
      <c r="D66" s="12" t="e">
        <f>'2020-cap B1'!G68+#REF!+'2020-cap B3'!#REF!+'2020-cap B4'!#REF!+'2020-cap B5'!D67+'2020-cap B6'!#REF!+'2020-cap B7'!#REF!+'2020 cap B8'!#REF!+#REF!+#REF!</f>
        <v>#REF!</v>
      </c>
      <c r="E66" s="12" t="e">
        <f>'2020-cap B1'!#REF!+#REF!+'2020-cap B3'!D67+'2020-cap B4'!D67+'2020-cap B5'!E67+'2020-cap B6'!D67+'2020-cap B7'!D67+'2020 cap B8'!D67+#REF!+#REF!</f>
        <v>#REF!</v>
      </c>
      <c r="F66" s="12" t="e">
        <f>'2020-cap B1'!#REF!+#REF!+'2020-cap B3'!E67+'2020-cap B4'!E67+'2020-cap B5'!F67+'2020-cap B6'!E67+'2020-cap B7'!E67+'2020 cap B8'!E67+#REF!+#REF!</f>
        <v>#REF!</v>
      </c>
      <c r="G66" s="12" t="e">
        <f>'2020-cap B1'!#REF!+#REF!+'2020-cap B3'!F67+'2020-cap B4'!F67+'2020-cap B5'!G67+'2020-cap B6'!F67+'2020-cap B7'!F67+'2020 cap B8'!F67+#REF!+#REF!</f>
        <v>#REF!</v>
      </c>
      <c r="H66" s="12" t="e">
        <f>'2020-cap B1'!#REF!+#REF!+'2020-cap B3'!G67+'2020-cap B4'!G67+'2020-cap B5'!#REF!+'2020-cap B6'!G67+'2020-cap B7'!G67+'2020 cap B8'!G67+#REF!+#REF!</f>
        <v>#REF!</v>
      </c>
    </row>
    <row r="67" spans="1:8" x14ac:dyDescent="0.2">
      <c r="A67" s="20" t="s">
        <v>64</v>
      </c>
      <c r="B67" s="12" t="e">
        <f>'2020-cap B1'!E69+#REF!+'2020-cap B3'!B68+'2020-cap B4'!B68+'2020-cap B5'!B68+'2020-cap B6'!B68+'2020-cap B7'!B68+'2020 cap B8'!B68+#REF!+#REF!</f>
        <v>#REF!</v>
      </c>
      <c r="C67" s="12" t="e">
        <f>'2020-cap B1'!F69+#REF!+'2020-cap B3'!C68+'2020-cap B4'!C68+'2020-cap B5'!C68+'2020-cap B6'!C68+'2020-cap B7'!C68+'2020 cap B8'!C68+#REF!+#REF!</f>
        <v>#REF!</v>
      </c>
      <c r="D67" s="12" t="e">
        <f>'2020-cap B1'!G69+#REF!+'2020-cap B3'!#REF!+'2020-cap B4'!#REF!+'2020-cap B5'!D68+'2020-cap B6'!#REF!+'2020-cap B7'!#REF!+'2020 cap B8'!#REF!+#REF!+#REF!</f>
        <v>#REF!</v>
      </c>
      <c r="E67" s="12" t="e">
        <f>'2020-cap B1'!#REF!+#REF!+'2020-cap B3'!D68+'2020-cap B4'!D68+'2020-cap B5'!E68+'2020-cap B6'!D68+'2020-cap B7'!D68+'2020 cap B8'!D68+#REF!+#REF!</f>
        <v>#REF!</v>
      </c>
      <c r="F67" s="12" t="e">
        <f>'2020-cap B1'!#REF!+#REF!+'2020-cap B3'!E68+'2020-cap B4'!E68+'2020-cap B5'!F68+'2020-cap B6'!E68+'2020-cap B7'!E68+'2020 cap B8'!E68+#REF!+#REF!</f>
        <v>#REF!</v>
      </c>
      <c r="G67" s="12" t="e">
        <f>'2020-cap B1'!#REF!+#REF!+'2020-cap B3'!F68+'2020-cap B4'!F68+'2020-cap B5'!G68+'2020-cap B6'!F68+'2020-cap B7'!F68+'2020 cap B8'!F68+#REF!+#REF!</f>
        <v>#REF!</v>
      </c>
      <c r="H67" s="12" t="e">
        <f>'2020-cap B1'!#REF!+#REF!+'2020-cap B3'!G68+'2020-cap B4'!G68+'2020-cap B5'!#REF!+'2020-cap B6'!G68+'2020-cap B7'!G68+'2020 cap B8'!G68+#REF!+#REF!</f>
        <v>#REF!</v>
      </c>
    </row>
    <row r="68" spans="1:8" x14ac:dyDescent="0.2">
      <c r="A68" s="20" t="s">
        <v>58</v>
      </c>
      <c r="B68" s="12" t="e">
        <f>'2020-cap B1'!E70+#REF!+'2020-cap B3'!B69+'2020-cap B4'!B69+'2020-cap B5'!B69+'2020-cap B6'!B69+'2020-cap B7'!B69+'2020 cap B8'!B69+#REF!+#REF!</f>
        <v>#REF!</v>
      </c>
      <c r="C68" s="12" t="e">
        <f>'2020-cap B1'!F70+#REF!+'2020-cap B3'!C69+'2020-cap B4'!C69+'2020-cap B5'!C69+'2020-cap B6'!C69+'2020-cap B7'!C69+'2020 cap B8'!C69+#REF!+#REF!</f>
        <v>#REF!</v>
      </c>
      <c r="D68" s="12" t="e">
        <f>'2020-cap B1'!G70+#REF!+'2020-cap B3'!#REF!+'2020-cap B4'!#REF!+'2020-cap B5'!D69+'2020-cap B6'!#REF!+'2020-cap B7'!#REF!+'2020 cap B8'!#REF!+#REF!+#REF!</f>
        <v>#REF!</v>
      </c>
      <c r="E68" s="12" t="e">
        <f>'2020-cap B1'!#REF!+#REF!+'2020-cap B3'!D69+'2020-cap B4'!D69+'2020-cap B5'!E69+'2020-cap B6'!D69+'2020-cap B7'!D69+'2020 cap B8'!D69+#REF!+#REF!</f>
        <v>#REF!</v>
      </c>
      <c r="F68" s="12" t="e">
        <f>'2020-cap B1'!#REF!+#REF!+'2020-cap B3'!E69+'2020-cap B4'!E69+'2020-cap B5'!F69+'2020-cap B6'!E69+'2020-cap B7'!E69+'2020 cap B8'!E69+#REF!+#REF!</f>
        <v>#REF!</v>
      </c>
      <c r="G68" s="12" t="e">
        <f>'2020-cap B1'!#REF!+#REF!+'2020-cap B3'!F69+'2020-cap B4'!F69+'2020-cap B5'!G69+'2020-cap B6'!F69+'2020-cap B7'!F69+'2020 cap B8'!F69+#REF!+#REF!</f>
        <v>#REF!</v>
      </c>
      <c r="H68" s="12" t="e">
        <f>'2020-cap B1'!#REF!+#REF!+'2020-cap B3'!G69+'2020-cap B4'!G69+'2020-cap B5'!#REF!+'2020-cap B6'!G69+'2020-cap B7'!G69+'2020 cap B8'!G69+#REF!+#REF!</f>
        <v>#REF!</v>
      </c>
    </row>
    <row r="69" spans="1:8" x14ac:dyDescent="0.2">
      <c r="A69" s="20" t="s">
        <v>56</v>
      </c>
      <c r="B69" s="12" t="e">
        <f>'2020-cap B1'!E71+#REF!+'2020-cap B3'!B70+'2020-cap B4'!B70+'2020-cap B5'!B70+'2020-cap B6'!B70+'2020-cap B7'!B70+'2020 cap B8'!B70+#REF!+#REF!</f>
        <v>#REF!</v>
      </c>
      <c r="C69" s="12" t="e">
        <f>'2020-cap B1'!F71+#REF!+'2020-cap B3'!C70+'2020-cap B4'!C70+'2020-cap B5'!C70+'2020-cap B6'!C70+'2020-cap B7'!C70+'2020 cap B8'!C70+#REF!+#REF!</f>
        <v>#REF!</v>
      </c>
      <c r="D69" s="12" t="e">
        <f>'2020-cap B1'!G71+#REF!+'2020-cap B3'!#REF!+'2020-cap B4'!#REF!+'2020-cap B5'!D70+'2020-cap B6'!#REF!+'2020-cap B7'!#REF!+'2020 cap B8'!#REF!+#REF!+#REF!</f>
        <v>#REF!</v>
      </c>
      <c r="E69" s="12" t="e">
        <f>'2020-cap B1'!#REF!+#REF!+'2020-cap B3'!D70+'2020-cap B4'!D70+'2020-cap B5'!E70+'2020-cap B6'!D70+'2020-cap B7'!D70+'2020 cap B8'!D70+#REF!+#REF!</f>
        <v>#REF!</v>
      </c>
      <c r="F69" s="12" t="e">
        <f>'2020-cap B1'!#REF!+#REF!+'2020-cap B3'!E70+'2020-cap B4'!E70+'2020-cap B5'!F70+'2020-cap B6'!E70+'2020-cap B7'!E70+'2020 cap B8'!E70+#REF!+#REF!</f>
        <v>#REF!</v>
      </c>
      <c r="G69" s="12" t="e">
        <f>'2020-cap B1'!#REF!+#REF!+'2020-cap B3'!F70+'2020-cap B4'!F70+'2020-cap B5'!G70+'2020-cap B6'!F70+'2020-cap B7'!F70+'2020 cap B8'!F70+#REF!+#REF!</f>
        <v>#REF!</v>
      </c>
      <c r="H69" s="12" t="e">
        <f>'2020-cap B1'!#REF!+#REF!+'2020-cap B3'!G70+'2020-cap B4'!G70+'2020-cap B5'!#REF!+'2020-cap B6'!G70+'2020-cap B7'!G70+'2020 cap B8'!G70+#REF!+#REF!</f>
        <v>#REF!</v>
      </c>
    </row>
    <row r="70" spans="1:8" x14ac:dyDescent="0.2">
      <c r="A70" s="20" t="s">
        <v>60</v>
      </c>
      <c r="B70" s="12" t="e">
        <f>'2020-cap B1'!E72+#REF!+'2020-cap B3'!B71+'2020-cap B4'!B71+'2020-cap B5'!B71+'2020-cap B6'!B71+'2020-cap B7'!B71+'2020 cap B8'!B71+#REF!+#REF!</f>
        <v>#REF!</v>
      </c>
      <c r="C70" s="12" t="e">
        <f>'2020-cap B1'!F72+#REF!+'2020-cap B3'!C71+'2020-cap B4'!C71+'2020-cap B5'!C71+'2020-cap B6'!C71+'2020-cap B7'!C71+'2020 cap B8'!C71+#REF!+#REF!</f>
        <v>#REF!</v>
      </c>
      <c r="D70" s="12" t="e">
        <f>'2020-cap B1'!G72+#REF!+'2020-cap B3'!#REF!+'2020-cap B4'!#REF!+'2020-cap B5'!D71+'2020-cap B6'!#REF!+'2020-cap B7'!#REF!+'2020 cap B8'!#REF!+#REF!+#REF!</f>
        <v>#REF!</v>
      </c>
      <c r="E70" s="12" t="e">
        <f>'2020-cap B1'!#REF!+#REF!+'2020-cap B3'!D71+'2020-cap B4'!D71+'2020-cap B5'!E71+'2020-cap B6'!D71+'2020-cap B7'!D71+'2020 cap B8'!D71+#REF!+#REF!</f>
        <v>#REF!</v>
      </c>
      <c r="F70" s="12" t="e">
        <f>'2020-cap B1'!#REF!+#REF!+'2020-cap B3'!E71+'2020-cap B4'!E71+'2020-cap B5'!F71+'2020-cap B6'!E71+'2020-cap B7'!E71+'2020 cap B8'!E71+#REF!+#REF!</f>
        <v>#REF!</v>
      </c>
      <c r="G70" s="12" t="e">
        <f>'2020-cap B1'!#REF!+#REF!+'2020-cap B3'!F71+'2020-cap B4'!F71+'2020-cap B5'!G71+'2020-cap B6'!F71+'2020-cap B7'!F71+'2020 cap B8'!F71+#REF!+#REF!</f>
        <v>#REF!</v>
      </c>
      <c r="H70" s="12" t="e">
        <f>'2020-cap B1'!#REF!+#REF!+'2020-cap B3'!G71+'2020-cap B4'!G71+'2020-cap B5'!#REF!+'2020-cap B6'!G71+'2020-cap B7'!G71+'2020 cap B8'!G71+#REF!+#REF!</f>
        <v>#REF!</v>
      </c>
    </row>
    <row r="71" spans="1:8" x14ac:dyDescent="0.2">
      <c r="A71" s="20" t="s">
        <v>65</v>
      </c>
      <c r="B71" s="12" t="e">
        <f>'2020-cap B1'!E73+#REF!+'2020-cap B3'!B72+'2020-cap B4'!B72+'2020-cap B5'!B72+'2020-cap B6'!B72+'2020-cap B7'!B72+'2020 cap B8'!B72+#REF!+#REF!</f>
        <v>#REF!</v>
      </c>
      <c r="C71" s="12" t="e">
        <f>'2020-cap B1'!F73+#REF!+'2020-cap B3'!C72+'2020-cap B4'!C72+'2020-cap B5'!C72+'2020-cap B6'!C72+'2020-cap B7'!C72+'2020 cap B8'!C72+#REF!+#REF!</f>
        <v>#REF!</v>
      </c>
      <c r="D71" s="12" t="e">
        <f>'2020-cap B1'!G73+#REF!+'2020-cap B3'!#REF!+'2020-cap B4'!#REF!+'2020-cap B5'!D72+'2020-cap B6'!#REF!+'2020-cap B7'!#REF!+'2020 cap B8'!#REF!+#REF!+#REF!</f>
        <v>#REF!</v>
      </c>
      <c r="E71" s="12" t="e">
        <f>'2020-cap B1'!#REF!+#REF!+'2020-cap B3'!D72+'2020-cap B4'!D72+'2020-cap B5'!E72+'2020-cap B6'!D72+'2020-cap B7'!D72+'2020 cap B8'!D72+#REF!+#REF!</f>
        <v>#REF!</v>
      </c>
      <c r="F71" s="12" t="e">
        <f>'2020-cap B1'!#REF!+#REF!+'2020-cap B3'!E72+'2020-cap B4'!E72+'2020-cap B5'!F72+'2020-cap B6'!E72+'2020-cap B7'!E72+'2020 cap B8'!E72+#REF!+#REF!</f>
        <v>#REF!</v>
      </c>
      <c r="G71" s="12" t="e">
        <f>'2020-cap B1'!#REF!+#REF!+'2020-cap B3'!F72+'2020-cap B4'!F72+'2020-cap B5'!G72+'2020-cap B6'!F72+'2020-cap B7'!F72+'2020 cap B8'!F72+#REF!+#REF!</f>
        <v>#REF!</v>
      </c>
      <c r="H71" s="12" t="e">
        <f>'2020-cap B1'!#REF!+#REF!+'2020-cap B3'!G72+'2020-cap B4'!G72+'2020-cap B5'!#REF!+'2020-cap B6'!G72+'2020-cap B7'!G72+'2020 cap B8'!G72+#REF!+#REF!</f>
        <v>#REF!</v>
      </c>
    </row>
    <row r="72" spans="1:8" x14ac:dyDescent="0.2">
      <c r="A72" s="20" t="s">
        <v>61</v>
      </c>
      <c r="B72" s="12" t="e">
        <f>'2020-cap B1'!E74+#REF!+'2020-cap B3'!B73+'2020-cap B4'!B73+'2020-cap B5'!B73+'2020-cap B6'!B73+'2020-cap B7'!B73+'2020 cap B8'!B73+#REF!+#REF!</f>
        <v>#REF!</v>
      </c>
      <c r="C72" s="12" t="e">
        <f>'2020-cap B1'!F74+#REF!+'2020-cap B3'!C73+'2020-cap B4'!C73+'2020-cap B5'!C73+'2020-cap B6'!C73+'2020-cap B7'!C73+'2020 cap B8'!C73+#REF!+#REF!</f>
        <v>#REF!</v>
      </c>
      <c r="D72" s="12" t="e">
        <f>'2020-cap B1'!G74+#REF!+'2020-cap B3'!#REF!+'2020-cap B4'!#REF!+'2020-cap B5'!D73+'2020-cap B6'!#REF!+'2020-cap B7'!#REF!+'2020 cap B8'!#REF!+#REF!+#REF!</f>
        <v>#REF!</v>
      </c>
      <c r="E72" s="12" t="e">
        <f>'2020-cap B1'!#REF!+#REF!+'2020-cap B3'!D73+'2020-cap B4'!D73+'2020-cap B5'!E73+'2020-cap B6'!D73+'2020-cap B7'!D73+'2020 cap B8'!D73+#REF!+#REF!</f>
        <v>#REF!</v>
      </c>
      <c r="F72" s="12" t="e">
        <f>'2020-cap B1'!#REF!+#REF!+'2020-cap B3'!E73+'2020-cap B4'!E73+'2020-cap B5'!F73+'2020-cap B6'!E73+'2020-cap B7'!E73+'2020 cap B8'!E73+#REF!+#REF!</f>
        <v>#REF!</v>
      </c>
      <c r="G72" s="12" t="e">
        <f>'2020-cap B1'!#REF!+#REF!+'2020-cap B3'!F73+'2020-cap B4'!F73+'2020-cap B5'!G73+'2020-cap B6'!F73+'2020-cap B7'!F73+'2020 cap B8'!F73+#REF!+#REF!</f>
        <v>#REF!</v>
      </c>
      <c r="H72" s="12" t="e">
        <f>'2020-cap B1'!#REF!+#REF!+'2020-cap B3'!G73+'2020-cap B4'!G73+'2020-cap B5'!#REF!+'2020-cap B6'!G73+'2020-cap B7'!G73+'2020 cap B8'!G73+#REF!+#REF!</f>
        <v>#REF!</v>
      </c>
    </row>
    <row r="73" spans="1:8" x14ac:dyDescent="0.2">
      <c r="A73" s="20" t="s">
        <v>67</v>
      </c>
      <c r="B73" s="12" t="e">
        <f>'2020-cap B1'!E75+#REF!+'2020-cap B3'!B74+'2020-cap B4'!B74+'2020-cap B5'!B74+'2020-cap B6'!B74+'2020-cap B7'!B74+'2020 cap B8'!B74+#REF!+#REF!</f>
        <v>#REF!</v>
      </c>
      <c r="C73" s="12" t="e">
        <f>'2020-cap B1'!F75+#REF!+'2020-cap B3'!C74+'2020-cap B4'!C74+'2020-cap B5'!C74+'2020-cap B6'!C74+'2020-cap B7'!C74+'2020 cap B8'!C74+#REF!+#REF!</f>
        <v>#REF!</v>
      </c>
      <c r="D73" s="12" t="e">
        <f>'2020-cap B1'!G75+#REF!+'2020-cap B3'!#REF!+'2020-cap B4'!#REF!+'2020-cap B5'!D74+'2020-cap B6'!#REF!+'2020-cap B7'!#REF!+'2020 cap B8'!#REF!+#REF!+#REF!</f>
        <v>#REF!</v>
      </c>
      <c r="E73" s="12" t="e">
        <f>'2020-cap B1'!#REF!+#REF!+'2020-cap B3'!D74+'2020-cap B4'!D74+'2020-cap B5'!E74+'2020-cap B6'!D74+'2020-cap B7'!D74+'2020 cap B8'!D74+#REF!+#REF!</f>
        <v>#REF!</v>
      </c>
      <c r="F73" s="12" t="e">
        <f>'2020-cap B1'!#REF!+#REF!+'2020-cap B3'!E74+'2020-cap B4'!E74+'2020-cap B5'!F74+'2020-cap B6'!E74+'2020-cap B7'!E74+'2020 cap B8'!E74+#REF!+#REF!</f>
        <v>#REF!</v>
      </c>
      <c r="G73" s="12" t="e">
        <f>'2020-cap B1'!#REF!+#REF!+'2020-cap B3'!F74+'2020-cap B4'!F74+'2020-cap B5'!G74+'2020-cap B6'!F74+'2020-cap B7'!F74+'2020 cap B8'!F74+#REF!+#REF!</f>
        <v>#REF!</v>
      </c>
      <c r="H73" s="12" t="e">
        <f>'2020-cap B1'!#REF!+#REF!+'2020-cap B3'!G74+'2020-cap B4'!G74+'2020-cap B5'!#REF!+'2020-cap B6'!G74+'2020-cap B7'!G74+'2020 cap B8'!G74+#REF!+#REF!</f>
        <v>#REF!</v>
      </c>
    </row>
    <row r="74" spans="1:8" x14ac:dyDescent="0.2">
      <c r="A74" s="20" t="s">
        <v>62</v>
      </c>
      <c r="B74" s="12" t="e">
        <f>'2020-cap B1'!E76+#REF!+'2020-cap B3'!B75+'2020-cap B4'!B75+'2020-cap B5'!B75+'2020-cap B6'!B75+'2020-cap B7'!B75+'2020 cap B8'!B75+#REF!+#REF!</f>
        <v>#REF!</v>
      </c>
      <c r="C74" s="12" t="e">
        <f>'2020-cap B1'!F76+#REF!+'2020-cap B3'!C75+'2020-cap B4'!C75+'2020-cap B5'!C75+'2020-cap B6'!C75+'2020-cap B7'!C75+'2020 cap B8'!C75+#REF!+#REF!</f>
        <v>#REF!</v>
      </c>
      <c r="D74" s="12" t="e">
        <f>'2020-cap B1'!G76+#REF!+'2020-cap B3'!#REF!+'2020-cap B4'!#REF!+'2020-cap B5'!D75+'2020-cap B6'!#REF!+'2020-cap B7'!#REF!+'2020 cap B8'!#REF!+#REF!+#REF!</f>
        <v>#REF!</v>
      </c>
      <c r="E74" s="12" t="e">
        <f>'2020-cap B1'!#REF!+#REF!+'2020-cap B3'!D75+'2020-cap B4'!D75+'2020-cap B5'!E75+'2020-cap B6'!D75+'2020-cap B7'!D75+'2020 cap B8'!D75+#REF!+#REF!</f>
        <v>#REF!</v>
      </c>
      <c r="F74" s="12" t="e">
        <f>'2020-cap B1'!#REF!+#REF!+'2020-cap B3'!E75+'2020-cap B4'!E75+'2020-cap B5'!F75+'2020-cap B6'!E75+'2020-cap B7'!E75+'2020 cap B8'!E75+#REF!+#REF!</f>
        <v>#REF!</v>
      </c>
      <c r="G74" s="12" t="e">
        <f>'2020-cap B1'!#REF!+#REF!+'2020-cap B3'!F75+'2020-cap B4'!F75+'2020-cap B5'!G75+'2020-cap B6'!F75+'2020-cap B7'!F75+'2020 cap B8'!F75+#REF!+#REF!</f>
        <v>#REF!</v>
      </c>
      <c r="H74" s="12" t="e">
        <f>'2020-cap B1'!#REF!+#REF!+'2020-cap B3'!G75+'2020-cap B4'!G75+'2020-cap B5'!#REF!+'2020-cap B6'!G75+'2020-cap B7'!G75+'2020 cap B8'!G75+#REF!+#REF!</f>
        <v>#REF!</v>
      </c>
    </row>
    <row r="75" spans="1:8" x14ac:dyDescent="0.2">
      <c r="A75" s="20" t="s">
        <v>70</v>
      </c>
      <c r="B75" s="12" t="e">
        <f>'2020-cap B1'!E77+#REF!+'2020-cap B3'!B76+'2020-cap B4'!B76+'2020-cap B5'!B76+'2020-cap B6'!B76+'2020-cap B7'!B76+'2020 cap B8'!B76+#REF!+#REF!</f>
        <v>#REF!</v>
      </c>
      <c r="C75" s="12" t="e">
        <f>'2020-cap B1'!F77+#REF!+'2020-cap B3'!C76+'2020-cap B4'!C76+'2020-cap B5'!C76+'2020-cap B6'!C76+'2020-cap B7'!C76+'2020 cap B8'!C76+#REF!+#REF!</f>
        <v>#REF!</v>
      </c>
      <c r="D75" s="12" t="e">
        <f>'2020-cap B1'!G77+#REF!+'2020-cap B3'!#REF!+'2020-cap B4'!#REF!+'2020-cap B5'!D76+'2020-cap B6'!#REF!+'2020-cap B7'!#REF!+'2020 cap B8'!#REF!+#REF!+#REF!</f>
        <v>#REF!</v>
      </c>
      <c r="E75" s="12" t="e">
        <f>'2020-cap B1'!#REF!+#REF!+'2020-cap B3'!D76+'2020-cap B4'!D76+'2020-cap B5'!E76+'2020-cap B6'!D76+'2020-cap B7'!D76+'2020 cap B8'!D76+#REF!+#REF!</f>
        <v>#REF!</v>
      </c>
      <c r="F75" s="12" t="e">
        <f>'2020-cap B1'!#REF!+#REF!+'2020-cap B3'!E76+'2020-cap B4'!E76+'2020-cap B5'!F76+'2020-cap B6'!E76+'2020-cap B7'!E76+'2020 cap B8'!E76+#REF!+#REF!</f>
        <v>#REF!</v>
      </c>
      <c r="G75" s="12" t="e">
        <f>'2020-cap B1'!#REF!+#REF!+'2020-cap B3'!F76+'2020-cap B4'!F76+'2020-cap B5'!G76+'2020-cap B6'!F76+'2020-cap B7'!F76+'2020 cap B8'!F76+#REF!+#REF!</f>
        <v>#REF!</v>
      </c>
      <c r="H75" s="12" t="e">
        <f>'2020-cap B1'!#REF!+#REF!+'2020-cap B3'!G76+'2020-cap B4'!G76+'2020-cap B5'!#REF!+'2020-cap B6'!G76+'2020-cap B7'!G76+'2020 cap B8'!G76+#REF!+#REF!</f>
        <v>#REF!</v>
      </c>
    </row>
    <row r="76" spans="1:8" x14ac:dyDescent="0.2">
      <c r="A76" s="20" t="s">
        <v>68</v>
      </c>
      <c r="B76" s="12" t="e">
        <f>'2020-cap B1'!E78+#REF!+'2020-cap B3'!B77+'2020-cap B4'!B77+'2020-cap B5'!B77+'2020-cap B6'!B77+'2020-cap B7'!B77+'2020 cap B8'!B77+#REF!+#REF!</f>
        <v>#REF!</v>
      </c>
      <c r="C76" s="12" t="e">
        <f>'2020-cap B1'!F78+#REF!+'2020-cap B3'!C77+'2020-cap B4'!C77+'2020-cap B5'!C77+'2020-cap B6'!C77+'2020-cap B7'!C77+'2020 cap B8'!C77+#REF!+#REF!</f>
        <v>#REF!</v>
      </c>
      <c r="D76" s="12" t="e">
        <f>'2020-cap B1'!G78+#REF!+'2020-cap B3'!#REF!+'2020-cap B4'!#REF!+'2020-cap B5'!D77+'2020-cap B6'!#REF!+'2020-cap B7'!#REF!+'2020 cap B8'!#REF!+#REF!+#REF!</f>
        <v>#REF!</v>
      </c>
      <c r="E76" s="12" t="e">
        <f>'2020-cap B1'!#REF!+#REF!+'2020-cap B3'!D77+'2020-cap B4'!D77+'2020-cap B5'!E77+'2020-cap B6'!D77+'2020-cap B7'!D77+'2020 cap B8'!D77+#REF!+#REF!</f>
        <v>#REF!</v>
      </c>
      <c r="F76" s="12" t="e">
        <f>'2020-cap B1'!#REF!+#REF!+'2020-cap B3'!E77+'2020-cap B4'!E77+'2020-cap B5'!F77+'2020-cap B6'!E77+'2020-cap B7'!E77+'2020 cap B8'!E77+#REF!+#REF!</f>
        <v>#REF!</v>
      </c>
      <c r="G76" s="12" t="e">
        <f>'2020-cap B1'!#REF!+#REF!+'2020-cap B3'!F77+'2020-cap B4'!F77+'2020-cap B5'!G77+'2020-cap B6'!F77+'2020-cap B7'!F77+'2020 cap B8'!F77+#REF!+#REF!</f>
        <v>#REF!</v>
      </c>
      <c r="H76" s="12" t="e">
        <f>'2020-cap B1'!#REF!+#REF!+'2020-cap B3'!G77+'2020-cap B4'!G77+'2020-cap B5'!#REF!+'2020-cap B6'!G77+'2020-cap B7'!G77+'2020 cap B8'!G77+#REF!+#REF!</f>
        <v>#REF!</v>
      </c>
    </row>
    <row r="77" spans="1:8" x14ac:dyDescent="0.2">
      <c r="A77" s="20" t="s">
        <v>114</v>
      </c>
      <c r="B77" s="12" t="e">
        <f>'2020-cap B1'!E79+#REF!+'2020-cap B3'!B78+'2020-cap B4'!B78+'2020-cap B5'!B78+'2020-cap B6'!B78+'2020-cap B7'!B78+'2020 cap B8'!B78+#REF!+#REF!</f>
        <v>#REF!</v>
      </c>
      <c r="C77" s="12" t="e">
        <f>'2020-cap B1'!F79+#REF!+'2020-cap B3'!C78+'2020-cap B4'!C78+'2020-cap B5'!C78+'2020-cap B6'!C78+'2020-cap B7'!C78+'2020 cap B8'!C78+#REF!+#REF!</f>
        <v>#REF!</v>
      </c>
      <c r="D77" s="12" t="e">
        <f>'2020-cap B1'!G79+#REF!+'2020-cap B3'!#REF!+'2020-cap B4'!#REF!+'2020-cap B5'!D78+'2020-cap B6'!#REF!+'2020-cap B7'!#REF!+'2020 cap B8'!#REF!+#REF!+#REF!</f>
        <v>#REF!</v>
      </c>
      <c r="E77" s="12" t="e">
        <f>'2020-cap B1'!#REF!+#REF!+'2020-cap B3'!D78+'2020-cap B4'!D78+'2020-cap B5'!E78+'2020-cap B6'!D78+'2020-cap B7'!D78+'2020 cap B8'!D78+#REF!+#REF!</f>
        <v>#REF!</v>
      </c>
      <c r="F77" s="12" t="e">
        <f>'2020-cap B1'!#REF!+#REF!+'2020-cap B3'!E78+'2020-cap B4'!E78+'2020-cap B5'!F78+'2020-cap B6'!E78+'2020-cap B7'!E78+'2020 cap B8'!E78+#REF!+#REF!</f>
        <v>#REF!</v>
      </c>
      <c r="G77" s="12" t="e">
        <f>'2020-cap B1'!#REF!+#REF!+'2020-cap B3'!F78+'2020-cap B4'!F78+'2020-cap B5'!G78+'2020-cap B6'!F78+'2020-cap B7'!F78+'2020 cap B8'!F78+#REF!+#REF!</f>
        <v>#REF!</v>
      </c>
      <c r="H77" s="12" t="e">
        <f>'2020-cap B1'!#REF!+#REF!+'2020-cap B3'!G78+'2020-cap B4'!G78+'2020-cap B5'!#REF!+'2020-cap B6'!G78+'2020-cap B7'!G78+'2020 cap B8'!G78+#REF!+#REF!</f>
        <v>#REF!</v>
      </c>
    </row>
    <row r="78" spans="1:8" x14ac:dyDescent="0.2">
      <c r="A78" s="20" t="s">
        <v>69</v>
      </c>
      <c r="B78" s="12" t="e">
        <f>'2020-cap B1'!E80+#REF!+'2020-cap B3'!B79+'2020-cap B4'!B79+'2020-cap B5'!B79+'2020-cap B6'!B79+'2020-cap B7'!B79+'2020 cap B8'!B79+#REF!+#REF!</f>
        <v>#REF!</v>
      </c>
      <c r="C78" s="12" t="e">
        <f>'2020-cap B1'!F80+#REF!+'2020-cap B3'!C79+'2020-cap B4'!C79+'2020-cap B5'!C79+'2020-cap B6'!C79+'2020-cap B7'!C79+'2020 cap B8'!C79+#REF!+#REF!</f>
        <v>#REF!</v>
      </c>
      <c r="D78" s="12" t="e">
        <f>'2020-cap B1'!G80+#REF!+'2020-cap B3'!#REF!+'2020-cap B4'!#REF!+'2020-cap B5'!D79+'2020-cap B6'!#REF!+'2020-cap B7'!#REF!+'2020 cap B8'!#REF!+#REF!+#REF!</f>
        <v>#REF!</v>
      </c>
      <c r="E78" s="12" t="e">
        <f>'2020-cap B1'!#REF!+#REF!+'2020-cap B3'!D79+'2020-cap B4'!D79+'2020-cap B5'!E79+'2020-cap B6'!D79+'2020-cap B7'!D79+'2020 cap B8'!D79+#REF!+#REF!</f>
        <v>#REF!</v>
      </c>
      <c r="F78" s="12" t="e">
        <f>'2020-cap B1'!#REF!+#REF!+'2020-cap B3'!E79+'2020-cap B4'!E79+'2020-cap B5'!F79+'2020-cap B6'!E79+'2020-cap B7'!E79+'2020 cap B8'!E79+#REF!+#REF!</f>
        <v>#REF!</v>
      </c>
      <c r="G78" s="12" t="e">
        <f>'2020-cap B1'!#REF!+#REF!+'2020-cap B3'!F79+'2020-cap B4'!F79+'2020-cap B5'!G79+'2020-cap B6'!F79+'2020-cap B7'!F79+'2020 cap B8'!F79+#REF!+#REF!</f>
        <v>#REF!</v>
      </c>
      <c r="H78" s="12" t="e">
        <f>'2020-cap B1'!#REF!+#REF!+'2020-cap B3'!G79+'2020-cap B4'!G79+'2020-cap B5'!#REF!+'2020-cap B6'!G79+'2020-cap B7'!G79+'2020 cap B8'!G79+#REF!+#REF!</f>
        <v>#REF!</v>
      </c>
    </row>
    <row r="79" spans="1:8" x14ac:dyDescent="0.2">
      <c r="A79" s="20" t="s">
        <v>71</v>
      </c>
      <c r="B79" s="12" t="e">
        <f>'2020-cap B1'!E81+#REF!+'2020-cap B3'!B80+'2020-cap B4'!B80+'2020-cap B5'!B80+'2020-cap B6'!B80+'2020-cap B7'!B80+'2020 cap B8'!B80+#REF!+#REF!</f>
        <v>#REF!</v>
      </c>
      <c r="C79" s="12" t="e">
        <f>'2020-cap B1'!F81+#REF!+'2020-cap B3'!C80+'2020-cap B4'!C80+'2020-cap B5'!C80+'2020-cap B6'!C80+'2020-cap B7'!C80+'2020 cap B8'!C80+#REF!+#REF!</f>
        <v>#REF!</v>
      </c>
      <c r="D79" s="12" t="e">
        <f>'2020-cap B1'!G81+#REF!+'2020-cap B3'!#REF!+'2020-cap B4'!#REF!+'2020-cap B5'!D80+'2020-cap B6'!#REF!+'2020-cap B7'!#REF!+'2020 cap B8'!#REF!+#REF!+#REF!</f>
        <v>#REF!</v>
      </c>
      <c r="E79" s="12" t="e">
        <f>'2020-cap B1'!#REF!+#REF!+'2020-cap B3'!D80+'2020-cap B4'!D80+'2020-cap B5'!E80+'2020-cap B6'!D80+'2020-cap B7'!D80+'2020 cap B8'!D80+#REF!+#REF!</f>
        <v>#REF!</v>
      </c>
      <c r="F79" s="12" t="e">
        <f>'2020-cap B1'!#REF!+#REF!+'2020-cap B3'!E80+'2020-cap B4'!E80+'2020-cap B5'!F80+'2020-cap B6'!E80+'2020-cap B7'!E80+'2020 cap B8'!E80+#REF!+#REF!</f>
        <v>#REF!</v>
      </c>
      <c r="G79" s="12" t="e">
        <f>'2020-cap B1'!#REF!+#REF!+'2020-cap B3'!F80+'2020-cap B4'!F80+'2020-cap B5'!G80+'2020-cap B6'!F80+'2020-cap B7'!F80+'2020 cap B8'!F80+#REF!+#REF!</f>
        <v>#REF!</v>
      </c>
      <c r="H79" s="12" t="e">
        <f>'2020-cap B1'!#REF!+#REF!+'2020-cap B3'!G80+'2020-cap B4'!G80+'2020-cap B5'!#REF!+'2020-cap B6'!G80+'2020-cap B7'!G80+'2020 cap B8'!G80+#REF!+#REF!</f>
        <v>#REF!</v>
      </c>
    </row>
    <row r="80" spans="1:8" x14ac:dyDescent="0.2">
      <c r="A80" s="20" t="s">
        <v>73</v>
      </c>
      <c r="B80" s="12" t="e">
        <f>'2020-cap B1'!E82+#REF!+'2020-cap B3'!B81+'2020-cap B4'!B81+'2020-cap B5'!B81+'2020-cap B6'!B81+'2020-cap B7'!B81+'2020 cap B8'!B81+#REF!+#REF!</f>
        <v>#REF!</v>
      </c>
      <c r="C80" s="12" t="e">
        <f>'2020-cap B1'!F82+#REF!+'2020-cap B3'!C81+'2020-cap B4'!C81+'2020-cap B5'!C81+'2020-cap B6'!C81+'2020-cap B7'!C81+'2020 cap B8'!C81+#REF!+#REF!</f>
        <v>#REF!</v>
      </c>
      <c r="D80" s="12" t="e">
        <f>'2020-cap B1'!G82+#REF!+'2020-cap B3'!#REF!+'2020-cap B4'!#REF!+'2020-cap B5'!D81+'2020-cap B6'!#REF!+'2020-cap B7'!#REF!+'2020 cap B8'!#REF!+#REF!+#REF!</f>
        <v>#REF!</v>
      </c>
      <c r="E80" s="12" t="e">
        <f>'2020-cap B1'!#REF!+#REF!+'2020-cap B3'!D81+'2020-cap B4'!D81+'2020-cap B5'!E81+'2020-cap B6'!D81+'2020-cap B7'!D81+'2020 cap B8'!D81+#REF!+#REF!</f>
        <v>#REF!</v>
      </c>
      <c r="F80" s="12" t="e">
        <f>'2020-cap B1'!#REF!+#REF!+'2020-cap B3'!E81+'2020-cap B4'!E81+'2020-cap B5'!F81+'2020-cap B6'!E81+'2020-cap B7'!E81+'2020 cap B8'!E81+#REF!+#REF!</f>
        <v>#REF!</v>
      </c>
      <c r="G80" s="12" t="e">
        <f>'2020-cap B1'!#REF!+#REF!+'2020-cap B3'!F81+'2020-cap B4'!F81+'2020-cap B5'!G81+'2020-cap B6'!F81+'2020-cap B7'!F81+'2020 cap B8'!F81+#REF!+#REF!</f>
        <v>#REF!</v>
      </c>
      <c r="H80" s="12" t="e">
        <f>'2020-cap B1'!#REF!+#REF!+'2020-cap B3'!G81+'2020-cap B4'!G81+'2020-cap B5'!#REF!+'2020-cap B6'!G81+'2020-cap B7'!G81+'2020 cap B8'!G81+#REF!+#REF!</f>
        <v>#REF!</v>
      </c>
    </row>
    <row r="81" spans="1:8" x14ac:dyDescent="0.2">
      <c r="A81" s="20" t="s">
        <v>72</v>
      </c>
      <c r="B81" s="12" t="e">
        <f>'2020-cap B1'!E83+#REF!+'2020-cap B3'!B82+'2020-cap B4'!B82+'2020-cap B5'!B82+'2020-cap B6'!B82+'2020-cap B7'!B82+'2020 cap B8'!B82+#REF!+#REF!</f>
        <v>#REF!</v>
      </c>
      <c r="C81" s="12" t="e">
        <f>'2020-cap B1'!F83+#REF!+'2020-cap B3'!C82+'2020-cap B4'!C82+'2020-cap B5'!C82+'2020-cap B6'!C82+'2020-cap B7'!C82+'2020 cap B8'!C82+#REF!+#REF!</f>
        <v>#REF!</v>
      </c>
      <c r="D81" s="12" t="e">
        <f>'2020-cap B1'!G83+#REF!+'2020-cap B3'!#REF!+'2020-cap B4'!#REF!+'2020-cap B5'!D82+'2020-cap B6'!#REF!+'2020-cap B7'!#REF!+'2020 cap B8'!#REF!+#REF!+#REF!</f>
        <v>#REF!</v>
      </c>
      <c r="E81" s="12" t="e">
        <f>'2020-cap B1'!#REF!+#REF!+'2020-cap B3'!D82+'2020-cap B4'!D82+'2020-cap B5'!E82+'2020-cap B6'!D82+'2020-cap B7'!D82+'2020 cap B8'!D82+#REF!+#REF!</f>
        <v>#REF!</v>
      </c>
      <c r="F81" s="12" t="e">
        <f>'2020-cap B1'!#REF!+#REF!+'2020-cap B3'!E82+'2020-cap B4'!E82+'2020-cap B5'!F82+'2020-cap B6'!E82+'2020-cap B7'!E82+'2020 cap B8'!E82+#REF!+#REF!</f>
        <v>#REF!</v>
      </c>
      <c r="G81" s="12" t="e">
        <f>'2020-cap B1'!#REF!+#REF!+'2020-cap B3'!F82+'2020-cap B4'!F82+'2020-cap B5'!G82+'2020-cap B6'!F82+'2020-cap B7'!F82+'2020 cap B8'!F82+#REF!+#REF!</f>
        <v>#REF!</v>
      </c>
      <c r="H81" s="12" t="e">
        <f>'2020-cap B1'!#REF!+#REF!+'2020-cap B3'!G82+'2020-cap B4'!G82+'2020-cap B5'!#REF!+'2020-cap B6'!G82+'2020-cap B7'!G82+'2020 cap B8'!G82+#REF!+#REF!</f>
        <v>#REF!</v>
      </c>
    </row>
    <row r="82" spans="1:8" x14ac:dyDescent="0.2">
      <c r="A82" s="20" t="s">
        <v>74</v>
      </c>
      <c r="B82" s="12" t="e">
        <f>'2020-cap B1'!E84+#REF!+'2020-cap B3'!B83+'2020-cap B4'!B83+'2020-cap B5'!B83+'2020-cap B6'!B83+'2020-cap B7'!B83+'2020 cap B8'!B83+#REF!+#REF!</f>
        <v>#REF!</v>
      </c>
      <c r="C82" s="12" t="e">
        <f>'2020-cap B1'!F84+#REF!+'2020-cap B3'!C83+'2020-cap B4'!C83+'2020-cap B5'!C83+'2020-cap B6'!C83+'2020-cap B7'!C83+'2020 cap B8'!C83+#REF!+#REF!</f>
        <v>#REF!</v>
      </c>
      <c r="D82" s="12" t="e">
        <f>'2020-cap B1'!G84+#REF!+'2020-cap B3'!#REF!+'2020-cap B4'!#REF!+'2020-cap B5'!D83+'2020-cap B6'!#REF!+'2020-cap B7'!#REF!+'2020 cap B8'!#REF!+#REF!+#REF!</f>
        <v>#REF!</v>
      </c>
      <c r="E82" s="12" t="e">
        <f>'2020-cap B1'!#REF!+#REF!+'2020-cap B3'!D83+'2020-cap B4'!D83+'2020-cap B5'!E83+'2020-cap B6'!D83+'2020-cap B7'!D83+'2020 cap B8'!D83+#REF!+#REF!</f>
        <v>#REF!</v>
      </c>
      <c r="F82" s="12" t="e">
        <f>'2020-cap B1'!#REF!+#REF!+'2020-cap B3'!E83+'2020-cap B4'!E83+'2020-cap B5'!F83+'2020-cap B6'!E83+'2020-cap B7'!E83+'2020 cap B8'!E83+#REF!+#REF!</f>
        <v>#REF!</v>
      </c>
      <c r="G82" s="12" t="e">
        <f>'2020-cap B1'!#REF!+#REF!+'2020-cap B3'!F83+'2020-cap B4'!F83+'2020-cap B5'!G83+'2020-cap B6'!F83+'2020-cap B7'!F83+'2020 cap B8'!F83+#REF!+#REF!</f>
        <v>#REF!</v>
      </c>
      <c r="H82" s="12" t="e">
        <f>'2020-cap B1'!#REF!+#REF!+'2020-cap B3'!G83+'2020-cap B4'!G83+'2020-cap B5'!#REF!+'2020-cap B6'!G83+'2020-cap B7'!G83+'2020 cap B8'!G83+#REF!+#REF!</f>
        <v>#REF!</v>
      </c>
    </row>
    <row r="83" spans="1:8" x14ac:dyDescent="0.2">
      <c r="A83" s="20" t="s">
        <v>75</v>
      </c>
      <c r="B83" s="12" t="e">
        <f>'2020-cap B1'!E85+#REF!+'2020-cap B3'!B84+'2020-cap B4'!B84+'2020-cap B5'!B84+'2020-cap B6'!B84+'2020-cap B7'!B84+'2020 cap B8'!B84+#REF!+#REF!</f>
        <v>#REF!</v>
      </c>
      <c r="C83" s="12" t="e">
        <f>'2020-cap B1'!F85+#REF!+'2020-cap B3'!C84+'2020-cap B4'!C84+'2020-cap B5'!C84+'2020-cap B6'!C84+'2020-cap B7'!C84+'2020 cap B8'!C84+#REF!+#REF!</f>
        <v>#REF!</v>
      </c>
      <c r="D83" s="12" t="e">
        <f>'2020-cap B1'!G85+#REF!+'2020-cap B3'!#REF!+'2020-cap B4'!#REF!+'2020-cap B5'!D84+'2020-cap B6'!#REF!+'2020-cap B7'!#REF!+'2020 cap B8'!#REF!+#REF!+#REF!</f>
        <v>#REF!</v>
      </c>
      <c r="E83" s="12" t="e">
        <f>'2020-cap B1'!#REF!+#REF!+'2020-cap B3'!D84+'2020-cap B4'!D84+'2020-cap B5'!E84+'2020-cap B6'!D84+'2020-cap B7'!D84+'2020 cap B8'!D84+#REF!+#REF!</f>
        <v>#REF!</v>
      </c>
      <c r="F83" s="12" t="e">
        <f>'2020-cap B1'!#REF!+#REF!+'2020-cap B3'!E84+'2020-cap B4'!E84+'2020-cap B5'!F84+'2020-cap B6'!E84+'2020-cap B7'!E84+'2020 cap B8'!E84+#REF!+#REF!</f>
        <v>#REF!</v>
      </c>
      <c r="G83" s="12" t="e">
        <f>'2020-cap B1'!#REF!+#REF!+'2020-cap B3'!F84+'2020-cap B4'!F84+'2020-cap B5'!G84+'2020-cap B6'!F84+'2020-cap B7'!F84+'2020 cap B8'!F84+#REF!+#REF!</f>
        <v>#REF!</v>
      </c>
      <c r="H83" s="12" t="e">
        <f>'2020-cap B1'!#REF!+#REF!+'2020-cap B3'!G84+'2020-cap B4'!G84+'2020-cap B5'!#REF!+'2020-cap B6'!G84+'2020-cap B7'!G84+'2020 cap B8'!G84+#REF!+#REF!</f>
        <v>#REF!</v>
      </c>
    </row>
    <row r="84" spans="1:8" x14ac:dyDescent="0.2">
      <c r="A84" s="20" t="s">
        <v>80</v>
      </c>
      <c r="B84" s="12" t="e">
        <f>'2020-cap B1'!E86+#REF!+'2020-cap B3'!B85+'2020-cap B4'!B85+'2020-cap B5'!B85+'2020-cap B6'!B85+'2020-cap B7'!B85+'2020 cap B8'!B85+#REF!+#REF!</f>
        <v>#REF!</v>
      </c>
      <c r="C84" s="12" t="e">
        <f>'2020-cap B1'!F86+#REF!+'2020-cap B3'!C85+'2020-cap B4'!C85+'2020-cap B5'!C85+'2020-cap B6'!C85+'2020-cap B7'!C85+'2020 cap B8'!C85+#REF!+#REF!</f>
        <v>#REF!</v>
      </c>
      <c r="D84" s="12" t="e">
        <f>'2020-cap B1'!G86+#REF!+'2020-cap B3'!#REF!+'2020-cap B4'!#REF!+'2020-cap B5'!D85+'2020-cap B6'!#REF!+'2020-cap B7'!#REF!+'2020 cap B8'!#REF!+#REF!+#REF!</f>
        <v>#REF!</v>
      </c>
      <c r="E84" s="12" t="e">
        <f>'2020-cap B1'!#REF!+#REF!+'2020-cap B3'!D85+'2020-cap B4'!D85+'2020-cap B5'!E85+'2020-cap B6'!D85+'2020-cap B7'!D85+'2020 cap B8'!D85+#REF!+#REF!</f>
        <v>#REF!</v>
      </c>
      <c r="F84" s="12" t="e">
        <f>'2020-cap B1'!#REF!+#REF!+'2020-cap B3'!E85+'2020-cap B4'!E85+'2020-cap B5'!F85+'2020-cap B6'!E85+'2020-cap B7'!E85+'2020 cap B8'!E85+#REF!+#REF!</f>
        <v>#REF!</v>
      </c>
      <c r="G84" s="12" t="e">
        <f>'2020-cap B1'!#REF!+#REF!+'2020-cap B3'!F85+'2020-cap B4'!F85+'2020-cap B5'!G85+'2020-cap B6'!F85+'2020-cap B7'!F85+'2020 cap B8'!F85+#REF!+#REF!</f>
        <v>#REF!</v>
      </c>
      <c r="H84" s="12" t="e">
        <f>'2020-cap B1'!#REF!+#REF!+'2020-cap B3'!G85+'2020-cap B4'!G85+'2020-cap B5'!#REF!+'2020-cap B6'!G85+'2020-cap B7'!G85+'2020 cap B8'!G85+#REF!+#REF!</f>
        <v>#REF!</v>
      </c>
    </row>
    <row r="85" spans="1:8" x14ac:dyDescent="0.2">
      <c r="A85" s="20" t="s">
        <v>81</v>
      </c>
      <c r="B85" s="12" t="e">
        <f>'2020-cap B1'!E87+#REF!+'2020-cap B3'!B86+'2020-cap B4'!B86+'2020-cap B5'!B86+'2020-cap B6'!B86+'2020-cap B7'!B86+'2020 cap B8'!B86+#REF!+#REF!</f>
        <v>#REF!</v>
      </c>
      <c r="C85" s="12" t="e">
        <f>'2020-cap B1'!F87+#REF!+'2020-cap B3'!C86+'2020-cap B4'!C86+'2020-cap B5'!C86+'2020-cap B6'!C86+'2020-cap B7'!C86+'2020 cap B8'!C86+#REF!+#REF!</f>
        <v>#REF!</v>
      </c>
      <c r="D85" s="12" t="e">
        <f>'2020-cap B1'!G87+#REF!+'2020-cap B3'!#REF!+'2020-cap B4'!#REF!+'2020-cap B5'!D86+'2020-cap B6'!#REF!+'2020-cap B7'!#REF!+'2020 cap B8'!#REF!+#REF!+#REF!</f>
        <v>#REF!</v>
      </c>
      <c r="E85" s="12" t="e">
        <f>'2020-cap B1'!#REF!+#REF!+'2020-cap B3'!D86+'2020-cap B4'!D86+'2020-cap B5'!E86+'2020-cap B6'!D86+'2020-cap B7'!D86+'2020 cap B8'!D86+#REF!+#REF!</f>
        <v>#REF!</v>
      </c>
      <c r="F85" s="12" t="e">
        <f>'2020-cap B1'!#REF!+#REF!+'2020-cap B3'!E86+'2020-cap B4'!E86+'2020-cap B5'!F86+'2020-cap B6'!E86+'2020-cap B7'!E86+'2020 cap B8'!E86+#REF!+#REF!</f>
        <v>#REF!</v>
      </c>
      <c r="G85" s="12" t="e">
        <f>'2020-cap B1'!#REF!+#REF!+'2020-cap B3'!F86+'2020-cap B4'!F86+'2020-cap B5'!G86+'2020-cap B6'!F86+'2020-cap B7'!F86+'2020 cap B8'!F86+#REF!+#REF!</f>
        <v>#REF!</v>
      </c>
      <c r="H85" s="12" t="e">
        <f>'2020-cap B1'!#REF!+#REF!+'2020-cap B3'!G86+'2020-cap B4'!G86+'2020-cap B5'!#REF!+'2020-cap B6'!G86+'2020-cap B7'!G86+'2020 cap B8'!G86+#REF!+#REF!</f>
        <v>#REF!</v>
      </c>
    </row>
    <row r="86" spans="1:8" x14ac:dyDescent="0.2">
      <c r="A86" s="20" t="s">
        <v>76</v>
      </c>
      <c r="B86" s="12" t="e">
        <f>'2020-cap B1'!E88+#REF!+'2020-cap B3'!B87+'2020-cap B4'!B87+'2020-cap B5'!B87+'2020-cap B6'!B87+'2020-cap B7'!B87+'2020 cap B8'!B87+#REF!+#REF!</f>
        <v>#REF!</v>
      </c>
      <c r="C86" s="12" t="e">
        <f>'2020-cap B1'!F88+#REF!+'2020-cap B3'!C87+'2020-cap B4'!C87+'2020-cap B5'!C87+'2020-cap B6'!C87+'2020-cap B7'!C87+'2020 cap B8'!C87+#REF!+#REF!</f>
        <v>#REF!</v>
      </c>
      <c r="D86" s="12" t="e">
        <f>'2020-cap B1'!G88+#REF!+'2020-cap B3'!#REF!+'2020-cap B4'!#REF!+'2020-cap B5'!D87+'2020-cap B6'!#REF!+'2020-cap B7'!#REF!+'2020 cap B8'!#REF!+#REF!+#REF!</f>
        <v>#REF!</v>
      </c>
      <c r="E86" s="12" t="e">
        <f>'2020-cap B1'!#REF!+#REF!+'2020-cap B3'!D87+'2020-cap B4'!D87+'2020-cap B5'!E87+'2020-cap B6'!D87+'2020-cap B7'!D87+'2020 cap B8'!D87+#REF!+#REF!</f>
        <v>#REF!</v>
      </c>
      <c r="F86" s="12" t="e">
        <f>'2020-cap B1'!#REF!+#REF!+'2020-cap B3'!E87+'2020-cap B4'!E87+'2020-cap B5'!F87+'2020-cap B6'!E87+'2020-cap B7'!E87+'2020 cap B8'!E87+#REF!+#REF!</f>
        <v>#REF!</v>
      </c>
      <c r="G86" s="12" t="e">
        <f>'2020-cap B1'!#REF!+#REF!+'2020-cap B3'!F87+'2020-cap B4'!F87+'2020-cap B5'!G87+'2020-cap B6'!F87+'2020-cap B7'!F87+'2020 cap B8'!F87+#REF!+#REF!</f>
        <v>#REF!</v>
      </c>
      <c r="H86" s="12" t="e">
        <f>'2020-cap B1'!#REF!+#REF!+'2020-cap B3'!G87+'2020-cap B4'!G87+'2020-cap B5'!#REF!+'2020-cap B6'!G87+'2020-cap B7'!G87+'2020 cap B8'!G87+#REF!+#REF!</f>
        <v>#REF!</v>
      </c>
    </row>
    <row r="87" spans="1:8" x14ac:dyDescent="0.2">
      <c r="A87" s="20" t="s">
        <v>79</v>
      </c>
      <c r="B87" s="12" t="e">
        <f>'2020-cap B1'!E89+#REF!+'2020-cap B3'!B88+'2020-cap B4'!B88+'2020-cap B5'!B88+'2020-cap B6'!B88+'2020-cap B7'!B88+'2020 cap B8'!B88+#REF!+#REF!</f>
        <v>#REF!</v>
      </c>
      <c r="C87" s="12" t="e">
        <f>'2020-cap B1'!F89+#REF!+'2020-cap B3'!C88+'2020-cap B4'!C88+'2020-cap B5'!C88+'2020-cap B6'!C88+'2020-cap B7'!C88+'2020 cap B8'!C88+#REF!+#REF!</f>
        <v>#REF!</v>
      </c>
      <c r="D87" s="12" t="e">
        <f>'2020-cap B1'!G89+#REF!+'2020-cap B3'!#REF!+'2020-cap B4'!#REF!+'2020-cap B5'!D88+'2020-cap B6'!#REF!+'2020-cap B7'!#REF!+'2020 cap B8'!#REF!+#REF!+#REF!</f>
        <v>#REF!</v>
      </c>
      <c r="E87" s="12" t="e">
        <f>'2020-cap B1'!#REF!+#REF!+'2020-cap B3'!D88+'2020-cap B4'!D88+'2020-cap B5'!E88+'2020-cap B6'!D88+'2020-cap B7'!D88+'2020 cap B8'!D88+#REF!+#REF!</f>
        <v>#REF!</v>
      </c>
      <c r="F87" s="12" t="e">
        <f>'2020-cap B1'!#REF!+#REF!+'2020-cap B3'!E88+'2020-cap B4'!E88+'2020-cap B5'!F88+'2020-cap B6'!E88+'2020-cap B7'!E88+'2020 cap B8'!E88+#REF!+#REF!</f>
        <v>#REF!</v>
      </c>
      <c r="G87" s="12" t="e">
        <f>'2020-cap B1'!#REF!+#REF!+'2020-cap B3'!F88+'2020-cap B4'!F88+'2020-cap B5'!G88+'2020-cap B6'!F88+'2020-cap B7'!F88+'2020 cap B8'!F88+#REF!+#REF!</f>
        <v>#REF!</v>
      </c>
      <c r="H87" s="12" t="e">
        <f>'2020-cap B1'!#REF!+#REF!+'2020-cap B3'!G88+'2020-cap B4'!G88+'2020-cap B5'!#REF!+'2020-cap B6'!G88+'2020-cap B7'!G88+'2020 cap B8'!G88+#REF!+#REF!</f>
        <v>#REF!</v>
      </c>
    </row>
    <row r="88" spans="1:8" x14ac:dyDescent="0.2">
      <c r="A88" s="20" t="s">
        <v>77</v>
      </c>
      <c r="B88" s="12" t="e">
        <f>'2020-cap B1'!E90+#REF!+'2020-cap B3'!B89+'2020-cap B4'!B89+'2020-cap B5'!B89+'2020-cap B6'!B89+'2020-cap B7'!B89+'2020 cap B8'!B89+#REF!+#REF!</f>
        <v>#REF!</v>
      </c>
      <c r="C88" s="12" t="e">
        <f>'2020-cap B1'!F90+#REF!+'2020-cap B3'!C89+'2020-cap B4'!C89+'2020-cap B5'!C89+'2020-cap B6'!C89+'2020-cap B7'!C89+'2020 cap B8'!C89+#REF!+#REF!</f>
        <v>#REF!</v>
      </c>
      <c r="D88" s="12" t="e">
        <f>'2020-cap B1'!G90+#REF!+'2020-cap B3'!#REF!+'2020-cap B4'!#REF!+'2020-cap B5'!D89+'2020-cap B6'!#REF!+'2020-cap B7'!#REF!+'2020 cap B8'!#REF!+#REF!+#REF!</f>
        <v>#REF!</v>
      </c>
      <c r="E88" s="12" t="e">
        <f>'2020-cap B1'!#REF!+#REF!+'2020-cap B3'!D89+'2020-cap B4'!D89+'2020-cap B5'!E89+'2020-cap B6'!D89+'2020-cap B7'!D89+'2020 cap B8'!D89+#REF!+#REF!</f>
        <v>#REF!</v>
      </c>
      <c r="F88" s="12" t="e">
        <f>'2020-cap B1'!#REF!+#REF!+'2020-cap B3'!E89+'2020-cap B4'!E89+'2020-cap B5'!F89+'2020-cap B6'!E89+'2020-cap B7'!E89+'2020 cap B8'!E89+#REF!+#REF!</f>
        <v>#REF!</v>
      </c>
      <c r="G88" s="12" t="e">
        <f>'2020-cap B1'!#REF!+#REF!+'2020-cap B3'!F89+'2020-cap B4'!F89+'2020-cap B5'!G89+'2020-cap B6'!F89+'2020-cap B7'!F89+'2020 cap B8'!F89+#REF!+#REF!</f>
        <v>#REF!</v>
      </c>
      <c r="H88" s="12" t="e">
        <f>'2020-cap B1'!#REF!+#REF!+'2020-cap B3'!G89+'2020-cap B4'!G89+'2020-cap B5'!#REF!+'2020-cap B6'!G89+'2020-cap B7'!G89+'2020 cap B8'!G89+#REF!+#REF!</f>
        <v>#REF!</v>
      </c>
    </row>
    <row r="89" spans="1:8" x14ac:dyDescent="0.2">
      <c r="A89" s="20" t="s">
        <v>82</v>
      </c>
      <c r="B89" s="12" t="e">
        <f>'2020-cap B1'!E91+#REF!+'2020-cap B3'!B90+'2020-cap B4'!B90+'2020-cap B5'!B90+'2020-cap B6'!B90+'2020-cap B7'!B90+'2020 cap B8'!B90+#REF!+#REF!</f>
        <v>#REF!</v>
      </c>
      <c r="C89" s="12" t="e">
        <f>'2020-cap B1'!F91+#REF!+'2020-cap B3'!C90+'2020-cap B4'!C90+'2020-cap B5'!C90+'2020-cap B6'!C90+'2020-cap B7'!C90+'2020 cap B8'!C90+#REF!+#REF!</f>
        <v>#REF!</v>
      </c>
      <c r="D89" s="12" t="e">
        <f>'2020-cap B1'!G91+#REF!+'2020-cap B3'!#REF!+'2020-cap B4'!#REF!+'2020-cap B5'!D90+'2020-cap B6'!#REF!+'2020-cap B7'!#REF!+'2020 cap B8'!#REF!+#REF!+#REF!</f>
        <v>#REF!</v>
      </c>
      <c r="E89" s="12" t="e">
        <f>'2020-cap B1'!#REF!+#REF!+'2020-cap B3'!D90+'2020-cap B4'!D90+'2020-cap B5'!E90+'2020-cap B6'!D90+'2020-cap B7'!D90+'2020 cap B8'!D90+#REF!+#REF!</f>
        <v>#REF!</v>
      </c>
      <c r="F89" s="12" t="e">
        <f>'2020-cap B1'!#REF!+#REF!+'2020-cap B3'!E90+'2020-cap B4'!E90+'2020-cap B5'!F90+'2020-cap B6'!E90+'2020-cap B7'!E90+'2020 cap B8'!E90+#REF!+#REF!</f>
        <v>#REF!</v>
      </c>
      <c r="G89" s="12" t="e">
        <f>'2020-cap B1'!#REF!+#REF!+'2020-cap B3'!F90+'2020-cap B4'!F90+'2020-cap B5'!G90+'2020-cap B6'!F90+'2020-cap B7'!F90+'2020 cap B8'!F90+#REF!+#REF!</f>
        <v>#REF!</v>
      </c>
      <c r="H89" s="12" t="e">
        <f>'2020-cap B1'!#REF!+#REF!+'2020-cap B3'!G90+'2020-cap B4'!G90+'2020-cap B5'!#REF!+'2020-cap B6'!G90+'2020-cap B7'!G90+'2020 cap B8'!G90+#REF!+#REF!</f>
        <v>#REF!</v>
      </c>
    </row>
    <row r="90" spans="1:8" x14ac:dyDescent="0.2">
      <c r="A90" s="20" t="s">
        <v>83</v>
      </c>
      <c r="B90" s="12" t="e">
        <f>'2020-cap B1'!E92+#REF!+'2020-cap B3'!B91+'2020-cap B4'!B91+'2020-cap B5'!B91+'2020-cap B6'!B91+'2020-cap B7'!B91+'2020 cap B8'!B91+#REF!+#REF!</f>
        <v>#REF!</v>
      </c>
      <c r="C90" s="12" t="e">
        <f>'2020-cap B1'!F92+#REF!+'2020-cap B3'!C91+'2020-cap B4'!C91+'2020-cap B5'!C91+'2020-cap B6'!C91+'2020-cap B7'!C91+'2020 cap B8'!C91+#REF!+#REF!</f>
        <v>#REF!</v>
      </c>
      <c r="D90" s="12" t="e">
        <f>'2020-cap B1'!G92+#REF!+'2020-cap B3'!#REF!+'2020-cap B4'!#REF!+'2020-cap B5'!D91+'2020-cap B6'!#REF!+'2020-cap B7'!#REF!+'2020 cap B8'!#REF!+#REF!+#REF!</f>
        <v>#REF!</v>
      </c>
      <c r="E90" s="12" t="e">
        <f>'2020-cap B1'!#REF!+#REF!+'2020-cap B3'!D91+'2020-cap B4'!D91+'2020-cap B5'!E91+'2020-cap B6'!D91+'2020-cap B7'!D91+'2020 cap B8'!D91+#REF!+#REF!</f>
        <v>#REF!</v>
      </c>
      <c r="F90" s="12" t="e">
        <f>'2020-cap B1'!#REF!+#REF!+'2020-cap B3'!E91+'2020-cap B4'!E91+'2020-cap B5'!F91+'2020-cap B6'!E91+'2020-cap B7'!E91+'2020 cap B8'!E91+#REF!+#REF!</f>
        <v>#REF!</v>
      </c>
      <c r="G90" s="12" t="e">
        <f>'2020-cap B1'!#REF!+#REF!+'2020-cap B3'!F91+'2020-cap B4'!F91+'2020-cap B5'!G91+'2020-cap B6'!F91+'2020-cap B7'!F91+'2020 cap B8'!F91+#REF!+#REF!</f>
        <v>#REF!</v>
      </c>
      <c r="H90" s="12" t="e">
        <f>'2020-cap B1'!#REF!+#REF!+'2020-cap B3'!G91+'2020-cap B4'!G91+'2020-cap B5'!#REF!+'2020-cap B6'!G91+'2020-cap B7'!G91+'2020 cap B8'!G91+#REF!+#REF!</f>
        <v>#REF!</v>
      </c>
    </row>
    <row r="91" spans="1:8" x14ac:dyDescent="0.2">
      <c r="A91" s="20" t="s">
        <v>86</v>
      </c>
      <c r="B91" s="12" t="e">
        <f>'2020-cap B1'!E93+#REF!+'2020-cap B3'!B92+'2020-cap B4'!B92+'2020-cap B5'!B92+'2020-cap B6'!B92+'2020-cap B7'!B92+'2020 cap B8'!B92+#REF!+#REF!</f>
        <v>#REF!</v>
      </c>
      <c r="C91" s="12" t="e">
        <f>'2020-cap B1'!F93+#REF!+'2020-cap B3'!C92+'2020-cap B4'!C92+'2020-cap B5'!C92+'2020-cap B6'!C92+'2020-cap B7'!C92+'2020 cap B8'!C92+#REF!+#REF!</f>
        <v>#REF!</v>
      </c>
      <c r="D91" s="12" t="e">
        <f>'2020-cap B1'!G93+#REF!+'2020-cap B3'!#REF!+'2020-cap B4'!#REF!+'2020-cap B5'!D92+'2020-cap B6'!#REF!+'2020-cap B7'!#REF!+'2020 cap B8'!#REF!+#REF!+#REF!</f>
        <v>#REF!</v>
      </c>
      <c r="E91" s="12" t="e">
        <f>'2020-cap B1'!#REF!+#REF!+'2020-cap B3'!D92+'2020-cap B4'!D92+'2020-cap B5'!E92+'2020-cap B6'!D92+'2020-cap B7'!D92+'2020 cap B8'!D92+#REF!+#REF!</f>
        <v>#REF!</v>
      </c>
      <c r="F91" s="12" t="e">
        <f>'2020-cap B1'!#REF!+#REF!+'2020-cap B3'!E92+'2020-cap B4'!E92+'2020-cap B5'!F92+'2020-cap B6'!E92+'2020-cap B7'!E92+'2020 cap B8'!E92+#REF!+#REF!</f>
        <v>#REF!</v>
      </c>
      <c r="G91" s="12" t="e">
        <f>'2020-cap B1'!#REF!+#REF!+'2020-cap B3'!F92+'2020-cap B4'!F92+'2020-cap B5'!G92+'2020-cap B6'!F92+'2020-cap B7'!F92+'2020 cap B8'!F92+#REF!+#REF!</f>
        <v>#REF!</v>
      </c>
      <c r="H91" s="12" t="e">
        <f>'2020-cap B1'!#REF!+#REF!+'2020-cap B3'!G92+'2020-cap B4'!G92+'2020-cap B5'!#REF!+'2020-cap B6'!G92+'2020-cap B7'!G92+'2020 cap B8'!G92+#REF!+#REF!</f>
        <v>#REF!</v>
      </c>
    </row>
    <row r="92" spans="1:8" x14ac:dyDescent="0.2">
      <c r="A92" s="20" t="s">
        <v>84</v>
      </c>
      <c r="B92" s="12" t="e">
        <f>'2020-cap B1'!E94+#REF!+'2020-cap B3'!B93+'2020-cap B4'!B93+'2020-cap B5'!B93+'2020-cap B6'!B93+'2020-cap B7'!B93+'2020 cap B8'!B93+#REF!+#REF!</f>
        <v>#REF!</v>
      </c>
      <c r="C92" s="12" t="e">
        <f>'2020-cap B1'!F94+#REF!+'2020-cap B3'!C93+'2020-cap B4'!C93+'2020-cap B5'!C93+'2020-cap B6'!C93+'2020-cap B7'!C93+'2020 cap B8'!C93+#REF!+#REF!</f>
        <v>#REF!</v>
      </c>
      <c r="D92" s="12" t="e">
        <f>'2020-cap B1'!G94+#REF!+'2020-cap B3'!#REF!+'2020-cap B4'!#REF!+'2020-cap B5'!D93+'2020-cap B6'!#REF!+'2020-cap B7'!#REF!+'2020 cap B8'!#REF!+#REF!+#REF!</f>
        <v>#REF!</v>
      </c>
      <c r="E92" s="12" t="e">
        <f>'2020-cap B1'!#REF!+#REF!+'2020-cap B3'!D93+'2020-cap B4'!D93+'2020-cap B5'!E93+'2020-cap B6'!D93+'2020-cap B7'!D93+'2020 cap B8'!D93+#REF!+#REF!</f>
        <v>#REF!</v>
      </c>
      <c r="F92" s="12" t="e">
        <f>'2020-cap B1'!#REF!+#REF!+'2020-cap B3'!E93+'2020-cap B4'!E93+'2020-cap B5'!F93+'2020-cap B6'!E93+'2020-cap B7'!E93+'2020 cap B8'!E93+#REF!+#REF!</f>
        <v>#REF!</v>
      </c>
      <c r="G92" s="12" t="e">
        <f>'2020-cap B1'!#REF!+#REF!+'2020-cap B3'!F93+'2020-cap B4'!F93+'2020-cap B5'!G93+'2020-cap B6'!F93+'2020-cap B7'!F93+'2020 cap B8'!F93+#REF!+#REF!</f>
        <v>#REF!</v>
      </c>
      <c r="H92" s="12" t="e">
        <f>'2020-cap B1'!#REF!+#REF!+'2020-cap B3'!G93+'2020-cap B4'!G93+'2020-cap B5'!#REF!+'2020-cap B6'!G93+'2020-cap B7'!G93+'2020 cap B8'!G93+#REF!+#REF!</f>
        <v>#REF!</v>
      </c>
    </row>
    <row r="93" spans="1:8" x14ac:dyDescent="0.2">
      <c r="A93" s="20" t="s">
        <v>85</v>
      </c>
      <c r="B93" s="12" t="e">
        <f>'2020-cap B1'!E95+#REF!+'2020-cap B3'!B94+'2020-cap B4'!B94+'2020-cap B5'!B94+'2020-cap B6'!B94+'2020-cap B7'!B94+'2020 cap B8'!B94+#REF!+#REF!</f>
        <v>#REF!</v>
      </c>
      <c r="C93" s="12" t="e">
        <f>'2020-cap B1'!F95+#REF!+'2020-cap B3'!C94+'2020-cap B4'!C94+'2020-cap B5'!C94+'2020-cap B6'!C94+'2020-cap B7'!C94+'2020 cap B8'!C94+#REF!+#REF!</f>
        <v>#REF!</v>
      </c>
      <c r="D93" s="12" t="e">
        <f>'2020-cap B1'!G95+#REF!+'2020-cap B3'!#REF!+'2020-cap B4'!#REF!+'2020-cap B5'!D94+'2020-cap B6'!#REF!+'2020-cap B7'!#REF!+'2020 cap B8'!#REF!+#REF!+#REF!</f>
        <v>#REF!</v>
      </c>
      <c r="E93" s="12" t="e">
        <f>'2020-cap B1'!#REF!+#REF!+'2020-cap B3'!D94+'2020-cap B4'!D94+'2020-cap B5'!E94+'2020-cap B6'!D94+'2020-cap B7'!D94+'2020 cap B8'!D94+#REF!+#REF!</f>
        <v>#REF!</v>
      </c>
      <c r="F93" s="12" t="e">
        <f>'2020-cap B1'!#REF!+#REF!+'2020-cap B3'!E94+'2020-cap B4'!E94+'2020-cap B5'!F94+'2020-cap B6'!E94+'2020-cap B7'!E94+'2020 cap B8'!E94+#REF!+#REF!</f>
        <v>#REF!</v>
      </c>
      <c r="G93" s="12" t="e">
        <f>'2020-cap B1'!#REF!+#REF!+'2020-cap B3'!F94+'2020-cap B4'!F94+'2020-cap B5'!G94+'2020-cap B6'!F94+'2020-cap B7'!F94+'2020 cap B8'!F94+#REF!+#REF!</f>
        <v>#REF!</v>
      </c>
      <c r="H93" s="12" t="e">
        <f>'2020-cap B1'!#REF!+#REF!+'2020-cap B3'!G94+'2020-cap B4'!G94+'2020-cap B5'!#REF!+'2020-cap B6'!G94+'2020-cap B7'!G94+'2020 cap B8'!G94+#REF!+#REF!</f>
        <v>#REF!</v>
      </c>
    </row>
    <row r="94" spans="1:8" x14ac:dyDescent="0.2">
      <c r="A94" s="20" t="s">
        <v>88</v>
      </c>
      <c r="B94" s="12" t="e">
        <f>'2020-cap B1'!E97+#REF!+'2020-cap B3'!B95+'2020-cap B4'!B95+'2020-cap B5'!B95+'2020-cap B6'!B95+'2020-cap B7'!B95+'2020 cap B8'!B95+#REF!+#REF!</f>
        <v>#REF!</v>
      </c>
      <c r="C94" s="12" t="e">
        <f>'2020-cap B1'!F97+#REF!+'2020-cap B3'!C95+'2020-cap B4'!C95+'2020-cap B5'!C95+'2020-cap B6'!C95+'2020-cap B7'!C95+'2020 cap B8'!C95+#REF!+#REF!</f>
        <v>#REF!</v>
      </c>
      <c r="D94" s="12" t="e">
        <f>'2020-cap B1'!G97+#REF!+'2020-cap B3'!#REF!+'2020-cap B4'!#REF!+'2020-cap B5'!D95+'2020-cap B6'!#REF!+'2020-cap B7'!#REF!+'2020 cap B8'!#REF!+#REF!+#REF!</f>
        <v>#REF!</v>
      </c>
      <c r="E94" s="12" t="e">
        <f>'2020-cap B1'!#REF!+#REF!+'2020-cap B3'!D95+'2020-cap B4'!D95+'2020-cap B5'!E95+'2020-cap B6'!D95+'2020-cap B7'!D95+'2020 cap B8'!D95+#REF!+#REF!</f>
        <v>#REF!</v>
      </c>
      <c r="F94" s="12" t="e">
        <f>'2020-cap B1'!#REF!+#REF!+'2020-cap B3'!E95+'2020-cap B4'!E95+'2020-cap B5'!F95+'2020-cap B6'!E95+'2020-cap B7'!E95+'2020 cap B8'!E95+#REF!+#REF!</f>
        <v>#REF!</v>
      </c>
      <c r="G94" s="12" t="e">
        <f>'2020-cap B1'!#REF!+#REF!+'2020-cap B3'!F95+'2020-cap B4'!F95+'2020-cap B5'!G95+'2020-cap B6'!F95+'2020-cap B7'!F95+'2020 cap B8'!F95+#REF!+#REF!</f>
        <v>#REF!</v>
      </c>
      <c r="H94" s="12" t="e">
        <f>'2020-cap B1'!#REF!+#REF!+'2020-cap B3'!G95+'2020-cap B4'!G95+'2020-cap B5'!#REF!+'2020-cap B6'!G95+'2020-cap B7'!G95+'2020 cap B8'!G95+#REF!+#REF!</f>
        <v>#REF!</v>
      </c>
    </row>
    <row r="95" spans="1:8" x14ac:dyDescent="0.2">
      <c r="A95" s="20" t="s">
        <v>87</v>
      </c>
      <c r="B95" s="12" t="e">
        <f>'2020-cap B1'!E98+#REF!+'2020-cap B3'!B96+'2020-cap B4'!B96+'2020-cap B5'!B96+'2020-cap B6'!B96+'2020-cap B7'!B96+'2020 cap B8'!B96+#REF!+#REF!</f>
        <v>#REF!</v>
      </c>
      <c r="C95" s="12" t="e">
        <f>'2020-cap B1'!F98+#REF!+'2020-cap B3'!C96+'2020-cap B4'!C96+'2020-cap B5'!C96+'2020-cap B6'!C96+'2020-cap B7'!C96+'2020 cap B8'!C96+#REF!+#REF!</f>
        <v>#REF!</v>
      </c>
      <c r="D95" s="12" t="e">
        <f>'2020-cap B1'!G98+#REF!+'2020-cap B3'!#REF!+'2020-cap B4'!#REF!+'2020-cap B5'!D96+'2020-cap B6'!#REF!+'2020-cap B7'!#REF!+'2020 cap B8'!#REF!+#REF!+#REF!</f>
        <v>#REF!</v>
      </c>
      <c r="E95" s="12" t="e">
        <f>'2020-cap B1'!#REF!+#REF!+'2020-cap B3'!D96+'2020-cap B4'!D96+'2020-cap B5'!E96+'2020-cap B6'!D96+'2020-cap B7'!D96+'2020 cap B8'!D96+#REF!+#REF!</f>
        <v>#REF!</v>
      </c>
      <c r="F95" s="12" t="e">
        <f>'2020-cap B1'!#REF!+#REF!+'2020-cap B3'!E96+'2020-cap B4'!E96+'2020-cap B5'!F96+'2020-cap B6'!E96+'2020-cap B7'!E96+'2020 cap B8'!E96+#REF!+#REF!</f>
        <v>#REF!</v>
      </c>
      <c r="G95" s="12" t="e">
        <f>'2020-cap B1'!#REF!+#REF!+'2020-cap B3'!F96+'2020-cap B4'!F96+'2020-cap B5'!G96+'2020-cap B6'!F96+'2020-cap B7'!F96+'2020 cap B8'!F96+#REF!+#REF!</f>
        <v>#REF!</v>
      </c>
      <c r="H95" s="12" t="e">
        <f>'2020-cap B1'!#REF!+#REF!+'2020-cap B3'!G96+'2020-cap B4'!G96+'2020-cap B5'!#REF!+'2020-cap B6'!G96+'2020-cap B7'!G96+'2020 cap B8'!G96+#REF!+#REF!</f>
        <v>#REF!</v>
      </c>
    </row>
    <row r="96" spans="1:8" x14ac:dyDescent="0.2">
      <c r="A96" s="20" t="s">
        <v>89</v>
      </c>
      <c r="B96" s="12" t="e">
        <f>'2020-cap B1'!E99+#REF!+'2020-cap B3'!B97+'2020-cap B4'!B97+'2020-cap B5'!B97+'2020-cap B6'!B97+'2020-cap B7'!B97+'2020 cap B8'!B97+#REF!+#REF!</f>
        <v>#REF!</v>
      </c>
      <c r="C96" s="12" t="e">
        <f>'2020-cap B1'!F99+#REF!+'2020-cap B3'!C97+'2020-cap B4'!C97+'2020-cap B5'!C97+'2020-cap B6'!C97+'2020-cap B7'!C97+'2020 cap B8'!C97+#REF!+#REF!</f>
        <v>#REF!</v>
      </c>
      <c r="D96" s="12" t="e">
        <f>'2020-cap B1'!G99+#REF!+'2020-cap B3'!#REF!+'2020-cap B4'!#REF!+'2020-cap B5'!D97+'2020-cap B6'!#REF!+'2020-cap B7'!#REF!+'2020 cap B8'!#REF!+#REF!+#REF!</f>
        <v>#REF!</v>
      </c>
      <c r="E96" s="12" t="e">
        <f>'2020-cap B1'!#REF!+#REF!+'2020-cap B3'!D97+'2020-cap B4'!D97+'2020-cap B5'!E97+'2020-cap B6'!D97+'2020-cap B7'!D97+'2020 cap B8'!D97+#REF!+#REF!</f>
        <v>#REF!</v>
      </c>
      <c r="F96" s="12" t="e">
        <f>'2020-cap B1'!#REF!+#REF!+'2020-cap B3'!E97+'2020-cap B4'!E97+'2020-cap B5'!F97+'2020-cap B6'!E97+'2020-cap B7'!E97+'2020 cap B8'!E97+#REF!+#REF!</f>
        <v>#REF!</v>
      </c>
      <c r="G96" s="12" t="e">
        <f>'2020-cap B1'!#REF!+#REF!+'2020-cap B3'!F97+'2020-cap B4'!F97+'2020-cap B5'!G97+'2020-cap B6'!F97+'2020-cap B7'!F97+'2020 cap B8'!F97+#REF!+#REF!</f>
        <v>#REF!</v>
      </c>
      <c r="H96" s="12" t="e">
        <f>'2020-cap B1'!#REF!+#REF!+'2020-cap B3'!G97+'2020-cap B4'!G97+'2020-cap B5'!#REF!+'2020-cap B6'!G97+'2020-cap B7'!G97+'2020 cap B8'!G97+#REF!+#REF!</f>
        <v>#REF!</v>
      </c>
    </row>
    <row r="97" spans="1:8" x14ac:dyDescent="0.2">
      <c r="A97" s="20" t="s">
        <v>90</v>
      </c>
      <c r="B97" s="12" t="e">
        <f>'2020-cap B1'!E100+#REF!+'2020-cap B3'!B98+'2020-cap B4'!B98+'2020-cap B5'!B98+'2020-cap B6'!B98+'2020-cap B7'!B98+'2020 cap B8'!B98+#REF!+#REF!</f>
        <v>#REF!</v>
      </c>
      <c r="C97" s="12" t="e">
        <f>'2020-cap B1'!F100+#REF!+'2020-cap B3'!C98+'2020-cap B4'!C98+'2020-cap B5'!C98+'2020-cap B6'!C98+'2020-cap B7'!C98+'2020 cap B8'!C98+#REF!+#REF!</f>
        <v>#REF!</v>
      </c>
      <c r="D97" s="12" t="e">
        <f>'2020-cap B1'!G100+#REF!+'2020-cap B3'!#REF!+'2020-cap B4'!#REF!+'2020-cap B5'!D98+'2020-cap B6'!#REF!+'2020-cap B7'!#REF!+'2020 cap B8'!#REF!+#REF!+#REF!</f>
        <v>#REF!</v>
      </c>
      <c r="E97" s="12" t="e">
        <f>'2020-cap B1'!#REF!+#REF!+'2020-cap B3'!D98+'2020-cap B4'!D98+'2020-cap B5'!E98+'2020-cap B6'!D98+'2020-cap B7'!D98+'2020 cap B8'!D98+#REF!+#REF!</f>
        <v>#REF!</v>
      </c>
      <c r="F97" s="12" t="e">
        <f>'2020-cap B1'!#REF!+#REF!+'2020-cap B3'!E98+'2020-cap B4'!E98+'2020-cap B5'!F98+'2020-cap B6'!E98+'2020-cap B7'!E98+'2020 cap B8'!E98+#REF!+#REF!</f>
        <v>#REF!</v>
      </c>
      <c r="G97" s="12" t="e">
        <f>'2020-cap B1'!#REF!+#REF!+'2020-cap B3'!F98+'2020-cap B4'!F98+'2020-cap B5'!G98+'2020-cap B6'!F98+'2020-cap B7'!F98+'2020 cap B8'!F98+#REF!+#REF!</f>
        <v>#REF!</v>
      </c>
      <c r="H97" s="12" t="e">
        <f>'2020-cap B1'!#REF!+#REF!+'2020-cap B3'!G98+'2020-cap B4'!G98+'2020-cap B5'!#REF!+'2020-cap B6'!G98+'2020-cap B7'!G98+'2020 cap B8'!G98+#REF!+#REF!</f>
        <v>#REF!</v>
      </c>
    </row>
    <row r="98" spans="1:8" x14ac:dyDescent="0.2">
      <c r="A98" s="20" t="s">
        <v>93</v>
      </c>
      <c r="B98" s="12" t="e">
        <f>'2020-cap B1'!E101+#REF!+'2020-cap B3'!B99+'2020-cap B4'!B99+'2020-cap B5'!B99+'2020-cap B6'!B99+'2020-cap B7'!B99+'2020 cap B8'!B99+#REF!+#REF!</f>
        <v>#REF!</v>
      </c>
      <c r="C98" s="12" t="e">
        <f>'2020-cap B1'!F101+#REF!+'2020-cap B3'!C99+'2020-cap B4'!C99+'2020-cap B5'!C99+'2020-cap B6'!C99+'2020-cap B7'!C99+'2020 cap B8'!C99+#REF!+#REF!</f>
        <v>#REF!</v>
      </c>
      <c r="D98" s="12" t="e">
        <f>'2020-cap B1'!G101+#REF!+'2020-cap B3'!#REF!+'2020-cap B4'!#REF!+'2020-cap B5'!D99+'2020-cap B6'!#REF!+'2020-cap B7'!#REF!+'2020 cap B8'!#REF!+#REF!+#REF!</f>
        <v>#REF!</v>
      </c>
      <c r="E98" s="12" t="e">
        <f>'2020-cap B1'!#REF!+#REF!+'2020-cap B3'!D99+'2020-cap B4'!D99+'2020-cap B5'!E99+'2020-cap B6'!D99+'2020-cap B7'!D99+'2020 cap B8'!D99+#REF!+#REF!</f>
        <v>#REF!</v>
      </c>
      <c r="F98" s="12" t="e">
        <f>'2020-cap B1'!#REF!+#REF!+'2020-cap B3'!E99+'2020-cap B4'!E99+'2020-cap B5'!F99+'2020-cap B6'!E99+'2020-cap B7'!E99+'2020 cap B8'!E99+#REF!+#REF!</f>
        <v>#REF!</v>
      </c>
      <c r="G98" s="12" t="e">
        <f>'2020-cap B1'!#REF!+#REF!+'2020-cap B3'!F99+'2020-cap B4'!F99+'2020-cap B5'!G99+'2020-cap B6'!F99+'2020-cap B7'!F99+'2020 cap B8'!F99+#REF!+#REF!</f>
        <v>#REF!</v>
      </c>
      <c r="H98" s="12" t="e">
        <f>'2020-cap B1'!#REF!+#REF!+'2020-cap B3'!G99+'2020-cap B4'!G99+'2020-cap B5'!#REF!+'2020-cap B6'!G99+'2020-cap B7'!G99+'2020 cap B8'!G99+#REF!+#REF!</f>
        <v>#REF!</v>
      </c>
    </row>
    <row r="99" spans="1:8" x14ac:dyDescent="0.2">
      <c r="A99" s="20" t="s">
        <v>91</v>
      </c>
      <c r="B99" s="12" t="e">
        <f>'2020-cap B1'!E102+#REF!+'2020-cap B3'!B100+'2020-cap B4'!B100+'2020-cap B5'!B100+'2020-cap B6'!B100+'2020-cap B7'!B100+'2020 cap B8'!B100+#REF!+#REF!</f>
        <v>#REF!</v>
      </c>
      <c r="C99" s="12" t="e">
        <f>'2020-cap B1'!F102+#REF!+'2020-cap B3'!C100+'2020-cap B4'!C100+'2020-cap B5'!C100+'2020-cap B6'!C100+'2020-cap B7'!C100+'2020 cap B8'!C100+#REF!+#REF!</f>
        <v>#REF!</v>
      </c>
      <c r="D99" s="12" t="e">
        <f>'2020-cap B1'!G102+#REF!+'2020-cap B3'!#REF!+'2020-cap B4'!#REF!+'2020-cap B5'!D100+'2020-cap B6'!#REF!+'2020-cap B7'!#REF!+'2020 cap B8'!#REF!+#REF!+#REF!</f>
        <v>#REF!</v>
      </c>
      <c r="E99" s="12" t="e">
        <f>'2020-cap B1'!#REF!+#REF!+'2020-cap B3'!D100+'2020-cap B4'!D100+'2020-cap B5'!E100+'2020-cap B6'!D100+'2020-cap B7'!D100+'2020 cap B8'!D100+#REF!+#REF!</f>
        <v>#REF!</v>
      </c>
      <c r="F99" s="12" t="e">
        <f>'2020-cap B1'!#REF!+#REF!+'2020-cap B3'!E100+'2020-cap B4'!E100+'2020-cap B5'!F100+'2020-cap B6'!E100+'2020-cap B7'!E100+'2020 cap B8'!E100+#REF!+#REF!</f>
        <v>#REF!</v>
      </c>
      <c r="G99" s="12" t="e">
        <f>'2020-cap B1'!#REF!+#REF!+'2020-cap B3'!F100+'2020-cap B4'!F100+'2020-cap B5'!G100+'2020-cap B6'!F100+'2020-cap B7'!F100+'2020 cap B8'!F100+#REF!+#REF!</f>
        <v>#REF!</v>
      </c>
      <c r="H99" s="12" t="e">
        <f>'2020-cap B1'!#REF!+#REF!+'2020-cap B3'!G100+'2020-cap B4'!G100+'2020-cap B5'!#REF!+'2020-cap B6'!G100+'2020-cap B7'!G100+'2020 cap B8'!G100+#REF!+#REF!</f>
        <v>#REF!</v>
      </c>
    </row>
    <row r="100" spans="1:8" x14ac:dyDescent="0.2">
      <c r="A100" s="20" t="s">
        <v>92</v>
      </c>
      <c r="B100" s="12" t="e">
        <f>'2020-cap B1'!E103+#REF!+'2020-cap B3'!B101+'2020-cap B4'!B101+'2020-cap B5'!B101+'2020-cap B6'!B101+'2020-cap B7'!B101+'2020 cap B8'!B101+#REF!+#REF!</f>
        <v>#REF!</v>
      </c>
      <c r="C100" s="12" t="e">
        <f>'2020-cap B1'!F103+#REF!+'2020-cap B3'!C101+'2020-cap B4'!C101+'2020-cap B5'!C101+'2020-cap B6'!C101+'2020-cap B7'!C101+'2020 cap B8'!C101+#REF!+#REF!</f>
        <v>#REF!</v>
      </c>
      <c r="D100" s="12" t="e">
        <f>'2020-cap B1'!G103+#REF!+'2020-cap B3'!#REF!+'2020-cap B4'!#REF!+'2020-cap B5'!D101+'2020-cap B6'!#REF!+'2020-cap B7'!#REF!+'2020 cap B8'!#REF!+#REF!+#REF!</f>
        <v>#REF!</v>
      </c>
      <c r="E100" s="12" t="e">
        <f>'2020-cap B1'!#REF!+#REF!+'2020-cap B3'!D101+'2020-cap B4'!D101+'2020-cap B5'!E101+'2020-cap B6'!D101+'2020-cap B7'!D101+'2020 cap B8'!D101+#REF!+#REF!</f>
        <v>#REF!</v>
      </c>
      <c r="F100" s="12" t="e">
        <f>'2020-cap B1'!#REF!+#REF!+'2020-cap B3'!E101+'2020-cap B4'!E101+'2020-cap B5'!F101+'2020-cap B6'!E101+'2020-cap B7'!E101+'2020 cap B8'!E101+#REF!+#REF!</f>
        <v>#REF!</v>
      </c>
      <c r="G100" s="12" t="e">
        <f>'2020-cap B1'!#REF!+#REF!+'2020-cap B3'!F101+'2020-cap B4'!F101+'2020-cap B5'!G101+'2020-cap B6'!F101+'2020-cap B7'!F101+'2020 cap B8'!F101+#REF!+#REF!</f>
        <v>#REF!</v>
      </c>
      <c r="H100" s="12" t="e">
        <f>'2020-cap B1'!#REF!+#REF!+'2020-cap B3'!G101+'2020-cap B4'!G101+'2020-cap B5'!#REF!+'2020-cap B6'!G101+'2020-cap B7'!G101+'2020 cap B8'!G101+#REF!+#REF!</f>
        <v>#REF!</v>
      </c>
    </row>
    <row r="101" spans="1:8" x14ac:dyDescent="0.2">
      <c r="A101" s="20" t="s">
        <v>95</v>
      </c>
      <c r="B101" s="12" t="e">
        <f>'2020-cap B1'!E104+#REF!+'2020-cap B3'!B102+'2020-cap B4'!B102+'2020-cap B5'!B102+'2020-cap B6'!B102+'2020-cap B7'!B102+'2020 cap B8'!B102+#REF!+#REF!</f>
        <v>#REF!</v>
      </c>
      <c r="C101" s="12" t="e">
        <f>'2020-cap B1'!F104+#REF!+'2020-cap B3'!C102+'2020-cap B4'!C102+'2020-cap B5'!C102+'2020-cap B6'!C102+'2020-cap B7'!C102+'2020 cap B8'!C102+#REF!+#REF!</f>
        <v>#REF!</v>
      </c>
      <c r="D101" s="12" t="e">
        <f>'2020-cap B1'!G104+#REF!+'2020-cap B3'!#REF!+'2020-cap B4'!#REF!+'2020-cap B5'!D102+'2020-cap B6'!#REF!+'2020-cap B7'!#REF!+'2020 cap B8'!#REF!+#REF!+#REF!</f>
        <v>#REF!</v>
      </c>
      <c r="E101" s="12" t="e">
        <f>'2020-cap B1'!#REF!+#REF!+'2020-cap B3'!D102+'2020-cap B4'!D102+'2020-cap B5'!E102+'2020-cap B6'!D102+'2020-cap B7'!D102+'2020 cap B8'!D102+#REF!+#REF!</f>
        <v>#REF!</v>
      </c>
      <c r="F101" s="12" t="e">
        <f>'2020-cap B1'!#REF!+#REF!+'2020-cap B3'!E102+'2020-cap B4'!E102+'2020-cap B5'!F102+'2020-cap B6'!E102+'2020-cap B7'!E102+'2020 cap B8'!E102+#REF!+#REF!</f>
        <v>#REF!</v>
      </c>
      <c r="G101" s="12" t="e">
        <f>'2020-cap B1'!#REF!+#REF!+'2020-cap B3'!F102+'2020-cap B4'!F102+'2020-cap B5'!G102+'2020-cap B6'!F102+'2020-cap B7'!F102+'2020 cap B8'!F102+#REF!+#REF!</f>
        <v>#REF!</v>
      </c>
      <c r="H101" s="12" t="e">
        <f>'2020-cap B1'!#REF!+#REF!+'2020-cap B3'!G102+'2020-cap B4'!G102+'2020-cap B5'!#REF!+'2020-cap B6'!G102+'2020-cap B7'!G102+'2020 cap B8'!G102+#REF!+#REF!</f>
        <v>#REF!</v>
      </c>
    </row>
    <row r="102" spans="1:8" x14ac:dyDescent="0.2">
      <c r="A102" s="20" t="s">
        <v>97</v>
      </c>
      <c r="B102" s="12" t="e">
        <f>'2020-cap B1'!E105+#REF!+'2020-cap B3'!B103+'2020-cap B4'!B103+'2020-cap B5'!B103+'2020-cap B6'!B103+'2020-cap B7'!B103+'2020 cap B8'!B103+#REF!+#REF!</f>
        <v>#REF!</v>
      </c>
      <c r="C102" s="12" t="e">
        <f>'2020-cap B1'!F105+#REF!+'2020-cap B3'!C103+'2020-cap B4'!C103+'2020-cap B5'!C103+'2020-cap B6'!C103+'2020-cap B7'!C103+'2020 cap B8'!C103+#REF!+#REF!</f>
        <v>#REF!</v>
      </c>
      <c r="D102" s="12" t="e">
        <f>'2020-cap B1'!G105+#REF!+'2020-cap B3'!#REF!+'2020-cap B4'!#REF!+'2020-cap B5'!D103+'2020-cap B6'!#REF!+'2020-cap B7'!#REF!+'2020 cap B8'!#REF!+#REF!+#REF!</f>
        <v>#REF!</v>
      </c>
      <c r="E102" s="12" t="e">
        <f>'2020-cap B1'!#REF!+#REF!+'2020-cap B3'!D103+'2020-cap B4'!D103+'2020-cap B5'!E103+'2020-cap B6'!D103+'2020-cap B7'!D103+'2020 cap B8'!D103+#REF!+#REF!</f>
        <v>#REF!</v>
      </c>
      <c r="F102" s="12" t="e">
        <f>'2020-cap B1'!#REF!+#REF!+'2020-cap B3'!E103+'2020-cap B4'!E103+'2020-cap B5'!F103+'2020-cap B6'!E103+'2020-cap B7'!E103+'2020 cap B8'!E103+#REF!+#REF!</f>
        <v>#REF!</v>
      </c>
      <c r="G102" s="12" t="e">
        <f>'2020-cap B1'!#REF!+#REF!+'2020-cap B3'!F103+'2020-cap B4'!F103+'2020-cap B5'!G103+'2020-cap B6'!F103+'2020-cap B7'!F103+'2020 cap B8'!F103+#REF!+#REF!</f>
        <v>#REF!</v>
      </c>
      <c r="H102" s="12" t="e">
        <f>'2020-cap B1'!#REF!+#REF!+'2020-cap B3'!G103+'2020-cap B4'!G103+'2020-cap B5'!#REF!+'2020-cap B6'!G103+'2020-cap B7'!G103+'2020 cap B8'!G103+#REF!+#REF!</f>
        <v>#REF!</v>
      </c>
    </row>
    <row r="103" spans="1:8" x14ac:dyDescent="0.2">
      <c r="A103" s="20" t="s">
        <v>94</v>
      </c>
      <c r="B103" s="12" t="e">
        <f>'2020-cap B1'!E106+#REF!+'2020-cap B3'!B104+'2020-cap B4'!B104+'2020-cap B5'!B104+'2020-cap B6'!B104+'2020-cap B7'!B104+'2020 cap B8'!B104+#REF!+#REF!</f>
        <v>#REF!</v>
      </c>
      <c r="C103" s="12" t="e">
        <f>'2020-cap B1'!F106+#REF!+'2020-cap B3'!C104+'2020-cap B4'!C104+'2020-cap B5'!C104+'2020-cap B6'!C104+'2020-cap B7'!C104+'2020 cap B8'!C104+#REF!+#REF!</f>
        <v>#REF!</v>
      </c>
      <c r="D103" s="12" t="e">
        <f>'2020-cap B1'!G106+#REF!+'2020-cap B3'!#REF!+'2020-cap B4'!#REF!+'2020-cap B5'!D104+'2020-cap B6'!#REF!+'2020-cap B7'!#REF!+'2020 cap B8'!#REF!+#REF!+#REF!</f>
        <v>#REF!</v>
      </c>
      <c r="E103" s="12" t="e">
        <f>'2020-cap B1'!#REF!+#REF!+'2020-cap B3'!D104+'2020-cap B4'!D104+'2020-cap B5'!E104+'2020-cap B6'!D104+'2020-cap B7'!D104+'2020 cap B8'!D104+#REF!+#REF!</f>
        <v>#REF!</v>
      </c>
      <c r="F103" s="12" t="e">
        <f>'2020-cap B1'!#REF!+#REF!+'2020-cap B3'!E104+'2020-cap B4'!E104+'2020-cap B5'!F104+'2020-cap B6'!E104+'2020-cap B7'!E104+'2020 cap B8'!E104+#REF!+#REF!</f>
        <v>#REF!</v>
      </c>
      <c r="G103" s="12" t="e">
        <f>'2020-cap B1'!#REF!+#REF!+'2020-cap B3'!F104+'2020-cap B4'!F104+'2020-cap B5'!G104+'2020-cap B6'!F104+'2020-cap B7'!F104+'2020 cap B8'!F104+#REF!+#REF!</f>
        <v>#REF!</v>
      </c>
      <c r="H103" s="12" t="e">
        <f>'2020-cap B1'!#REF!+#REF!+'2020-cap B3'!G104+'2020-cap B4'!G104+'2020-cap B5'!#REF!+'2020-cap B6'!G104+'2020-cap B7'!G104+'2020 cap B8'!G104+#REF!+#REF!</f>
        <v>#REF!</v>
      </c>
    </row>
    <row r="104" spans="1:8" x14ac:dyDescent="0.2">
      <c r="A104" s="20" t="s">
        <v>96</v>
      </c>
      <c r="B104" s="12" t="e">
        <f>'2020-cap B1'!E107+#REF!+'2020-cap B3'!B105+'2020-cap B4'!B105+'2020-cap B5'!B105+'2020-cap B6'!B105+'2020-cap B7'!B105+'2020 cap B8'!B105+#REF!+#REF!</f>
        <v>#REF!</v>
      </c>
      <c r="C104" s="12" t="e">
        <f>'2020-cap B1'!F107+#REF!+'2020-cap B3'!C105+'2020-cap B4'!C105+'2020-cap B5'!C105+'2020-cap B6'!C105+'2020-cap B7'!C105+'2020 cap B8'!C105+#REF!+#REF!</f>
        <v>#REF!</v>
      </c>
      <c r="D104" s="12" t="e">
        <f>'2020-cap B1'!G107+#REF!+'2020-cap B3'!#REF!+'2020-cap B4'!#REF!+'2020-cap B5'!D105+'2020-cap B6'!#REF!+'2020-cap B7'!#REF!+'2020 cap B8'!#REF!+#REF!+#REF!</f>
        <v>#REF!</v>
      </c>
      <c r="E104" s="12" t="e">
        <f>'2020-cap B1'!#REF!+#REF!+'2020-cap B3'!D105+'2020-cap B4'!D105+'2020-cap B5'!E105+'2020-cap B6'!D105+'2020-cap B7'!D105+'2020 cap B8'!D105+#REF!+#REF!</f>
        <v>#REF!</v>
      </c>
      <c r="F104" s="12" t="e">
        <f>'2020-cap B1'!#REF!+#REF!+'2020-cap B3'!E105+'2020-cap B4'!E105+'2020-cap B5'!F105+'2020-cap B6'!E105+'2020-cap B7'!E105+'2020 cap B8'!E105+#REF!+#REF!</f>
        <v>#REF!</v>
      </c>
      <c r="G104" s="12" t="e">
        <f>'2020-cap B1'!#REF!+#REF!+'2020-cap B3'!F105+'2020-cap B4'!F105+'2020-cap B5'!G105+'2020-cap B6'!F105+'2020-cap B7'!F105+'2020 cap B8'!F105+#REF!+#REF!</f>
        <v>#REF!</v>
      </c>
      <c r="H104" s="12" t="e">
        <f>'2020-cap B1'!#REF!+#REF!+'2020-cap B3'!G105+'2020-cap B4'!G105+'2020-cap B5'!#REF!+'2020-cap B6'!G105+'2020-cap B7'!G105+'2020 cap B8'!G105+#REF!+#REF!</f>
        <v>#REF!</v>
      </c>
    </row>
    <row r="105" spans="1:8" ht="26.25" thickBot="1" x14ac:dyDescent="0.25">
      <c r="A105" s="21" t="s">
        <v>115</v>
      </c>
      <c r="B105" s="12" t="e">
        <f>SUM(B4:B104)</f>
        <v>#REF!</v>
      </c>
      <c r="C105" s="12" t="e">
        <f t="shared" ref="C105:H105" si="0">SUM(C4:C104)</f>
        <v>#REF!</v>
      </c>
      <c r="D105" s="12" t="e">
        <f t="shared" si="0"/>
        <v>#REF!</v>
      </c>
      <c r="E105" s="12" t="e">
        <f t="shared" si="0"/>
        <v>#REF!</v>
      </c>
      <c r="F105" s="12" t="e">
        <f t="shared" si="0"/>
        <v>#REF!</v>
      </c>
      <c r="G105" s="12" t="e">
        <f t="shared" si="0"/>
        <v>#REF!</v>
      </c>
      <c r="H105" s="12" t="e">
        <f t="shared" si="0"/>
        <v>#REF!</v>
      </c>
    </row>
    <row r="107" spans="1:8" ht="26.25" thickBot="1" x14ac:dyDescent="0.25">
      <c r="A107" s="21" t="s">
        <v>116</v>
      </c>
      <c r="B107" s="4">
        <v>8999843</v>
      </c>
      <c r="C107" s="5">
        <v>6016564134.7099991</v>
      </c>
      <c r="D107" s="6">
        <v>48251022.600000009</v>
      </c>
      <c r="E107" s="5">
        <v>7412.53</v>
      </c>
      <c r="F107" s="5">
        <v>631739234144.55017</v>
      </c>
      <c r="G107" s="5">
        <v>132594088.11000004</v>
      </c>
      <c r="H107" s="5">
        <v>10148463.489999996</v>
      </c>
    </row>
    <row r="109" spans="1:8" ht="13.5" thickBot="1" x14ac:dyDescent="0.25">
      <c r="A109" s="21" t="s">
        <v>117</v>
      </c>
      <c r="B109" s="4" t="e">
        <f>B105-B107</f>
        <v>#REF!</v>
      </c>
      <c r="C109" s="4" t="e">
        <f t="shared" ref="C109:H109" si="1">C105-C107</f>
        <v>#REF!</v>
      </c>
      <c r="D109" s="4" t="e">
        <f t="shared" si="1"/>
        <v>#REF!</v>
      </c>
      <c r="E109" s="4" t="e">
        <f t="shared" si="1"/>
        <v>#REF!</v>
      </c>
      <c r="F109" s="4" t="e">
        <f t="shared" si="1"/>
        <v>#REF!</v>
      </c>
      <c r="G109" s="4" t="e">
        <f t="shared" si="1"/>
        <v>#REF!</v>
      </c>
      <c r="H109" s="4" t="e">
        <f t="shared" si="1"/>
        <v>#REF!</v>
      </c>
    </row>
  </sheetData>
  <mergeCells count="2">
    <mergeCell ref="A1:H1"/>
    <mergeCell ref="A2:H2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8</vt:i4>
      </vt:variant>
    </vt:vector>
  </HeadingPairs>
  <TitlesOfParts>
    <vt:vector size="18" baseType="lpstr">
      <vt:lpstr>2020-cap B1</vt:lpstr>
      <vt:lpstr>2020-cap B2</vt:lpstr>
      <vt:lpstr>2020-cap B3</vt:lpstr>
      <vt:lpstr>2020-cap B4</vt:lpstr>
      <vt:lpstr>2020-cap B5</vt:lpstr>
      <vt:lpstr>2020-cap B6</vt:lpstr>
      <vt:lpstr>2020-cap B7</vt:lpstr>
      <vt:lpstr>2020 cap B8</vt:lpstr>
      <vt:lpstr>2011-CAP tot--A10</vt:lpstr>
      <vt:lpstr>2009-TOT A (senza 10)</vt:lpstr>
      <vt:lpstr>'2011-CAP tot--A10'!Titoli_stampa</vt:lpstr>
      <vt:lpstr>'2020 cap B8'!Titoli_stampa</vt:lpstr>
      <vt:lpstr>'2020-cap B1'!Titoli_stampa</vt:lpstr>
      <vt:lpstr>'2020-cap B3'!Titoli_stampa</vt:lpstr>
      <vt:lpstr>'2020-cap B4'!Titoli_stampa</vt:lpstr>
      <vt:lpstr>'2020-cap B5'!Titoli_stampa</vt:lpstr>
      <vt:lpstr>'2020-cap B6'!Titoli_stampa</vt:lpstr>
      <vt:lpstr>'2020-cap B7'!Titoli_stampa</vt:lpstr>
    </vt:vector>
  </TitlesOfParts>
  <Company>sogei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sogei</dc:creator>
  <cp:lastModifiedBy>LUCCHESE FILIPPO</cp:lastModifiedBy>
  <cp:lastPrinted>2008-10-09T06:42:41Z</cp:lastPrinted>
  <dcterms:created xsi:type="dcterms:W3CDTF">2007-12-19T15:31:56Z</dcterms:created>
  <dcterms:modified xsi:type="dcterms:W3CDTF">2021-07-19T14:34:29Z</dcterms:modified>
</cp:coreProperties>
</file>