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285" windowWidth="11055" windowHeight="6240" tabRatio="876"/>
  </bookViews>
  <sheets>
    <sheet name="2020-cap A1" sheetId="27" r:id="rId1"/>
    <sheet name="2020-cap A2" sheetId="53" r:id="rId2"/>
    <sheet name="2020-cap A3" sheetId="32" r:id="rId3"/>
    <sheet name="2020-cap A4" sheetId="33" r:id="rId4"/>
    <sheet name="2020-cap A5" sheetId="35" r:id="rId5"/>
    <sheet name="2020-cap A6" sheetId="37" r:id="rId6"/>
    <sheet name="2020-cap A7" sheetId="39" r:id="rId7"/>
    <sheet name="2020 cap A8" sheetId="41" r:id="rId8"/>
    <sheet name="2020 cap A9 " sheetId="43" r:id="rId9"/>
    <sheet name="2020 cap A11" sheetId="45" r:id="rId10"/>
    <sheet name="2020 cap A10" sheetId="49" r:id="rId11"/>
    <sheet name="2011-CAP tot--A10" sheetId="52" state="hidden" r:id="rId12"/>
    <sheet name="2009-TOT A (senza 10)" sheetId="50" state="hidden" r:id="rId13"/>
  </sheets>
  <definedNames>
    <definedName name="_xlnm._FilterDatabase" localSheetId="10" hidden="1">'2020 cap A10'!$A$4:$H$4</definedName>
    <definedName name="_xlnm._FilterDatabase" localSheetId="9" hidden="1">'2020 cap A11'!$A$4:$H$107</definedName>
    <definedName name="_xlnm._FilterDatabase" localSheetId="7" hidden="1">'2020 cap A8'!$A$4:$H$107</definedName>
    <definedName name="_xlnm._FilterDatabase" localSheetId="8" hidden="1">'2020 cap A9 '!$A$4:$H$4</definedName>
    <definedName name="_xlnm._FilterDatabase" localSheetId="0" hidden="1">'2020-cap A1'!$A$4:$H$107</definedName>
    <definedName name="_xlnm._FilterDatabase" localSheetId="1" hidden="1">'2020-cap A2'!$A$4:$H$4</definedName>
    <definedName name="_xlnm._FilterDatabase" localSheetId="2" hidden="1">'2020-cap A3'!$A$4:$H$4</definedName>
    <definedName name="_xlnm._FilterDatabase" localSheetId="3" hidden="1">'2020-cap A4'!$A$4:$H$4</definedName>
    <definedName name="_xlnm._FilterDatabase" localSheetId="4" hidden="1">'2020-cap A5'!$A$4:$H$107</definedName>
    <definedName name="_xlnm._FilterDatabase" localSheetId="5" hidden="1">'2020-cap A6'!$A$4:$H$107</definedName>
    <definedName name="_xlnm._FilterDatabase" localSheetId="6" hidden="1">'2020-cap A7'!$A$4:$H$4</definedName>
    <definedName name="_xlnm.Print_Titles" localSheetId="11">'2011-CAP tot--A10'!$1:$3</definedName>
    <definedName name="_xlnm.Print_Titles" localSheetId="10">'2020 cap A10'!$1:$2</definedName>
    <definedName name="_xlnm.Print_Titles" localSheetId="9">'2020 cap A11'!$1:$2</definedName>
    <definedName name="_xlnm.Print_Titles" localSheetId="7">'2020 cap A8'!$1:$2</definedName>
    <definedName name="_xlnm.Print_Titles" localSheetId="8">'2020 cap A9 '!$1:$2</definedName>
    <definedName name="_xlnm.Print_Titles" localSheetId="0">'2020-cap A1'!$1:$4</definedName>
    <definedName name="_xlnm.Print_Titles" localSheetId="2">'2020-cap A3'!$1:$4</definedName>
    <definedName name="_xlnm.Print_Titles" localSheetId="3">'2020-cap A4'!$1:$4</definedName>
    <definedName name="_xlnm.Print_Titles" localSheetId="4">'2020-cap A5'!$1:$2</definedName>
    <definedName name="_xlnm.Print_Titles" localSheetId="5">'2020-cap A6'!$1:$2</definedName>
    <definedName name="_xlnm.Print_Titles" localSheetId="6">'2020-cap A7'!$1:$2</definedName>
  </definedNames>
  <calcPr calcId="145621"/>
</workbook>
</file>

<file path=xl/calcChain.xml><?xml version="1.0" encoding="utf-8"?>
<calcChain xmlns="http://schemas.openxmlformats.org/spreadsheetml/2006/main">
  <c r="E3" i="32" l="1"/>
  <c r="H3" i="35" l="1"/>
  <c r="G3" i="35"/>
  <c r="E3" i="35"/>
  <c r="F3" i="35" l="1"/>
  <c r="G3" i="43" l="1"/>
  <c r="F3" i="43"/>
  <c r="H3" i="49"/>
  <c r="G3" i="49"/>
  <c r="F3" i="49"/>
  <c r="E3" i="49"/>
  <c r="H3" i="45"/>
  <c r="G3" i="45"/>
  <c r="F3" i="45"/>
  <c r="E3" i="45"/>
  <c r="H3" i="43"/>
  <c r="E3" i="43"/>
  <c r="H3" i="41"/>
  <c r="G3" i="41"/>
  <c r="F3" i="41"/>
  <c r="E3" i="41"/>
  <c r="H3" i="39"/>
  <c r="G3" i="39"/>
  <c r="F3" i="39"/>
  <c r="E3" i="39"/>
  <c r="H3" i="37"/>
  <c r="G3" i="37"/>
  <c r="F3" i="37"/>
  <c r="E3" i="37"/>
  <c r="F3" i="33"/>
  <c r="G3" i="33"/>
  <c r="H3" i="33"/>
  <c r="E3" i="33"/>
  <c r="H3" i="32"/>
  <c r="G3" i="32"/>
  <c r="F3" i="32"/>
  <c r="H3" i="53"/>
  <c r="G3" i="53"/>
  <c r="F3" i="53"/>
  <c r="E3" i="53"/>
  <c r="H3" i="27"/>
  <c r="F3" i="27"/>
  <c r="G3" i="27"/>
  <c r="E3" i="27"/>
  <c r="B5" i="52" l="1"/>
  <c r="C5" i="52"/>
  <c r="D5" i="52"/>
  <c r="E5" i="52"/>
  <c r="F5" i="52"/>
  <c r="G5" i="52"/>
  <c r="H5" i="52"/>
  <c r="B6" i="52"/>
  <c r="C6" i="52"/>
  <c r="D6" i="52"/>
  <c r="E6" i="52"/>
  <c r="F6" i="52"/>
  <c r="G6" i="52"/>
  <c r="H6" i="52"/>
  <c r="B7" i="52"/>
  <c r="C7" i="52"/>
  <c r="D7" i="52"/>
  <c r="E7" i="52"/>
  <c r="F7" i="52"/>
  <c r="G7" i="52"/>
  <c r="H7" i="52"/>
  <c r="B8" i="52"/>
  <c r="C8" i="52"/>
  <c r="D8" i="52"/>
  <c r="E8" i="52"/>
  <c r="F8" i="52"/>
  <c r="G8" i="52"/>
  <c r="H8" i="52"/>
  <c r="B9" i="52"/>
  <c r="C9" i="52"/>
  <c r="D9" i="52"/>
  <c r="E9" i="52"/>
  <c r="F9" i="52"/>
  <c r="G9" i="52"/>
  <c r="H9" i="52"/>
  <c r="B10" i="52"/>
  <c r="C10" i="52"/>
  <c r="D10" i="52"/>
  <c r="E10" i="52"/>
  <c r="F10" i="52"/>
  <c r="G10" i="52"/>
  <c r="H10" i="52"/>
  <c r="B11" i="52"/>
  <c r="C11" i="52"/>
  <c r="D11" i="52"/>
  <c r="E11" i="52"/>
  <c r="F11" i="52"/>
  <c r="G11" i="52"/>
  <c r="H11" i="52"/>
  <c r="B12" i="52"/>
  <c r="C12" i="52"/>
  <c r="D12" i="52"/>
  <c r="E12" i="52"/>
  <c r="F12" i="52"/>
  <c r="G12" i="52"/>
  <c r="H12" i="52"/>
  <c r="B13" i="52"/>
  <c r="C13" i="52"/>
  <c r="D13" i="52"/>
  <c r="E13" i="52"/>
  <c r="F13" i="52"/>
  <c r="G13" i="52"/>
  <c r="H13" i="52"/>
  <c r="B14" i="52"/>
  <c r="C14" i="52"/>
  <c r="D14" i="52"/>
  <c r="E14" i="52"/>
  <c r="F14" i="52"/>
  <c r="G14" i="52"/>
  <c r="H14" i="52"/>
  <c r="B15" i="52"/>
  <c r="C15" i="52"/>
  <c r="D15" i="52"/>
  <c r="E15" i="52"/>
  <c r="F15" i="52"/>
  <c r="G15" i="52"/>
  <c r="H15" i="52"/>
  <c r="B16" i="52"/>
  <c r="C16" i="52"/>
  <c r="D16" i="52"/>
  <c r="E16" i="52"/>
  <c r="F16" i="52"/>
  <c r="G16" i="52"/>
  <c r="H16" i="52"/>
  <c r="B17" i="52"/>
  <c r="C17" i="52"/>
  <c r="D17" i="52"/>
  <c r="E17" i="52"/>
  <c r="F17" i="52"/>
  <c r="G17" i="52"/>
  <c r="H17" i="52"/>
  <c r="B18" i="52"/>
  <c r="C18" i="52"/>
  <c r="D18" i="52"/>
  <c r="E18" i="52"/>
  <c r="F18" i="52"/>
  <c r="G18" i="52"/>
  <c r="H18" i="52"/>
  <c r="B19" i="52"/>
  <c r="C19" i="52"/>
  <c r="D19" i="52"/>
  <c r="E19" i="52"/>
  <c r="F19" i="52"/>
  <c r="G19" i="52"/>
  <c r="H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B22" i="52"/>
  <c r="C22" i="52"/>
  <c r="D22" i="52"/>
  <c r="E22" i="52"/>
  <c r="F22" i="52"/>
  <c r="G22" i="52"/>
  <c r="H22" i="52"/>
  <c r="B23" i="52"/>
  <c r="C23" i="52"/>
  <c r="D23" i="52"/>
  <c r="E23" i="52"/>
  <c r="F23" i="52"/>
  <c r="G23" i="52"/>
  <c r="H23" i="52"/>
  <c r="B24" i="52"/>
  <c r="C24" i="52"/>
  <c r="D24" i="52"/>
  <c r="E24" i="52"/>
  <c r="F24" i="52"/>
  <c r="G24" i="52"/>
  <c r="H24" i="52"/>
  <c r="B25" i="52"/>
  <c r="C25" i="52"/>
  <c r="D25" i="52"/>
  <c r="E25" i="52"/>
  <c r="F25" i="52"/>
  <c r="G25" i="52"/>
  <c r="H25" i="52"/>
  <c r="B26" i="52"/>
  <c r="C26" i="52"/>
  <c r="D26" i="52"/>
  <c r="E26" i="52"/>
  <c r="F26" i="52"/>
  <c r="G26" i="52"/>
  <c r="H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B29" i="52"/>
  <c r="C29" i="52"/>
  <c r="D29" i="52"/>
  <c r="E29" i="52"/>
  <c r="F29" i="52"/>
  <c r="G29" i="52"/>
  <c r="H29" i="52"/>
  <c r="B30" i="52"/>
  <c r="C30" i="52"/>
  <c r="D30" i="52"/>
  <c r="E30" i="52"/>
  <c r="F30" i="52"/>
  <c r="G30" i="52"/>
  <c r="H30" i="52"/>
  <c r="B31" i="52"/>
  <c r="C31" i="52"/>
  <c r="D31" i="52"/>
  <c r="E31" i="52"/>
  <c r="F31" i="52"/>
  <c r="G31" i="52"/>
  <c r="H31" i="52"/>
  <c r="B32" i="52"/>
  <c r="C32" i="52"/>
  <c r="D32" i="52"/>
  <c r="E32" i="52"/>
  <c r="F32" i="52"/>
  <c r="G32" i="52"/>
  <c r="H32" i="52"/>
  <c r="B33" i="52"/>
  <c r="C33" i="52"/>
  <c r="D33" i="52"/>
  <c r="E33" i="52"/>
  <c r="F33" i="52"/>
  <c r="G33" i="52"/>
  <c r="H33" i="52"/>
  <c r="B34" i="52"/>
  <c r="C34" i="52"/>
  <c r="D34" i="52"/>
  <c r="E34" i="52"/>
  <c r="F34" i="52"/>
  <c r="G34" i="52"/>
  <c r="H34" i="52"/>
  <c r="B35" i="52"/>
  <c r="C35" i="52"/>
  <c r="D35" i="52"/>
  <c r="E35" i="52"/>
  <c r="F35" i="52"/>
  <c r="G35" i="52"/>
  <c r="H35" i="52"/>
  <c r="B36" i="52"/>
  <c r="C36" i="52"/>
  <c r="D36" i="52"/>
  <c r="E36" i="52"/>
  <c r="F36" i="52"/>
  <c r="G36" i="52"/>
  <c r="H36" i="52"/>
  <c r="B37" i="52"/>
  <c r="C37" i="52"/>
  <c r="D37" i="52"/>
  <c r="E37" i="52"/>
  <c r="F37" i="52"/>
  <c r="G37" i="52"/>
  <c r="H37" i="52"/>
  <c r="B38" i="52"/>
  <c r="C38" i="52"/>
  <c r="D38" i="52"/>
  <c r="E38" i="52"/>
  <c r="F38" i="52"/>
  <c r="G38" i="52"/>
  <c r="H38" i="52"/>
  <c r="B39" i="52"/>
  <c r="C39" i="52"/>
  <c r="D39" i="52"/>
  <c r="E39" i="52"/>
  <c r="F39" i="52"/>
  <c r="G39" i="52"/>
  <c r="H39" i="52"/>
  <c r="B40" i="52"/>
  <c r="C40" i="52"/>
  <c r="D40" i="52"/>
  <c r="E40" i="52"/>
  <c r="F40" i="52"/>
  <c r="G40" i="52"/>
  <c r="H40" i="52"/>
  <c r="B41" i="52"/>
  <c r="C41" i="52"/>
  <c r="D41" i="52"/>
  <c r="E41" i="52"/>
  <c r="F41" i="52"/>
  <c r="G41" i="52"/>
  <c r="H41" i="52"/>
  <c r="B42" i="52"/>
  <c r="C42" i="52"/>
  <c r="D42" i="52"/>
  <c r="E42" i="52"/>
  <c r="F42" i="52"/>
  <c r="G42" i="52"/>
  <c r="H42" i="52"/>
  <c r="B43" i="52"/>
  <c r="C43" i="52"/>
  <c r="D43" i="52"/>
  <c r="E43" i="52"/>
  <c r="F43" i="52"/>
  <c r="G43" i="52"/>
  <c r="H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H45" i="52"/>
  <c r="B46" i="52"/>
  <c r="C46" i="52"/>
  <c r="D46" i="52"/>
  <c r="E46" i="52"/>
  <c r="F46" i="52"/>
  <c r="G46" i="52"/>
  <c r="H46" i="52"/>
  <c r="B47" i="52"/>
  <c r="C47" i="52"/>
  <c r="D47" i="52"/>
  <c r="E47" i="52"/>
  <c r="F47" i="52"/>
  <c r="G47" i="52"/>
  <c r="H47" i="52"/>
  <c r="B48" i="52"/>
  <c r="C48" i="52"/>
  <c r="D48" i="52"/>
  <c r="E48" i="52"/>
  <c r="F48" i="52"/>
  <c r="G48" i="52"/>
  <c r="H48" i="52"/>
  <c r="B49" i="52"/>
  <c r="C49" i="52"/>
  <c r="D49" i="52"/>
  <c r="E49" i="52"/>
  <c r="F49" i="52"/>
  <c r="G49" i="52"/>
  <c r="H49" i="52"/>
  <c r="B50" i="52"/>
  <c r="C50" i="52"/>
  <c r="D50" i="52"/>
  <c r="E50" i="52"/>
  <c r="F50" i="52"/>
  <c r="G50" i="52"/>
  <c r="H50" i="52"/>
  <c r="B51" i="52"/>
  <c r="C51" i="52"/>
  <c r="D51" i="52"/>
  <c r="E51" i="52"/>
  <c r="F51" i="52"/>
  <c r="G51" i="52"/>
  <c r="H51" i="52"/>
  <c r="B52" i="52"/>
  <c r="C52" i="52"/>
  <c r="D52" i="52"/>
  <c r="E52" i="52"/>
  <c r="F52" i="52"/>
  <c r="G52" i="52"/>
  <c r="H52" i="52"/>
  <c r="B53" i="52"/>
  <c r="C53" i="52"/>
  <c r="D53" i="52"/>
  <c r="E53" i="52"/>
  <c r="F53" i="52"/>
  <c r="G53" i="52"/>
  <c r="H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B56" i="52"/>
  <c r="C56" i="52"/>
  <c r="D56" i="52"/>
  <c r="E56" i="52"/>
  <c r="F56" i="52"/>
  <c r="G56" i="52"/>
  <c r="H56" i="52"/>
  <c r="B57" i="52"/>
  <c r="C57" i="52"/>
  <c r="D57" i="52"/>
  <c r="E57" i="52"/>
  <c r="F57" i="52"/>
  <c r="G57" i="52"/>
  <c r="H57" i="52"/>
  <c r="B58" i="52"/>
  <c r="C58" i="52"/>
  <c r="D58" i="52"/>
  <c r="E58" i="52"/>
  <c r="F58" i="52"/>
  <c r="G58" i="52"/>
  <c r="H58" i="52"/>
  <c r="B59" i="52"/>
  <c r="C59" i="52"/>
  <c r="D59" i="52"/>
  <c r="E59" i="52"/>
  <c r="F59" i="52"/>
  <c r="G59" i="52"/>
  <c r="H59" i="52"/>
  <c r="B60" i="52"/>
  <c r="C60" i="52"/>
  <c r="D60" i="52"/>
  <c r="E60" i="52"/>
  <c r="F60" i="52"/>
  <c r="G60" i="52"/>
  <c r="H60" i="52"/>
  <c r="B61" i="52"/>
  <c r="C61" i="52"/>
  <c r="D61" i="52"/>
  <c r="E61" i="52"/>
  <c r="F61" i="52"/>
  <c r="G61" i="52"/>
  <c r="H61" i="52"/>
  <c r="B62" i="52"/>
  <c r="C62" i="52"/>
  <c r="D62" i="52"/>
  <c r="E62" i="52"/>
  <c r="F62" i="52"/>
  <c r="G62" i="52"/>
  <c r="H62" i="52"/>
  <c r="B63" i="52"/>
  <c r="C63" i="52"/>
  <c r="D63" i="52"/>
  <c r="E63" i="52"/>
  <c r="F63" i="52"/>
  <c r="G63" i="52"/>
  <c r="H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B66" i="52"/>
  <c r="C66" i="52"/>
  <c r="D66" i="52"/>
  <c r="E66" i="52"/>
  <c r="F66" i="52"/>
  <c r="G66" i="52"/>
  <c r="H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B69" i="52"/>
  <c r="C69" i="52"/>
  <c r="D69" i="52"/>
  <c r="E69" i="52"/>
  <c r="F69" i="52"/>
  <c r="G69" i="52"/>
  <c r="H69" i="52"/>
  <c r="B70" i="52"/>
  <c r="C70" i="52"/>
  <c r="D70" i="52"/>
  <c r="E70" i="52"/>
  <c r="F70" i="52"/>
  <c r="G70" i="52"/>
  <c r="H70" i="52"/>
  <c r="B71" i="52"/>
  <c r="C71" i="52"/>
  <c r="D71" i="52"/>
  <c r="E71" i="52"/>
  <c r="F71" i="52"/>
  <c r="G71" i="52"/>
  <c r="H71" i="52"/>
  <c r="B72" i="52"/>
  <c r="C72" i="52"/>
  <c r="D72" i="52"/>
  <c r="E72" i="52"/>
  <c r="F72" i="52"/>
  <c r="G72" i="52"/>
  <c r="H72" i="52"/>
  <c r="B73" i="52"/>
  <c r="C73" i="52"/>
  <c r="D73" i="52"/>
  <c r="E73" i="52"/>
  <c r="F73" i="52"/>
  <c r="G73" i="52"/>
  <c r="H73" i="52"/>
  <c r="B74" i="52"/>
  <c r="C74" i="52"/>
  <c r="D74" i="52"/>
  <c r="E74" i="52"/>
  <c r="F74" i="52"/>
  <c r="G74" i="52"/>
  <c r="H74" i="52"/>
  <c r="B75" i="52"/>
  <c r="C75" i="52"/>
  <c r="D75" i="52"/>
  <c r="E75" i="52"/>
  <c r="F75" i="52"/>
  <c r="G75" i="52"/>
  <c r="H75" i="52"/>
  <c r="B76" i="52"/>
  <c r="C76" i="52"/>
  <c r="D76" i="52"/>
  <c r="E76" i="52"/>
  <c r="F76" i="52"/>
  <c r="G76" i="52"/>
  <c r="H76" i="52"/>
  <c r="B77" i="52"/>
  <c r="C77" i="52"/>
  <c r="D77" i="52"/>
  <c r="E77" i="52"/>
  <c r="F77" i="52"/>
  <c r="G77" i="52"/>
  <c r="H77" i="52"/>
  <c r="B78" i="52"/>
  <c r="C78" i="52"/>
  <c r="D78" i="52"/>
  <c r="E78" i="52"/>
  <c r="F78" i="52"/>
  <c r="G78" i="52"/>
  <c r="H78" i="52"/>
  <c r="B79" i="52"/>
  <c r="C79" i="52"/>
  <c r="D79" i="52"/>
  <c r="E79" i="52"/>
  <c r="F79" i="52"/>
  <c r="G79" i="52"/>
  <c r="H79" i="52"/>
  <c r="B80" i="52"/>
  <c r="C80" i="52"/>
  <c r="D80" i="52"/>
  <c r="E80" i="52"/>
  <c r="F80" i="52"/>
  <c r="G80" i="52"/>
  <c r="H80" i="52"/>
  <c r="B81" i="52"/>
  <c r="C81" i="52"/>
  <c r="D81" i="52"/>
  <c r="E81" i="52"/>
  <c r="F81" i="52"/>
  <c r="G81" i="52"/>
  <c r="H81" i="52"/>
  <c r="B82" i="52"/>
  <c r="C82" i="52"/>
  <c r="D82" i="52"/>
  <c r="E82" i="52"/>
  <c r="F82" i="52"/>
  <c r="G82" i="52"/>
  <c r="H82" i="52"/>
  <c r="B83" i="52"/>
  <c r="C83" i="52"/>
  <c r="D83" i="52"/>
  <c r="E83" i="52"/>
  <c r="F83" i="52"/>
  <c r="G83" i="52"/>
  <c r="H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B86" i="52"/>
  <c r="C86" i="52"/>
  <c r="D86" i="52"/>
  <c r="E86" i="52"/>
  <c r="F86" i="52"/>
  <c r="G86" i="52"/>
  <c r="H86" i="52"/>
  <c r="B87" i="52"/>
  <c r="C87" i="52"/>
  <c r="D87" i="52"/>
  <c r="E87" i="52"/>
  <c r="F87" i="52"/>
  <c r="G87" i="52"/>
  <c r="H87" i="52"/>
  <c r="B88" i="52"/>
  <c r="C88" i="52"/>
  <c r="D88" i="52"/>
  <c r="E88" i="52"/>
  <c r="F88" i="52"/>
  <c r="G88" i="52"/>
  <c r="H88" i="52"/>
  <c r="B89" i="52"/>
  <c r="C89" i="52"/>
  <c r="D89" i="52"/>
  <c r="E89" i="52"/>
  <c r="F89" i="52"/>
  <c r="G89" i="52"/>
  <c r="H89" i="52"/>
  <c r="B90" i="52"/>
  <c r="C90" i="52"/>
  <c r="D90" i="52"/>
  <c r="E90" i="52"/>
  <c r="F90" i="52"/>
  <c r="G90" i="52"/>
  <c r="H90" i="52"/>
  <c r="B91" i="52"/>
  <c r="C91" i="52"/>
  <c r="D91" i="52"/>
  <c r="E91" i="52"/>
  <c r="F91" i="52"/>
  <c r="G91" i="52"/>
  <c r="H91" i="52"/>
  <c r="B92" i="52"/>
  <c r="C92" i="52"/>
  <c r="D92" i="52"/>
  <c r="E92" i="52"/>
  <c r="F92" i="52"/>
  <c r="G92" i="52"/>
  <c r="H92" i="52"/>
  <c r="B93" i="52"/>
  <c r="C93" i="52"/>
  <c r="D93" i="52"/>
  <c r="E93" i="52"/>
  <c r="F93" i="52"/>
  <c r="G93" i="52"/>
  <c r="H93" i="52"/>
  <c r="B94" i="52"/>
  <c r="C94" i="52"/>
  <c r="D94" i="52"/>
  <c r="E94" i="52"/>
  <c r="F94" i="52"/>
  <c r="G94" i="52"/>
  <c r="H94" i="52"/>
  <c r="B95" i="52"/>
  <c r="C95" i="52"/>
  <c r="D95" i="52"/>
  <c r="E95" i="52"/>
  <c r="F95" i="52"/>
  <c r="G95" i="52"/>
  <c r="H95" i="52"/>
  <c r="B96" i="52"/>
  <c r="C96" i="52"/>
  <c r="D96" i="52"/>
  <c r="E96" i="52"/>
  <c r="F96" i="52"/>
  <c r="G96" i="52"/>
  <c r="H96" i="52"/>
  <c r="B97" i="52"/>
  <c r="C97" i="52"/>
  <c r="D97" i="52"/>
  <c r="E97" i="52"/>
  <c r="F97" i="52"/>
  <c r="G97" i="52"/>
  <c r="H97" i="52"/>
  <c r="B98" i="52"/>
  <c r="C98" i="52"/>
  <c r="D98" i="52"/>
  <c r="E98" i="52"/>
  <c r="F98" i="52"/>
  <c r="G98" i="52"/>
  <c r="H98" i="52"/>
  <c r="B99" i="52"/>
  <c r="C99" i="52"/>
  <c r="D99" i="52"/>
  <c r="E99" i="52"/>
  <c r="F99" i="52"/>
  <c r="G99" i="52"/>
  <c r="H99" i="52"/>
  <c r="B100" i="52"/>
  <c r="C100" i="52"/>
  <c r="D100" i="52"/>
  <c r="E100" i="52"/>
  <c r="F100" i="52"/>
  <c r="G100" i="52"/>
  <c r="H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B103" i="52"/>
  <c r="C103" i="52"/>
  <c r="D103" i="52"/>
  <c r="E103" i="52"/>
  <c r="F103" i="52"/>
  <c r="G103" i="52"/>
  <c r="H103" i="52"/>
  <c r="B104" i="52"/>
  <c r="C104" i="52"/>
  <c r="D104" i="52"/>
  <c r="E104" i="52"/>
  <c r="F104" i="52"/>
  <c r="G104" i="52"/>
  <c r="H104" i="52"/>
  <c r="D4" i="52"/>
  <c r="D105" i="52" s="1"/>
  <c r="E4" i="52"/>
  <c r="F4" i="52"/>
  <c r="F105" i="52" s="1"/>
  <c r="G4" i="52"/>
  <c r="C4" i="52"/>
  <c r="C105" i="52" s="1"/>
  <c r="B4" i="52"/>
  <c r="B105" i="52" s="1"/>
  <c r="B5" i="50"/>
  <c r="C5" i="50"/>
  <c r="D5" i="50"/>
  <c r="E5" i="50"/>
  <c r="F5" i="50"/>
  <c r="G5" i="50"/>
  <c r="H5" i="50"/>
  <c r="B6" i="50"/>
  <c r="C6" i="50"/>
  <c r="D6" i="50"/>
  <c r="E6" i="50"/>
  <c r="F6" i="50"/>
  <c r="G6" i="50"/>
  <c r="H6" i="50"/>
  <c r="B7" i="50"/>
  <c r="C7" i="50"/>
  <c r="D7" i="50"/>
  <c r="E7" i="50"/>
  <c r="F7" i="50"/>
  <c r="G7" i="50"/>
  <c r="H7" i="50"/>
  <c r="B8" i="50"/>
  <c r="C8" i="50"/>
  <c r="D8" i="50"/>
  <c r="E8" i="50"/>
  <c r="F8" i="50"/>
  <c r="G8" i="50"/>
  <c r="H8" i="50"/>
  <c r="B9" i="50"/>
  <c r="C9" i="50"/>
  <c r="D9" i="50"/>
  <c r="E9" i="50"/>
  <c r="F9" i="50"/>
  <c r="G9" i="50"/>
  <c r="H9" i="50"/>
  <c r="B10" i="50"/>
  <c r="C10" i="50"/>
  <c r="D10" i="50"/>
  <c r="E10" i="50"/>
  <c r="F10" i="50"/>
  <c r="G10" i="50"/>
  <c r="H10" i="50"/>
  <c r="B11" i="50"/>
  <c r="C11" i="50"/>
  <c r="D11" i="50"/>
  <c r="E11" i="50"/>
  <c r="F11" i="50"/>
  <c r="G11" i="50"/>
  <c r="H11" i="50"/>
  <c r="B12" i="50"/>
  <c r="C12" i="50"/>
  <c r="D12" i="50"/>
  <c r="E12" i="50"/>
  <c r="F12" i="50"/>
  <c r="G12" i="50"/>
  <c r="H12" i="50"/>
  <c r="B13" i="50"/>
  <c r="C13" i="50"/>
  <c r="D13" i="50"/>
  <c r="E13" i="50"/>
  <c r="F13" i="50"/>
  <c r="G13" i="50"/>
  <c r="H13" i="50"/>
  <c r="B14" i="50"/>
  <c r="C14" i="50"/>
  <c r="D14" i="50"/>
  <c r="E14" i="50"/>
  <c r="F14" i="50"/>
  <c r="G14" i="50"/>
  <c r="H14" i="50"/>
  <c r="B15" i="50"/>
  <c r="C15" i="50"/>
  <c r="D15" i="50"/>
  <c r="E15" i="50"/>
  <c r="F15" i="50"/>
  <c r="G15" i="50"/>
  <c r="H15" i="50"/>
  <c r="B16" i="50"/>
  <c r="C16" i="50"/>
  <c r="D16" i="50"/>
  <c r="E16" i="50"/>
  <c r="F16" i="50"/>
  <c r="G16" i="50"/>
  <c r="H16" i="50"/>
  <c r="B17" i="50"/>
  <c r="C17" i="50"/>
  <c r="D17" i="50"/>
  <c r="E17" i="50"/>
  <c r="F17" i="50"/>
  <c r="G17" i="50"/>
  <c r="H17" i="50"/>
  <c r="B18" i="50"/>
  <c r="C18" i="50"/>
  <c r="D18" i="50"/>
  <c r="E18" i="50"/>
  <c r="F18" i="50"/>
  <c r="G18" i="50"/>
  <c r="H18" i="50"/>
  <c r="B19" i="50"/>
  <c r="C19" i="50"/>
  <c r="D19" i="50"/>
  <c r="E19" i="50"/>
  <c r="F19" i="50"/>
  <c r="G19" i="50"/>
  <c r="H19" i="50"/>
  <c r="B20" i="50"/>
  <c r="C20" i="50"/>
  <c r="D20" i="50"/>
  <c r="E20" i="50"/>
  <c r="F20" i="50"/>
  <c r="G20" i="50"/>
  <c r="H20" i="50"/>
  <c r="B21" i="50"/>
  <c r="C21" i="50"/>
  <c r="D21" i="50"/>
  <c r="E21" i="50"/>
  <c r="F21" i="50"/>
  <c r="G21" i="50"/>
  <c r="H21" i="50"/>
  <c r="B22" i="50"/>
  <c r="C22" i="50"/>
  <c r="D22" i="50"/>
  <c r="E22" i="50"/>
  <c r="F22" i="50"/>
  <c r="G22" i="50"/>
  <c r="H22" i="50"/>
  <c r="B23" i="50"/>
  <c r="C23" i="50"/>
  <c r="D23" i="50"/>
  <c r="E23" i="50"/>
  <c r="F23" i="50"/>
  <c r="G23" i="50"/>
  <c r="H23" i="50"/>
  <c r="B24" i="50"/>
  <c r="C24" i="50"/>
  <c r="D24" i="50"/>
  <c r="E24" i="50"/>
  <c r="F24" i="50"/>
  <c r="G24" i="50"/>
  <c r="H24" i="50"/>
  <c r="B25" i="50"/>
  <c r="C25" i="50"/>
  <c r="D25" i="50"/>
  <c r="E25" i="50"/>
  <c r="F25" i="50"/>
  <c r="G25" i="50"/>
  <c r="H25" i="50"/>
  <c r="B26" i="50"/>
  <c r="C26" i="50"/>
  <c r="D26" i="50"/>
  <c r="E26" i="50"/>
  <c r="F26" i="50"/>
  <c r="G26" i="50"/>
  <c r="H26" i="50"/>
  <c r="B27" i="50"/>
  <c r="C27" i="50"/>
  <c r="D27" i="50"/>
  <c r="E27" i="50"/>
  <c r="F27" i="50"/>
  <c r="G27" i="50"/>
  <c r="H27" i="50"/>
  <c r="B28" i="50"/>
  <c r="C28" i="50"/>
  <c r="D28" i="50"/>
  <c r="E28" i="50"/>
  <c r="F28" i="50"/>
  <c r="G28" i="50"/>
  <c r="H28" i="50"/>
  <c r="B29" i="50"/>
  <c r="C29" i="50"/>
  <c r="D29" i="50"/>
  <c r="E29" i="50"/>
  <c r="F29" i="50"/>
  <c r="G29" i="50"/>
  <c r="H29" i="50"/>
  <c r="B30" i="50"/>
  <c r="C30" i="50"/>
  <c r="D30" i="50"/>
  <c r="E30" i="50"/>
  <c r="F30" i="50"/>
  <c r="G30" i="50"/>
  <c r="H30" i="50"/>
  <c r="B31" i="50"/>
  <c r="C31" i="50"/>
  <c r="D31" i="50"/>
  <c r="E31" i="50"/>
  <c r="F31" i="50"/>
  <c r="G31" i="50"/>
  <c r="H31" i="50"/>
  <c r="B32" i="50"/>
  <c r="C32" i="50"/>
  <c r="D32" i="50"/>
  <c r="E32" i="50"/>
  <c r="F32" i="50"/>
  <c r="G32" i="50"/>
  <c r="H32" i="50"/>
  <c r="B33" i="50"/>
  <c r="C33" i="50"/>
  <c r="D33" i="50"/>
  <c r="E33" i="50"/>
  <c r="F33" i="50"/>
  <c r="G33" i="50"/>
  <c r="H33" i="50"/>
  <c r="B34" i="50"/>
  <c r="C34" i="50"/>
  <c r="D34" i="50"/>
  <c r="E34" i="50"/>
  <c r="F34" i="50"/>
  <c r="G34" i="50"/>
  <c r="H34" i="50"/>
  <c r="B35" i="50"/>
  <c r="C35" i="50"/>
  <c r="D35" i="50"/>
  <c r="E35" i="50"/>
  <c r="F35" i="50"/>
  <c r="G35" i="50"/>
  <c r="H35" i="50"/>
  <c r="B36" i="50"/>
  <c r="C36" i="50"/>
  <c r="D36" i="50"/>
  <c r="E36" i="50"/>
  <c r="F36" i="50"/>
  <c r="G36" i="50"/>
  <c r="H36" i="50"/>
  <c r="B37" i="50"/>
  <c r="C37" i="50"/>
  <c r="D37" i="50"/>
  <c r="E37" i="50"/>
  <c r="F37" i="50"/>
  <c r="G37" i="50"/>
  <c r="H37" i="50"/>
  <c r="B38" i="50"/>
  <c r="C38" i="50"/>
  <c r="D38" i="50"/>
  <c r="E38" i="50"/>
  <c r="F38" i="50"/>
  <c r="G38" i="50"/>
  <c r="H38" i="50"/>
  <c r="B39" i="50"/>
  <c r="C39" i="50"/>
  <c r="D39" i="50"/>
  <c r="E39" i="50"/>
  <c r="F39" i="50"/>
  <c r="G39" i="50"/>
  <c r="H39" i="50"/>
  <c r="B40" i="50"/>
  <c r="C40" i="50"/>
  <c r="D40" i="50"/>
  <c r="E40" i="50"/>
  <c r="F40" i="50"/>
  <c r="G40" i="50"/>
  <c r="H40" i="50"/>
  <c r="B41" i="50"/>
  <c r="C41" i="50"/>
  <c r="D41" i="50"/>
  <c r="E41" i="50"/>
  <c r="F41" i="50"/>
  <c r="G41" i="50"/>
  <c r="H41" i="50"/>
  <c r="B42" i="50"/>
  <c r="C42" i="50"/>
  <c r="D42" i="50"/>
  <c r="E42" i="50"/>
  <c r="F42" i="50"/>
  <c r="G42" i="50"/>
  <c r="H42" i="50"/>
  <c r="B43" i="50"/>
  <c r="C43" i="50"/>
  <c r="D43" i="50"/>
  <c r="E43" i="50"/>
  <c r="F43" i="50"/>
  <c r="G43" i="50"/>
  <c r="H43" i="50"/>
  <c r="B44" i="50"/>
  <c r="C44" i="50"/>
  <c r="D44" i="50"/>
  <c r="E44" i="50"/>
  <c r="F44" i="50"/>
  <c r="G44" i="50"/>
  <c r="H44" i="50"/>
  <c r="B45" i="50"/>
  <c r="C45" i="50"/>
  <c r="D45" i="50"/>
  <c r="E45" i="50"/>
  <c r="F45" i="50"/>
  <c r="G45" i="50"/>
  <c r="H45" i="50"/>
  <c r="B46" i="50"/>
  <c r="C46" i="50"/>
  <c r="D46" i="50"/>
  <c r="E46" i="50"/>
  <c r="F46" i="50"/>
  <c r="G46" i="50"/>
  <c r="H46" i="50"/>
  <c r="B47" i="50"/>
  <c r="C47" i="50"/>
  <c r="D47" i="50"/>
  <c r="E47" i="50"/>
  <c r="F47" i="50"/>
  <c r="G47" i="50"/>
  <c r="H47" i="50"/>
  <c r="B48" i="50"/>
  <c r="C48" i="50"/>
  <c r="D48" i="50"/>
  <c r="E48" i="50"/>
  <c r="F48" i="50"/>
  <c r="G48" i="50"/>
  <c r="H48" i="50"/>
  <c r="B49" i="50"/>
  <c r="C49" i="50"/>
  <c r="D49" i="50"/>
  <c r="E49" i="50"/>
  <c r="F49" i="50"/>
  <c r="G49" i="50"/>
  <c r="H49" i="50"/>
  <c r="B50" i="50"/>
  <c r="C50" i="50"/>
  <c r="D50" i="50"/>
  <c r="E50" i="50"/>
  <c r="F50" i="50"/>
  <c r="G50" i="50"/>
  <c r="H50" i="50"/>
  <c r="B51" i="50"/>
  <c r="C51" i="50"/>
  <c r="D51" i="50"/>
  <c r="E51" i="50"/>
  <c r="F51" i="50"/>
  <c r="G51" i="50"/>
  <c r="H51" i="50"/>
  <c r="B52" i="50"/>
  <c r="C52" i="50"/>
  <c r="D52" i="50"/>
  <c r="E52" i="50"/>
  <c r="F52" i="50"/>
  <c r="G52" i="50"/>
  <c r="H52" i="50"/>
  <c r="B53" i="50"/>
  <c r="C53" i="50"/>
  <c r="D53" i="50"/>
  <c r="E53" i="50"/>
  <c r="F53" i="50"/>
  <c r="G53" i="50"/>
  <c r="H53" i="50"/>
  <c r="B54" i="50"/>
  <c r="C54" i="50"/>
  <c r="D54" i="50"/>
  <c r="E54" i="50"/>
  <c r="F54" i="50"/>
  <c r="G54" i="50"/>
  <c r="H54" i="50"/>
  <c r="B55" i="50"/>
  <c r="C55" i="50"/>
  <c r="D55" i="50"/>
  <c r="E55" i="50"/>
  <c r="F55" i="50"/>
  <c r="G55" i="50"/>
  <c r="H55" i="50"/>
  <c r="B56" i="50"/>
  <c r="C56" i="50"/>
  <c r="D56" i="50"/>
  <c r="E56" i="50"/>
  <c r="F56" i="50"/>
  <c r="G56" i="50"/>
  <c r="H56" i="50"/>
  <c r="B57" i="50"/>
  <c r="C57" i="50"/>
  <c r="D57" i="50"/>
  <c r="E57" i="50"/>
  <c r="F57" i="50"/>
  <c r="G57" i="50"/>
  <c r="H57" i="50"/>
  <c r="B58" i="50"/>
  <c r="C58" i="50"/>
  <c r="D58" i="50"/>
  <c r="E58" i="50"/>
  <c r="F58" i="50"/>
  <c r="G58" i="50"/>
  <c r="H58" i="50"/>
  <c r="B59" i="50"/>
  <c r="C59" i="50"/>
  <c r="D59" i="50"/>
  <c r="E59" i="50"/>
  <c r="F59" i="50"/>
  <c r="G59" i="50"/>
  <c r="H59" i="50"/>
  <c r="B60" i="50"/>
  <c r="C60" i="50"/>
  <c r="D60" i="50"/>
  <c r="E60" i="50"/>
  <c r="F60" i="50"/>
  <c r="G60" i="50"/>
  <c r="H60" i="50"/>
  <c r="B61" i="50"/>
  <c r="C61" i="50"/>
  <c r="D61" i="50"/>
  <c r="E61" i="50"/>
  <c r="F61" i="50"/>
  <c r="G61" i="50"/>
  <c r="H61" i="50"/>
  <c r="B62" i="50"/>
  <c r="C62" i="50"/>
  <c r="D62" i="50"/>
  <c r="E62" i="50"/>
  <c r="F62" i="50"/>
  <c r="G62" i="50"/>
  <c r="H62" i="50"/>
  <c r="B63" i="50"/>
  <c r="C63" i="50"/>
  <c r="D63" i="50"/>
  <c r="E63" i="50"/>
  <c r="F63" i="50"/>
  <c r="G63" i="50"/>
  <c r="H63" i="50"/>
  <c r="B64" i="50"/>
  <c r="C64" i="50"/>
  <c r="D64" i="50"/>
  <c r="E64" i="50"/>
  <c r="F64" i="50"/>
  <c r="G64" i="50"/>
  <c r="H64" i="50"/>
  <c r="B65" i="50"/>
  <c r="C65" i="50"/>
  <c r="D65" i="50"/>
  <c r="E65" i="50"/>
  <c r="F65" i="50"/>
  <c r="G65" i="50"/>
  <c r="H65" i="50"/>
  <c r="B66" i="50"/>
  <c r="C66" i="50"/>
  <c r="D66" i="50"/>
  <c r="E66" i="50"/>
  <c r="F66" i="50"/>
  <c r="G66" i="50"/>
  <c r="H66" i="50"/>
  <c r="B67" i="50"/>
  <c r="C67" i="50"/>
  <c r="D67" i="50"/>
  <c r="E67" i="50"/>
  <c r="F67" i="50"/>
  <c r="G67" i="50"/>
  <c r="H67" i="50"/>
  <c r="B68" i="50"/>
  <c r="C68" i="50"/>
  <c r="D68" i="50"/>
  <c r="E68" i="50"/>
  <c r="F68" i="50"/>
  <c r="G68" i="50"/>
  <c r="H68" i="50"/>
  <c r="B69" i="50"/>
  <c r="C69" i="50"/>
  <c r="D69" i="50"/>
  <c r="E69" i="50"/>
  <c r="F69" i="50"/>
  <c r="G69" i="50"/>
  <c r="H69" i="50"/>
  <c r="B70" i="50"/>
  <c r="C70" i="50"/>
  <c r="D70" i="50"/>
  <c r="E70" i="50"/>
  <c r="F70" i="50"/>
  <c r="G70" i="50"/>
  <c r="H70" i="50"/>
  <c r="B71" i="50"/>
  <c r="C71" i="50"/>
  <c r="D71" i="50"/>
  <c r="E71" i="50"/>
  <c r="F71" i="50"/>
  <c r="G71" i="50"/>
  <c r="H71" i="50"/>
  <c r="B72" i="50"/>
  <c r="C72" i="50"/>
  <c r="D72" i="50"/>
  <c r="E72" i="50"/>
  <c r="F72" i="50"/>
  <c r="G72" i="50"/>
  <c r="H72" i="50"/>
  <c r="B73" i="50"/>
  <c r="C73" i="50"/>
  <c r="D73" i="50"/>
  <c r="E73" i="50"/>
  <c r="F73" i="50"/>
  <c r="G73" i="50"/>
  <c r="H73" i="50"/>
  <c r="B74" i="50"/>
  <c r="C74" i="50"/>
  <c r="D74" i="50"/>
  <c r="E74" i="50"/>
  <c r="F74" i="50"/>
  <c r="G74" i="50"/>
  <c r="H74" i="50"/>
  <c r="B75" i="50"/>
  <c r="C75" i="50"/>
  <c r="D75" i="50"/>
  <c r="E75" i="50"/>
  <c r="F75" i="50"/>
  <c r="G75" i="50"/>
  <c r="H75" i="50"/>
  <c r="B76" i="50"/>
  <c r="C76" i="50"/>
  <c r="D76" i="50"/>
  <c r="E76" i="50"/>
  <c r="F76" i="50"/>
  <c r="G76" i="50"/>
  <c r="H76" i="50"/>
  <c r="B77" i="50"/>
  <c r="C77" i="50"/>
  <c r="D77" i="50"/>
  <c r="E77" i="50"/>
  <c r="F77" i="50"/>
  <c r="G77" i="50"/>
  <c r="H77" i="50"/>
  <c r="B78" i="50"/>
  <c r="C78" i="50"/>
  <c r="D78" i="50"/>
  <c r="E78" i="50"/>
  <c r="F78" i="50"/>
  <c r="G78" i="50"/>
  <c r="H78" i="50"/>
  <c r="B79" i="50"/>
  <c r="C79" i="50"/>
  <c r="D79" i="50"/>
  <c r="E79" i="50"/>
  <c r="F79" i="50"/>
  <c r="G79" i="50"/>
  <c r="H79" i="50"/>
  <c r="B80" i="50"/>
  <c r="C80" i="50"/>
  <c r="D80" i="50"/>
  <c r="E80" i="50"/>
  <c r="F80" i="50"/>
  <c r="G80" i="50"/>
  <c r="H80" i="50"/>
  <c r="B81" i="50"/>
  <c r="C81" i="50"/>
  <c r="D81" i="50"/>
  <c r="E81" i="50"/>
  <c r="F81" i="50"/>
  <c r="G81" i="50"/>
  <c r="H81" i="50"/>
  <c r="B82" i="50"/>
  <c r="C82" i="50"/>
  <c r="D82" i="50"/>
  <c r="E82" i="50"/>
  <c r="F82" i="50"/>
  <c r="G82" i="50"/>
  <c r="H82" i="50"/>
  <c r="B83" i="50"/>
  <c r="C83" i="50"/>
  <c r="D83" i="50"/>
  <c r="E83" i="50"/>
  <c r="F83" i="50"/>
  <c r="G83" i="50"/>
  <c r="H83" i="50"/>
  <c r="B84" i="50"/>
  <c r="C84" i="50"/>
  <c r="D84" i="50"/>
  <c r="E84" i="50"/>
  <c r="F84" i="50"/>
  <c r="G84" i="50"/>
  <c r="H84" i="50"/>
  <c r="B85" i="50"/>
  <c r="C85" i="50"/>
  <c r="D85" i="50"/>
  <c r="E85" i="50"/>
  <c r="F85" i="50"/>
  <c r="G85" i="50"/>
  <c r="H85" i="50"/>
  <c r="B86" i="50"/>
  <c r="C86" i="50"/>
  <c r="D86" i="50"/>
  <c r="E86" i="50"/>
  <c r="F86" i="50"/>
  <c r="G86" i="50"/>
  <c r="H86" i="50"/>
  <c r="B87" i="50"/>
  <c r="C87" i="50"/>
  <c r="D87" i="50"/>
  <c r="E87" i="50"/>
  <c r="F87" i="50"/>
  <c r="G87" i="50"/>
  <c r="H87" i="50"/>
  <c r="B88" i="50"/>
  <c r="C88" i="50"/>
  <c r="D88" i="50"/>
  <c r="E88" i="50"/>
  <c r="F88" i="50"/>
  <c r="G88" i="50"/>
  <c r="H88" i="50"/>
  <c r="B89" i="50"/>
  <c r="C89" i="50"/>
  <c r="D89" i="50"/>
  <c r="E89" i="50"/>
  <c r="F89" i="50"/>
  <c r="G89" i="50"/>
  <c r="H89" i="50"/>
  <c r="B90" i="50"/>
  <c r="C90" i="50"/>
  <c r="D90" i="50"/>
  <c r="E90" i="50"/>
  <c r="F90" i="50"/>
  <c r="G90" i="50"/>
  <c r="H90" i="50"/>
  <c r="B91" i="50"/>
  <c r="C91" i="50"/>
  <c r="D91" i="50"/>
  <c r="E91" i="50"/>
  <c r="F91" i="50"/>
  <c r="G91" i="50"/>
  <c r="H91" i="50"/>
  <c r="B92" i="50"/>
  <c r="C92" i="50"/>
  <c r="D92" i="50"/>
  <c r="E92" i="50"/>
  <c r="F92" i="50"/>
  <c r="G92" i="50"/>
  <c r="H92" i="50"/>
  <c r="B93" i="50"/>
  <c r="C93" i="50"/>
  <c r="D93" i="50"/>
  <c r="E93" i="50"/>
  <c r="F93" i="50"/>
  <c r="G93" i="50"/>
  <c r="H93" i="50"/>
  <c r="B94" i="50"/>
  <c r="C94" i="50"/>
  <c r="D94" i="50"/>
  <c r="E94" i="50"/>
  <c r="F94" i="50"/>
  <c r="G94" i="50"/>
  <c r="H94" i="50"/>
  <c r="B95" i="50"/>
  <c r="C95" i="50"/>
  <c r="D95" i="50"/>
  <c r="E95" i="50"/>
  <c r="F95" i="50"/>
  <c r="G95" i="50"/>
  <c r="H95" i="50"/>
  <c r="B96" i="50"/>
  <c r="C96" i="50"/>
  <c r="D96" i="50"/>
  <c r="E96" i="50"/>
  <c r="F96" i="50"/>
  <c r="G96" i="50"/>
  <c r="H96" i="50"/>
  <c r="B97" i="50"/>
  <c r="C97" i="50"/>
  <c r="D97" i="50"/>
  <c r="E97" i="50"/>
  <c r="F97" i="50"/>
  <c r="G97" i="50"/>
  <c r="H97" i="50"/>
  <c r="B98" i="50"/>
  <c r="C98" i="50"/>
  <c r="D98" i="50"/>
  <c r="E98" i="50"/>
  <c r="F98" i="50"/>
  <c r="G98" i="50"/>
  <c r="H98" i="50"/>
  <c r="B99" i="50"/>
  <c r="C99" i="50"/>
  <c r="D99" i="50"/>
  <c r="E99" i="50"/>
  <c r="F99" i="50"/>
  <c r="G99" i="50"/>
  <c r="H99" i="50"/>
  <c r="B100" i="50"/>
  <c r="C100" i="50"/>
  <c r="D100" i="50"/>
  <c r="E100" i="50"/>
  <c r="F100" i="50"/>
  <c r="G100" i="50"/>
  <c r="H100" i="50"/>
  <c r="B101" i="50"/>
  <c r="C101" i="50"/>
  <c r="D101" i="50"/>
  <c r="E101" i="50"/>
  <c r="F101" i="50"/>
  <c r="G101" i="50"/>
  <c r="H101" i="50"/>
  <c r="B102" i="50"/>
  <c r="C102" i="50"/>
  <c r="D102" i="50"/>
  <c r="E102" i="50"/>
  <c r="F102" i="50"/>
  <c r="G102" i="50"/>
  <c r="H102" i="50"/>
  <c r="B103" i="50"/>
  <c r="C103" i="50"/>
  <c r="D103" i="50"/>
  <c r="E103" i="50"/>
  <c r="F103" i="50"/>
  <c r="G103" i="50"/>
  <c r="H103" i="50"/>
  <c r="B104" i="50"/>
  <c r="C104" i="50"/>
  <c r="D104" i="50"/>
  <c r="E104" i="50"/>
  <c r="F104" i="50"/>
  <c r="G104" i="50"/>
  <c r="H104" i="50"/>
  <c r="C4" i="50"/>
  <c r="D4" i="50"/>
  <c r="E4" i="50"/>
  <c r="F4" i="50"/>
  <c r="G4" i="50"/>
  <c r="B4" i="50"/>
  <c r="H105" i="52" l="1"/>
  <c r="B105" i="50"/>
  <c r="B109" i="50" s="1"/>
  <c r="F105" i="50"/>
  <c r="F109" i="50" s="1"/>
  <c r="D105" i="50"/>
  <c r="D109" i="50" s="1"/>
  <c r="G105" i="50"/>
  <c r="G109" i="50" s="1"/>
  <c r="E105" i="50"/>
  <c r="E109" i="50" s="1"/>
  <c r="C105" i="50"/>
  <c r="C109" i="50" s="1"/>
  <c r="E105" i="52"/>
  <c r="G105" i="52"/>
  <c r="H4" i="52"/>
  <c r="H4" i="50"/>
  <c r="H105" i="50" s="1"/>
  <c r="H109" i="50" s="1"/>
</calcChain>
</file>

<file path=xl/sharedStrings.xml><?xml version="1.0" encoding="utf-8"?>
<sst xmlns="http://schemas.openxmlformats.org/spreadsheetml/2006/main" count="4878" uniqueCount="266">
  <si>
    <t>AGRIGENTO</t>
  </si>
  <si>
    <t>ALESSANDRIA</t>
  </si>
  <si>
    <t>ANCONA</t>
  </si>
  <si>
    <t>AOSTA</t>
  </si>
  <si>
    <t>ASCOLI PICENO</t>
  </si>
  <si>
    <t>L`AQUILA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</si>
  <si>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</si>
  <si>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</si>
  <si>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</si>
  <si>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</si>
  <si>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</si>
  <si>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</si>
  <si>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</si>
  <si>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</si>
  <si>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</si>
  <si>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</si>
  <si>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</si>
  <si>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</si>
  <si>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</si>
  <si>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</si>
  <si>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</si>
  <si>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</si>
  <si>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</si>
  <si>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</si>
  <si>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</si>
  <si>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</si>
  <si>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</si>
  <si>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</si>
  <si>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</si>
  <si>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</si>
  <si>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</si>
  <si>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</si>
  <si>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</si>
  <si>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</si>
  <si>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</si>
  <si>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</si>
  <si>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</si>
  <si>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</si>
  <si>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</si>
  <si>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</si>
  <si>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</si>
  <si>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</si>
  <si>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</si>
  <si>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</si>
  <si>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</si>
  <si>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</si>
  <si>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</si>
  <si>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</si>
  <si>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</si>
  <si>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</si>
  <si>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</si>
  <si>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</si>
  <si>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</si>
  <si>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</si>
  <si>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</si>
  <si>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</si>
  <si>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</si>
  <si>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</si>
  <si>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</si>
  <si>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</si>
  <si>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</si>
  <si>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</si>
  <si>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</si>
  <si>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</si>
  <si>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</t>
  </si>
  <si>
    <t>PISTOIA</t>
  </si>
  <si>
    <t>PAVIA</t>
  </si>
  <si>
    <t>POTENZA</t>
  </si>
  <si>
    <t>RAVENNA</t>
  </si>
  <si>
    <t>REGGIO NELL`EMILIA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</si>
  <si>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</si>
  <si>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</si>
  <si>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</si>
  <si>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</si>
  <si>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</si>
  <si>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</si>
  <si>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</si>
  <si>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</si>
  <si>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</si>
  <si>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</si>
  <si>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</si>
  <si>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</si>
  <si>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</si>
  <si>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</si>
  <si>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</si>
  <si>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</si>
  <si>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</si>
  <si>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</si>
  <si>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</si>
  <si>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</si>
  <si>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</si>
  <si>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VERBANIA</t>
  </si>
  <si>
    <t>VERCELLI</t>
  </si>
  <si>
    <t>VENEZIA</t>
  </si>
  <si>
    <t>VICENZA</t>
  </si>
  <si>
    <t>VERONA</t>
  </si>
  <si>
    <t>VITERBO</t>
  </si>
  <si>
    <t>VIBO VALENTIA</t>
  </si>
  <si>
    <t>IMMOBILI A DESTINAZIONE ORDINARIA</t>
  </si>
  <si>
    <t>N° U.I.U.</t>
  </si>
  <si>
    <t>Totale Rendita Catastale</t>
  </si>
  <si>
    <t>Totale Consistenza in vani</t>
  </si>
  <si>
    <t>Consistenza media in vani</t>
  </si>
  <si>
    <r>
      <t>V</t>
    </r>
    <r>
      <rPr>
        <sz val="10"/>
        <rFont val="Arial"/>
        <family val="2"/>
      </rPr>
      <t xml:space="preserve">alore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mponibile </t>
    </r>
    <r>
      <rPr>
        <b/>
        <sz val="10"/>
        <rFont val="Arial"/>
        <family val="2"/>
      </rPr>
      <t>P</t>
    </r>
    <r>
      <rPr>
        <sz val="10"/>
        <rFont val="Arial"/>
        <family val="2"/>
      </rPr>
      <t xml:space="preserve">otenziale </t>
    </r>
    <r>
      <rPr>
        <b/>
        <sz val="10"/>
        <rFont val="Arial"/>
        <family val="2"/>
      </rPr>
      <t>(VIP</t>
    </r>
    <r>
      <rPr>
        <sz val="10"/>
        <rFont val="Arial"/>
        <family val="2"/>
      </rPr>
      <t>) ai fini ICI</t>
    </r>
  </si>
  <si>
    <r>
      <t>VIP</t>
    </r>
    <r>
      <rPr>
        <sz val="10"/>
        <rFont val="Arial"/>
        <family val="2"/>
      </rPr>
      <t xml:space="preserve"> medio per UIU</t>
    </r>
  </si>
  <si>
    <r>
      <t>VIP</t>
    </r>
    <r>
      <rPr>
        <sz val="10"/>
        <rFont val="Arial"/>
        <family val="2"/>
      </rPr>
      <t xml:space="preserve"> medio per consistenza</t>
    </r>
  </si>
  <si>
    <t>TOTALE CAPOLUOGHI</t>
  </si>
  <si>
    <t>FORLI</t>
  </si>
  <si>
    <t>MASSA</t>
  </si>
  <si>
    <t>REGGIO DI  CALABRIA</t>
  </si>
  <si>
    <t>Capoluoghi</t>
  </si>
  <si>
    <t>Provincia</t>
  </si>
  <si>
    <t>FORLI`</t>
  </si>
  <si>
    <t>MASSA CARRARA</t>
  </si>
  <si>
    <t>REGGIO DI CALABRIA</t>
  </si>
  <si>
    <t>TOTALE NAZIONALE da eleborato</t>
  </si>
  <si>
    <t>TOTALE NAZIONALE da DB Bianca</t>
  </si>
  <si>
    <t>differenza</t>
  </si>
  <si>
    <r>
      <t>CATEGORIAA- A10</t>
    </r>
    <r>
      <rPr>
        <sz val="10"/>
        <rFont val="Arial"/>
        <family val="2"/>
      </rPr>
      <t/>
    </r>
  </si>
  <si>
    <t>Area</t>
  </si>
  <si>
    <t>Regione</t>
  </si>
  <si>
    <t>AQ</t>
  </si>
  <si>
    <t>RC</t>
  </si>
  <si>
    <t>RE</t>
  </si>
  <si>
    <t>AG</t>
  </si>
  <si>
    <t>AL</t>
  </si>
  <si>
    <t>AN</t>
  </si>
  <si>
    <t>AO</t>
  </si>
  <si>
    <t>AR</t>
  </si>
  <si>
    <t>AP</t>
  </si>
  <si>
    <t>AT</t>
  </si>
  <si>
    <t>AV</t>
  </si>
  <si>
    <t>BA</t>
  </si>
  <si>
    <t>BL</t>
  </si>
  <si>
    <t>BN</t>
  </si>
  <si>
    <t>BG</t>
  </si>
  <si>
    <t>BI</t>
  </si>
  <si>
    <t>BO</t>
  </si>
  <si>
    <t>BS</t>
  </si>
  <si>
    <t>BR</t>
  </si>
  <si>
    <t>CA</t>
  </si>
  <si>
    <t>CL</t>
  </si>
  <si>
    <t>CB</t>
  </si>
  <si>
    <t>CE</t>
  </si>
  <si>
    <t>CT</t>
  </si>
  <si>
    <t>CZ</t>
  </si>
  <si>
    <t>CH</t>
  </si>
  <si>
    <t>CO</t>
  </si>
  <si>
    <t>CS</t>
  </si>
  <si>
    <t>CR</t>
  </si>
  <si>
    <t>KR</t>
  </si>
  <si>
    <t>CN</t>
  </si>
  <si>
    <t>EN</t>
  </si>
  <si>
    <t>FE</t>
  </si>
  <si>
    <t>FI</t>
  </si>
  <si>
    <t>FG</t>
  </si>
  <si>
    <t>FR</t>
  </si>
  <si>
    <t>GE</t>
  </si>
  <si>
    <t>GO</t>
  </si>
  <si>
    <t>GR</t>
  </si>
  <si>
    <t>IM</t>
  </si>
  <si>
    <t>IS</t>
  </si>
  <si>
    <t>SP</t>
  </si>
  <si>
    <t>LT</t>
  </si>
  <si>
    <t>LE</t>
  </si>
  <si>
    <t>LC</t>
  </si>
  <si>
    <t>LI</t>
  </si>
  <si>
    <t>LO</t>
  </si>
  <si>
    <t>LU</t>
  </si>
  <si>
    <t>MC</t>
  </si>
  <si>
    <t>MN</t>
  </si>
  <si>
    <t>MS</t>
  </si>
  <si>
    <t>MT</t>
  </si>
  <si>
    <t>ME</t>
  </si>
  <si>
    <t>MI</t>
  </si>
  <si>
    <t>MO</t>
  </si>
  <si>
    <t>NA</t>
  </si>
  <si>
    <t>NO</t>
  </si>
  <si>
    <t>NU</t>
  </si>
  <si>
    <t>OR</t>
  </si>
  <si>
    <t>PD</t>
  </si>
  <si>
    <t>PA</t>
  </si>
  <si>
    <t>PR</t>
  </si>
  <si>
    <t>PV</t>
  </si>
  <si>
    <t>PG</t>
  </si>
  <si>
    <t>PE</t>
  </si>
  <si>
    <t>PC</t>
  </si>
  <si>
    <t>PI</t>
  </si>
  <si>
    <t>PT</t>
  </si>
  <si>
    <t>PN</t>
  </si>
  <si>
    <t>PZ</t>
  </si>
  <si>
    <t>PO</t>
  </si>
  <si>
    <t>RG</t>
  </si>
  <si>
    <t>RA</t>
  </si>
  <si>
    <t>RI</t>
  </si>
  <si>
    <t>RN</t>
  </si>
  <si>
    <t>RM</t>
  </si>
  <si>
    <t>RO</t>
  </si>
  <si>
    <t>SA</t>
  </si>
  <si>
    <t>SS</t>
  </si>
  <si>
    <t>SV</t>
  </si>
  <si>
    <t>SI</t>
  </si>
  <si>
    <t>SR</t>
  </si>
  <si>
    <t>SO</t>
  </si>
  <si>
    <t>TA</t>
  </si>
  <si>
    <t>TE</t>
  </si>
  <si>
    <t>TR</t>
  </si>
  <si>
    <t>TO</t>
  </si>
  <si>
    <t>TP</t>
  </si>
  <si>
    <t>TV</t>
  </si>
  <si>
    <t>TS</t>
  </si>
  <si>
    <t>UD</t>
  </si>
  <si>
    <t>VA</t>
  </si>
  <si>
    <t>VE</t>
  </si>
  <si>
    <t>VB</t>
  </si>
  <si>
    <t>VC</t>
  </si>
  <si>
    <t>VR</t>
  </si>
  <si>
    <t>VV</t>
  </si>
  <si>
    <t>VI</t>
  </si>
  <si>
    <t>VT</t>
  </si>
  <si>
    <t>SICILIA</t>
  </si>
  <si>
    <t>PIEMONTE</t>
  </si>
  <si>
    <t>MARCHE</t>
  </si>
  <si>
    <t>VALLE D'AOSTA/VALLÉE D'AOSTE</t>
  </si>
  <si>
    <t>TOSCANA</t>
  </si>
  <si>
    <t>CAMPANIA</t>
  </si>
  <si>
    <t>PUGLIA</t>
  </si>
  <si>
    <t>VENETO</t>
  </si>
  <si>
    <t>LOMBARDIA</t>
  </si>
  <si>
    <t>EMILIA-ROMAGNA</t>
  </si>
  <si>
    <t>SARDEGNA</t>
  </si>
  <si>
    <t>MOLISE</t>
  </si>
  <si>
    <t>CALABRIA</t>
  </si>
  <si>
    <t>ABRUZZO</t>
  </si>
  <si>
    <t>LAZIO</t>
  </si>
  <si>
    <t>LIGURIA</t>
  </si>
  <si>
    <t>FRIULI-VENEZIA GIULIA</t>
  </si>
  <si>
    <t>BASILICATA</t>
  </si>
  <si>
    <t>UMBRIA</t>
  </si>
  <si>
    <t>ISOLE</t>
  </si>
  <si>
    <t>NORD-OVEST</t>
  </si>
  <si>
    <t>CENTRO</t>
  </si>
  <si>
    <t>SUD</t>
  </si>
  <si>
    <t>NORD-EST</t>
  </si>
  <si>
    <t>TRENTO</t>
  </si>
  <si>
    <t>FORLì</t>
  </si>
  <si>
    <t>REGGIO NELL'EMILIA</t>
  </si>
  <si>
    <t>BOLZANO</t>
  </si>
  <si>
    <t>TRENTINO-ALTO-ADIGE</t>
  </si>
  <si>
    <t>BZ</t>
  </si>
  <si>
    <t>TN</t>
  </si>
  <si>
    <r>
      <t>CATEGORIA A1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SIGNORILE</t>
    </r>
  </si>
  <si>
    <r>
      <t>CATEGORIA A2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CIVILE</t>
    </r>
  </si>
  <si>
    <r>
      <t xml:space="preserve">CATEGORIA A3 </t>
    </r>
    <r>
      <rPr>
        <sz val="12"/>
        <rFont val="Calibri"/>
        <family val="2"/>
        <scheme val="minor"/>
      </rPr>
      <t xml:space="preserve"> abitazioni di tipo </t>
    </r>
    <r>
      <rPr>
        <b/>
        <sz val="12"/>
        <rFont val="Calibri"/>
        <family val="2"/>
        <scheme val="minor"/>
      </rPr>
      <t>ECONOMICO</t>
    </r>
  </si>
  <si>
    <r>
      <t xml:space="preserve">CATEGORIA A4 </t>
    </r>
    <r>
      <rPr>
        <sz val="12"/>
        <rFont val="Calibri"/>
        <family val="2"/>
        <scheme val="minor"/>
      </rPr>
      <t xml:space="preserve"> abitazioni di tipo </t>
    </r>
    <r>
      <rPr>
        <b/>
        <sz val="12"/>
        <rFont val="Calibri"/>
        <family val="2"/>
        <scheme val="minor"/>
      </rPr>
      <t>POPOLARE</t>
    </r>
  </si>
  <si>
    <r>
      <t xml:space="preserve">CATEGORIA A5 </t>
    </r>
    <r>
      <rPr>
        <sz val="12"/>
        <rFont val="Calibri"/>
        <family val="2"/>
        <scheme val="minor"/>
      </rPr>
      <t xml:space="preserve"> abitazioni di tipo </t>
    </r>
    <r>
      <rPr>
        <b/>
        <sz val="12"/>
        <rFont val="Calibri"/>
        <family val="2"/>
        <scheme val="minor"/>
      </rPr>
      <t>ULTRAPOPOLARE</t>
    </r>
  </si>
  <si>
    <r>
      <t>CATEGORIA A6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RURALE</t>
    </r>
  </si>
  <si>
    <r>
      <t>CATEGORIA 7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VILLINI</t>
    </r>
  </si>
  <si>
    <r>
      <t>CATEGORIA 8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VILLE</t>
    </r>
  </si>
  <si>
    <r>
      <t>CATEGORIA 11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ABITAZIONI E ALLOGGI TIPICI DEI LUOGHI</t>
    </r>
  </si>
  <si>
    <r>
      <t>CATEGORIA 10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UFFICI E STUDI PRIVATI</t>
    </r>
  </si>
  <si>
    <t>IMMOBILI A DESTINAZIONE RESIDENZIALE</t>
  </si>
  <si>
    <r>
      <t>CATEGORIA 9</t>
    </r>
    <r>
      <rPr>
        <sz val="12"/>
        <rFont val="Calibri"/>
        <family val="2"/>
        <scheme val="minor"/>
      </rPr>
      <t xml:space="preserve">: abitazioni di tipo </t>
    </r>
    <r>
      <rPr>
        <b/>
        <sz val="12"/>
        <rFont val="Calibri"/>
        <family val="2"/>
        <scheme val="minor"/>
      </rPr>
      <t>CASTELLI, PALAZZI di eminenti pregi artistici o storici</t>
    </r>
  </si>
  <si>
    <r>
      <t>Totale Superficie stimata in m</t>
    </r>
    <r>
      <rPr>
        <b/>
        <vertAlign val="superscript"/>
        <sz val="12"/>
        <rFont val="Calibri"/>
        <family val="2"/>
        <scheme val="minor"/>
      </rPr>
      <t>2</t>
    </r>
  </si>
  <si>
    <t>FO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</si>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</sst>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3" fontId="1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0" fillId="3" borderId="5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3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5" fillId="2" borderId="4" xfId="0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3" fontId="6" fillId="0" borderId="4" xfId="0" applyNumberFormat="1" applyFont="1" applyBorder="1"/>
    <xf numFmtId="4" fontId="6" fillId="0" borderId="4" xfId="0" applyNumberFormat="1" applyFont="1" applyBorder="1"/>
    <xf numFmtId="3" fontId="5" fillId="3" borderId="4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43" fontId="6" fillId="0" borderId="0" xfId="1" applyFont="1"/>
    <xf numFmtId="165" fontId="6" fillId="0" borderId="0" xfId="1" applyNumberFormat="1" applyFont="1"/>
    <xf numFmtId="0" fontId="5" fillId="4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  <color rgb="FF99FF66"/>
      <color rgb="FF99CC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Normal="100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J3" sqref="J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9.140625" style="25"/>
    <col min="10" max="10" width="12.7109375" style="25" bestFit="1" customWidth="1"/>
    <col min="11" max="11" width="9.85546875" style="25" bestFit="1" customWidth="1"/>
    <col min="12" max="12" width="11.5703125" style="25" bestFit="1" customWidth="1"/>
    <col min="13" max="13" width="14.570312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251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22338</v>
      </c>
      <c r="F3" s="27">
        <f t="shared" ref="F3:H3" si="0">SUBTOTAL(9,F5:F107)</f>
        <v>81273911.540000036</v>
      </c>
      <c r="G3" s="27">
        <f t="shared" si="0"/>
        <v>239552.5</v>
      </c>
      <c r="H3" s="27">
        <f t="shared" si="0"/>
        <v>6154423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3</v>
      </c>
      <c r="F5" s="32">
        <v>5766.23</v>
      </c>
      <c r="G5" s="32">
        <v>29</v>
      </c>
      <c r="H5" s="32">
        <v>624</v>
      </c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20</v>
      </c>
      <c r="F6" s="32">
        <v>50490.09</v>
      </c>
      <c r="G6" s="32">
        <v>283.5</v>
      </c>
      <c r="H6" s="32">
        <v>7996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44</v>
      </c>
      <c r="F7" s="32">
        <v>99159.67</v>
      </c>
      <c r="G7" s="32">
        <v>432.5</v>
      </c>
      <c r="H7" s="32">
        <v>11900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92</v>
      </c>
      <c r="F8" s="32">
        <v>172447.41</v>
      </c>
      <c r="G8" s="32">
        <v>614</v>
      </c>
      <c r="H8" s="32">
        <v>13082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72</v>
      </c>
      <c r="F9" s="32">
        <v>171219.55</v>
      </c>
      <c r="G9" s="32">
        <v>879.5</v>
      </c>
      <c r="H9" s="32">
        <v>24456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8</v>
      </c>
      <c r="F10" s="32">
        <v>14757.74</v>
      </c>
      <c r="G10" s="32">
        <v>79</v>
      </c>
      <c r="H10" s="32">
        <v>2356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5</v>
      </c>
      <c r="F11" s="32">
        <v>20312.23</v>
      </c>
      <c r="G11" s="32">
        <v>85.5</v>
      </c>
      <c r="H11" s="32">
        <v>2608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0</v>
      </c>
      <c r="F12" s="32">
        <v>0</v>
      </c>
      <c r="G12" s="32">
        <v>0</v>
      </c>
      <c r="H12" s="32">
        <v>0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34</v>
      </c>
      <c r="F13" s="32">
        <v>142449.06</v>
      </c>
      <c r="G13" s="32">
        <v>375.5</v>
      </c>
      <c r="H13" s="32">
        <v>9956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11</v>
      </c>
      <c r="F14" s="32">
        <v>14511.11</v>
      </c>
      <c r="G14" s="32">
        <v>110</v>
      </c>
      <c r="H14" s="32">
        <v>3389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22</v>
      </c>
      <c r="F15" s="32">
        <v>35720.71</v>
      </c>
      <c r="G15" s="32">
        <v>200.5</v>
      </c>
      <c r="H15" s="32">
        <v>4572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151</v>
      </c>
      <c r="F16" s="32">
        <v>400310.7</v>
      </c>
      <c r="G16" s="32">
        <v>1592</v>
      </c>
      <c r="H16" s="32">
        <v>52703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248</v>
      </c>
      <c r="F17" s="32">
        <v>489069.01</v>
      </c>
      <c r="G17" s="32">
        <v>2494.5</v>
      </c>
      <c r="H17" s="32">
        <v>63638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101</v>
      </c>
      <c r="F18" s="32">
        <v>514895.79</v>
      </c>
      <c r="G18" s="32">
        <v>1403</v>
      </c>
      <c r="H18" s="32">
        <v>49819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117</v>
      </c>
      <c r="F19" s="32">
        <v>325553.8</v>
      </c>
      <c r="G19" s="32">
        <v>1194</v>
      </c>
      <c r="H19" s="32">
        <v>32949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354</v>
      </c>
      <c r="F20" s="32">
        <v>814640.63</v>
      </c>
      <c r="G20" s="32">
        <v>4361</v>
      </c>
      <c r="H20" s="32">
        <v>117319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11</v>
      </c>
      <c r="F21" s="32">
        <v>33927.31</v>
      </c>
      <c r="G21" s="32">
        <v>164</v>
      </c>
      <c r="H21" s="32">
        <v>3264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24</v>
      </c>
      <c r="F22" s="32">
        <v>92104.88</v>
      </c>
      <c r="G22" s="32">
        <v>394.5</v>
      </c>
      <c r="H22" s="32">
        <v>11205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0</v>
      </c>
      <c r="F23" s="32">
        <v>0</v>
      </c>
      <c r="G23" s="32">
        <v>0</v>
      </c>
      <c r="H23" s="32">
        <v>0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21</v>
      </c>
      <c r="F24" s="32">
        <v>48107.92</v>
      </c>
      <c r="G24" s="32">
        <v>234</v>
      </c>
      <c r="H24" s="32">
        <v>6296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16</v>
      </c>
      <c r="F25" s="32">
        <v>30917.66</v>
      </c>
      <c r="G25" s="32">
        <v>232</v>
      </c>
      <c r="H25" s="32">
        <v>7262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120</v>
      </c>
      <c r="F26" s="32">
        <v>400184.21</v>
      </c>
      <c r="G26" s="32">
        <v>1665.5</v>
      </c>
      <c r="H26" s="32">
        <v>51961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22</v>
      </c>
      <c r="F27" s="32">
        <v>34016.379999999997</v>
      </c>
      <c r="G27" s="32">
        <v>335.5</v>
      </c>
      <c r="H27" s="32">
        <v>10236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9</v>
      </c>
      <c r="F28" s="32">
        <v>24793.79</v>
      </c>
      <c r="G28" s="32">
        <v>163.5</v>
      </c>
      <c r="H28" s="32">
        <v>3270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332</v>
      </c>
      <c r="F29" s="32">
        <v>639241.65</v>
      </c>
      <c r="G29" s="32">
        <v>2662.5</v>
      </c>
      <c r="H29" s="32">
        <v>64962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8</v>
      </c>
      <c r="F30" s="32">
        <v>12824.9</v>
      </c>
      <c r="G30" s="32">
        <v>115.5</v>
      </c>
      <c r="H30" s="32">
        <v>3870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158</v>
      </c>
      <c r="F31" s="32">
        <v>179468.66</v>
      </c>
      <c r="G31" s="32">
        <v>1672.5</v>
      </c>
      <c r="H31" s="32">
        <v>47680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9</v>
      </c>
      <c r="F32" s="32">
        <v>11671.9</v>
      </c>
      <c r="G32" s="32">
        <v>113</v>
      </c>
      <c r="H32" s="32">
        <v>3141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43</v>
      </c>
      <c r="F33" s="32">
        <v>63094.43</v>
      </c>
      <c r="G33" s="32">
        <v>411</v>
      </c>
      <c r="H33" s="32">
        <v>10610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3</v>
      </c>
      <c r="F34" s="32">
        <v>4699.2299999999996</v>
      </c>
      <c r="G34" s="32">
        <v>45</v>
      </c>
      <c r="H34" s="32">
        <v>1084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76</v>
      </c>
      <c r="F35" s="32">
        <v>207487.79</v>
      </c>
      <c r="G35" s="32">
        <v>1002</v>
      </c>
      <c r="H35" s="32">
        <v>31262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2876</v>
      </c>
      <c r="F36" s="32">
        <v>6882877.3099999996</v>
      </c>
      <c r="G36" s="32">
        <v>27243</v>
      </c>
      <c r="H36" s="32">
        <v>656739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13</v>
      </c>
      <c r="F38" s="32">
        <v>35308.83</v>
      </c>
      <c r="G38" s="32">
        <v>207</v>
      </c>
      <c r="H38" s="32">
        <v>4078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1</v>
      </c>
      <c r="F39" s="32">
        <v>2014.18</v>
      </c>
      <c r="G39" s="32">
        <v>10</v>
      </c>
      <c r="H39" s="32">
        <v>226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3209</v>
      </c>
      <c r="F40" s="32">
        <v>11291814.359999999</v>
      </c>
      <c r="G40" s="32">
        <v>31480</v>
      </c>
      <c r="H40" s="32">
        <v>711589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5</v>
      </c>
      <c r="F41" s="32">
        <v>10675.15</v>
      </c>
      <c r="G41" s="32">
        <v>106</v>
      </c>
      <c r="H41" s="32">
        <v>2258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0</v>
      </c>
      <c r="F42" s="32">
        <v>0</v>
      </c>
      <c r="G42" s="32">
        <v>0</v>
      </c>
      <c r="H42" s="32">
        <v>0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4</v>
      </c>
      <c r="F43" s="32">
        <v>8294.2900000000009</v>
      </c>
      <c r="G43" s="32">
        <v>36.5</v>
      </c>
      <c r="H43" s="32">
        <v>767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1</v>
      </c>
      <c r="F44" s="32">
        <v>3098.74</v>
      </c>
      <c r="G44" s="32">
        <v>20</v>
      </c>
      <c r="H44" s="32">
        <v>446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6</v>
      </c>
      <c r="F45" s="32">
        <v>20796.400000000001</v>
      </c>
      <c r="G45" s="32">
        <v>59.5</v>
      </c>
      <c r="H45" s="32">
        <v>1345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197</v>
      </c>
      <c r="F46" s="32">
        <v>493319.46</v>
      </c>
      <c r="G46" s="32">
        <v>1833</v>
      </c>
      <c r="H46" s="32">
        <v>45460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0</v>
      </c>
      <c r="F47" s="32">
        <v>0</v>
      </c>
      <c r="G47" s="32">
        <v>0</v>
      </c>
      <c r="H47" s="32">
        <v>0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95</v>
      </c>
      <c r="F48" s="32">
        <v>296017.49</v>
      </c>
      <c r="G48" s="32">
        <v>1579</v>
      </c>
      <c r="H48" s="32">
        <v>48797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86</v>
      </c>
      <c r="F49" s="32">
        <v>144361.19</v>
      </c>
      <c r="G49" s="32">
        <v>672</v>
      </c>
      <c r="H49" s="32">
        <v>17472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58</v>
      </c>
      <c r="F50" s="32">
        <v>174775.4</v>
      </c>
      <c r="G50" s="32">
        <v>520</v>
      </c>
      <c r="H50" s="32">
        <v>15188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14</v>
      </c>
      <c r="F51" s="32">
        <v>32968.01</v>
      </c>
      <c r="G51" s="32">
        <v>195.5</v>
      </c>
      <c r="H51" s="32">
        <v>4848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13</v>
      </c>
      <c r="F52" s="32">
        <v>37186.17</v>
      </c>
      <c r="G52" s="32">
        <v>202</v>
      </c>
      <c r="H52" s="32">
        <v>4324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15</v>
      </c>
      <c r="F53" s="32">
        <v>30115.86</v>
      </c>
      <c r="G53" s="32">
        <v>190</v>
      </c>
      <c r="H53" s="32">
        <v>6404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82</v>
      </c>
      <c r="F54" s="32">
        <v>218009.3</v>
      </c>
      <c r="G54" s="32">
        <v>1223</v>
      </c>
      <c r="H54" s="32">
        <v>41342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2</v>
      </c>
      <c r="F55" s="32">
        <v>10263.030000000001</v>
      </c>
      <c r="G55" s="32">
        <v>46</v>
      </c>
      <c r="H55" s="32">
        <v>1086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5</v>
      </c>
      <c r="F56" s="32">
        <v>20381.96</v>
      </c>
      <c r="G56" s="32">
        <v>121</v>
      </c>
      <c r="H56" s="32">
        <v>2529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158</v>
      </c>
      <c r="F57" s="32">
        <v>183086.32</v>
      </c>
      <c r="G57" s="32">
        <v>1077.5</v>
      </c>
      <c r="H57" s="32">
        <v>29741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3205</v>
      </c>
      <c r="F58" s="32">
        <v>17468681.52</v>
      </c>
      <c r="G58" s="32">
        <v>41522.5</v>
      </c>
      <c r="H58" s="32">
        <v>1000519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131</v>
      </c>
      <c r="F59" s="32">
        <v>386379.38</v>
      </c>
      <c r="G59" s="32">
        <v>1562</v>
      </c>
      <c r="H59" s="32">
        <v>43108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1705</v>
      </c>
      <c r="F60" s="32">
        <v>5806114.4400000004</v>
      </c>
      <c r="G60" s="32">
        <v>15078.5</v>
      </c>
      <c r="H60" s="32">
        <v>384697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121</v>
      </c>
      <c r="F61" s="32">
        <v>194955.9</v>
      </c>
      <c r="G61" s="32">
        <v>1227.5</v>
      </c>
      <c r="H61" s="32">
        <v>33635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0</v>
      </c>
      <c r="F62" s="32">
        <v>0</v>
      </c>
      <c r="G62" s="32">
        <v>0</v>
      </c>
      <c r="H62" s="32">
        <v>0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0</v>
      </c>
      <c r="F63" s="32">
        <v>0</v>
      </c>
      <c r="G63" s="32">
        <v>0</v>
      </c>
      <c r="H63" s="32">
        <v>0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118</v>
      </c>
      <c r="F64" s="32">
        <v>623222.63</v>
      </c>
      <c r="G64" s="32">
        <v>1740.5</v>
      </c>
      <c r="H64" s="32">
        <v>57608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153</v>
      </c>
      <c r="F65" s="32">
        <v>347739.28</v>
      </c>
      <c r="G65" s="32">
        <v>2490.5</v>
      </c>
      <c r="H65" s="32">
        <v>79200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35</v>
      </c>
      <c r="F66" s="32">
        <v>135177.39000000001</v>
      </c>
      <c r="G66" s="32">
        <v>371.5</v>
      </c>
      <c r="H66" s="32">
        <v>10442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58</v>
      </c>
      <c r="F67" s="32">
        <v>173720.56</v>
      </c>
      <c r="G67" s="32">
        <v>757.5</v>
      </c>
      <c r="H67" s="32">
        <v>21815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20</v>
      </c>
      <c r="F68" s="32">
        <v>61402.81</v>
      </c>
      <c r="G68" s="32">
        <v>288</v>
      </c>
      <c r="H68" s="32">
        <v>9388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4</v>
      </c>
      <c r="F69" s="32">
        <v>22449.07</v>
      </c>
      <c r="G69" s="32">
        <v>114.5</v>
      </c>
      <c r="H69" s="32">
        <v>2508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10</v>
      </c>
      <c r="F70" s="32">
        <v>31250.77</v>
      </c>
      <c r="G70" s="32">
        <v>148.5</v>
      </c>
      <c r="H70" s="32">
        <v>4320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190</v>
      </c>
      <c r="F71" s="32">
        <v>258205.07</v>
      </c>
      <c r="G71" s="32">
        <v>2272</v>
      </c>
      <c r="H71" s="32">
        <v>65932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59</v>
      </c>
      <c r="F72" s="32">
        <v>195618.56</v>
      </c>
      <c r="G72" s="32">
        <v>810.5</v>
      </c>
      <c r="H72" s="32">
        <v>23916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8</v>
      </c>
      <c r="F73" s="32">
        <v>22758.94</v>
      </c>
      <c r="G73" s="32">
        <v>115</v>
      </c>
      <c r="H73" s="32">
        <v>3347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27</v>
      </c>
      <c r="F74" s="32">
        <v>74207.06</v>
      </c>
      <c r="G74" s="32">
        <v>344.5</v>
      </c>
      <c r="H74" s="32">
        <v>9165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0</v>
      </c>
      <c r="F75" s="32">
        <v>0</v>
      </c>
      <c r="G75" s="32">
        <v>0</v>
      </c>
      <c r="H75" s="32">
        <v>0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478</v>
      </c>
      <c r="F76" s="32">
        <v>874921.5</v>
      </c>
      <c r="G76" s="32">
        <v>5059</v>
      </c>
      <c r="H76" s="32">
        <v>114349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24</v>
      </c>
      <c r="F77" s="32">
        <v>34712.31</v>
      </c>
      <c r="G77" s="32">
        <v>338.5</v>
      </c>
      <c r="H77" s="32">
        <v>11611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42</v>
      </c>
      <c r="F78" s="32">
        <v>137525.98000000001</v>
      </c>
      <c r="G78" s="32">
        <v>752</v>
      </c>
      <c r="H78" s="32">
        <v>25118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49</v>
      </c>
      <c r="F79" s="32">
        <v>111231.82</v>
      </c>
      <c r="G79" s="32">
        <v>509</v>
      </c>
      <c r="H79" s="32">
        <v>13439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44</v>
      </c>
      <c r="F80" s="32">
        <v>110413.25</v>
      </c>
      <c r="G80" s="32">
        <v>608.5</v>
      </c>
      <c r="H80" s="32">
        <v>18197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7</v>
      </c>
      <c r="F81" s="32">
        <v>10804.27</v>
      </c>
      <c r="G81" s="32">
        <v>85</v>
      </c>
      <c r="H81" s="32">
        <v>2135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5</v>
      </c>
      <c r="F82" s="32">
        <v>21393.31</v>
      </c>
      <c r="G82" s="32">
        <v>82.5</v>
      </c>
      <c r="H82" s="32">
        <v>2559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2839</v>
      </c>
      <c r="F83" s="32">
        <v>16414048.140000001</v>
      </c>
      <c r="G83" s="32">
        <v>31015</v>
      </c>
      <c r="H83" s="32">
        <v>846762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5</v>
      </c>
      <c r="F84" s="32">
        <v>15156.71</v>
      </c>
      <c r="G84" s="32">
        <v>79.5</v>
      </c>
      <c r="H84" s="32">
        <v>2823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69</v>
      </c>
      <c r="F85" s="32">
        <v>248064.52</v>
      </c>
      <c r="G85" s="32">
        <v>702.5</v>
      </c>
      <c r="H85" s="32">
        <v>16450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33</v>
      </c>
      <c r="F86" s="32">
        <v>71108.31</v>
      </c>
      <c r="G86" s="32">
        <v>352</v>
      </c>
      <c r="H86" s="32">
        <v>10839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122</v>
      </c>
      <c r="F87" s="32">
        <v>221257.76</v>
      </c>
      <c r="G87" s="32">
        <v>1200.5</v>
      </c>
      <c r="H87" s="32">
        <v>27369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61</v>
      </c>
      <c r="F88" s="32">
        <v>309002.55</v>
      </c>
      <c r="G88" s="32">
        <v>905.5</v>
      </c>
      <c r="H88" s="32">
        <v>26275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23</v>
      </c>
      <c r="F89" s="32">
        <v>51553.94</v>
      </c>
      <c r="G89" s="32">
        <v>308.5</v>
      </c>
      <c r="H89" s="32">
        <v>8638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0</v>
      </c>
      <c r="F90" s="32">
        <v>0</v>
      </c>
      <c r="G90" s="32">
        <v>0</v>
      </c>
      <c r="H90" s="32">
        <v>0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44</v>
      </c>
      <c r="F91" s="32">
        <v>117700.45</v>
      </c>
      <c r="G91" s="32">
        <v>468</v>
      </c>
      <c r="H91" s="32">
        <v>13104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4</v>
      </c>
      <c r="F92" s="32">
        <v>20044.97</v>
      </c>
      <c r="G92" s="32">
        <v>67.5</v>
      </c>
      <c r="H92" s="32">
        <v>2194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7</v>
      </c>
      <c r="F93" s="32">
        <v>17254.810000000001</v>
      </c>
      <c r="G93" s="32">
        <v>102.5</v>
      </c>
      <c r="H93" s="32">
        <v>2112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1904</v>
      </c>
      <c r="F94" s="32">
        <v>7215362.5300000003</v>
      </c>
      <c r="G94" s="32">
        <v>18338</v>
      </c>
      <c r="H94" s="32">
        <v>434620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18</v>
      </c>
      <c r="F95" s="32">
        <v>43848.46</v>
      </c>
      <c r="G95" s="32">
        <v>312</v>
      </c>
      <c r="H95" s="32">
        <v>8395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118</v>
      </c>
      <c r="F96" s="32">
        <v>240151.18</v>
      </c>
      <c r="G96" s="32">
        <v>1402.5</v>
      </c>
      <c r="H96" s="32">
        <v>45862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94</v>
      </c>
      <c r="F97" s="32">
        <v>354668.96</v>
      </c>
      <c r="G97" s="32">
        <v>1446.5</v>
      </c>
      <c r="H97" s="32">
        <v>39206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843</v>
      </c>
      <c r="F98" s="32">
        <v>1551159.66</v>
      </c>
      <c r="G98" s="32">
        <v>7184</v>
      </c>
      <c r="H98" s="32">
        <v>189650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86</v>
      </c>
      <c r="F99" s="32">
        <v>230902.65</v>
      </c>
      <c r="G99" s="32">
        <v>1130.5</v>
      </c>
      <c r="H99" s="32">
        <v>39682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22</v>
      </c>
      <c r="F100" s="32">
        <v>36732.949999999997</v>
      </c>
      <c r="G100" s="32">
        <v>225</v>
      </c>
      <c r="H100" s="32">
        <v>5181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230</v>
      </c>
      <c r="F101" s="32">
        <v>1276841.3500000001</v>
      </c>
      <c r="G101" s="32">
        <v>3660</v>
      </c>
      <c r="H101" s="32">
        <v>131041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18</v>
      </c>
      <c r="F102" s="32">
        <v>23989.37</v>
      </c>
      <c r="G102" s="32">
        <v>161</v>
      </c>
      <c r="H102" s="32">
        <v>4270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159</v>
      </c>
      <c r="F103" s="32">
        <v>252280.04</v>
      </c>
      <c r="G103" s="32">
        <v>1468.5</v>
      </c>
      <c r="H103" s="32">
        <v>34810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41</v>
      </c>
      <c r="F104" s="32">
        <v>202284.47</v>
      </c>
      <c r="G104" s="32">
        <v>637.5</v>
      </c>
      <c r="H104" s="32">
        <v>21230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19</v>
      </c>
      <c r="F105" s="32">
        <v>39911.199999999997</v>
      </c>
      <c r="G105" s="32">
        <v>294</v>
      </c>
      <c r="H105" s="32">
        <v>8204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91</v>
      </c>
      <c r="F106" s="32">
        <v>228299.65</v>
      </c>
      <c r="G106" s="32">
        <v>1343.5</v>
      </c>
      <c r="H106" s="32">
        <v>41379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21</v>
      </c>
      <c r="F107" s="32">
        <v>40193.199999999997</v>
      </c>
      <c r="G107" s="32">
        <v>305</v>
      </c>
      <c r="H107" s="32">
        <v>9210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sortState ref="C4:C104">
    <sortCondition ref="C4"/>
  </sortState>
  <mergeCells count="3">
    <mergeCell ref="A1:H1"/>
    <mergeCell ref="A2:H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>&amp;CPagina &amp;P di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J3" sqref="J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9.140625" style="25"/>
    <col min="10" max="10" width="14.5703125" style="25" bestFit="1" customWidth="1"/>
    <col min="11" max="11" width="18.7109375" style="25" bestFit="1" customWidth="1"/>
    <col min="12" max="12" width="15.7109375" style="25" bestFit="1" customWidth="1"/>
    <col min="13" max="13" width="16.855468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252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3748001</v>
      </c>
      <c r="F3" s="27">
        <f t="shared" ref="F3:H3" si="0">SUBTOTAL(9,F5:F107)</f>
        <v>3299233669.5400009</v>
      </c>
      <c r="G3" s="27">
        <f t="shared" si="0"/>
        <v>22207388.699999999</v>
      </c>
      <c r="H3" s="27">
        <f t="shared" si="0"/>
        <v>453422930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10175</v>
      </c>
      <c r="F5" s="32">
        <v>6642979.1600000001</v>
      </c>
      <c r="G5" s="32">
        <v>68919.5</v>
      </c>
      <c r="H5" s="32">
        <v>1537204</v>
      </c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37648</v>
      </c>
      <c r="F6" s="32">
        <v>22431058.510000002</v>
      </c>
      <c r="G6" s="32">
        <v>218931.3</v>
      </c>
      <c r="H6" s="32">
        <v>4313731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29660</v>
      </c>
      <c r="F7" s="32">
        <v>20587830.149999999</v>
      </c>
      <c r="G7" s="32">
        <v>181451.5</v>
      </c>
      <c r="H7" s="32">
        <v>3596500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8578</v>
      </c>
      <c r="F8" s="32">
        <v>7384311.0899999999</v>
      </c>
      <c r="G8" s="32">
        <v>44961</v>
      </c>
      <c r="H8" s="32">
        <v>877695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12937</v>
      </c>
      <c r="F9" s="32">
        <v>8169236.1900000004</v>
      </c>
      <c r="G9" s="32">
        <v>86692.5</v>
      </c>
      <c r="H9" s="32">
        <v>1829633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16136</v>
      </c>
      <c r="F10" s="32">
        <v>7330224.9500000002</v>
      </c>
      <c r="G10" s="32">
        <v>97989</v>
      </c>
      <c r="H10" s="32">
        <v>1972867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30097</v>
      </c>
      <c r="F11" s="32">
        <v>11597908.26</v>
      </c>
      <c r="G11" s="32">
        <v>162874.5</v>
      </c>
      <c r="H11" s="32">
        <v>3308272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15296</v>
      </c>
      <c r="F12" s="32">
        <v>8299928.1799999997</v>
      </c>
      <c r="G12" s="32">
        <v>96517.5</v>
      </c>
      <c r="H12" s="32">
        <v>2210822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43952</v>
      </c>
      <c r="F13" s="32">
        <v>51413377.219999999</v>
      </c>
      <c r="G13" s="32">
        <v>299552.5</v>
      </c>
      <c r="H13" s="32">
        <v>6230538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12392</v>
      </c>
      <c r="F14" s="32">
        <v>6274529.2999999998</v>
      </c>
      <c r="G14" s="32">
        <v>68579</v>
      </c>
      <c r="H14" s="32">
        <v>1453956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11801</v>
      </c>
      <c r="F15" s="32">
        <v>9398622.3000000007</v>
      </c>
      <c r="G15" s="32">
        <v>79777</v>
      </c>
      <c r="H15" s="32">
        <v>1837789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30414</v>
      </c>
      <c r="F16" s="32">
        <v>22659299.760000002</v>
      </c>
      <c r="G16" s="32">
        <v>169595</v>
      </c>
      <c r="H16" s="32">
        <v>3481154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10729</v>
      </c>
      <c r="F17" s="32">
        <v>8054655.8099999996</v>
      </c>
      <c r="G17" s="32">
        <v>63597.5</v>
      </c>
      <c r="H17" s="32">
        <v>1305242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21728</v>
      </c>
      <c r="F18" s="32">
        <v>32998847.27</v>
      </c>
      <c r="G18" s="32">
        <v>147441</v>
      </c>
      <c r="H18" s="32">
        <v>3261611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46931</v>
      </c>
      <c r="F19" s="32">
        <v>32363241.329999998</v>
      </c>
      <c r="G19" s="32">
        <v>252993.5</v>
      </c>
      <c r="H19" s="32">
        <v>5290051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68429</v>
      </c>
      <c r="F20" s="32">
        <v>45995034.200000003</v>
      </c>
      <c r="G20" s="32">
        <v>387644</v>
      </c>
      <c r="H20" s="32">
        <v>7407437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5653</v>
      </c>
      <c r="F21" s="32">
        <v>4870965.13</v>
      </c>
      <c r="G21" s="32">
        <v>42829.5</v>
      </c>
      <c r="H21" s="32">
        <v>934344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40384</v>
      </c>
      <c r="F22" s="32">
        <v>42446175.280000001</v>
      </c>
      <c r="G22" s="32">
        <v>270097</v>
      </c>
      <c r="H22" s="32">
        <v>5483839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9167</v>
      </c>
      <c r="F23" s="32">
        <v>4252635.8899999997</v>
      </c>
      <c r="G23" s="32">
        <v>61011.5</v>
      </c>
      <c r="H23" s="32">
        <v>1283686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8284</v>
      </c>
      <c r="F24" s="32">
        <v>5553851.25</v>
      </c>
      <c r="G24" s="32">
        <v>51208</v>
      </c>
      <c r="H24" s="32">
        <v>1077493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27317</v>
      </c>
      <c r="F25" s="32">
        <v>20175456.309999999</v>
      </c>
      <c r="G25" s="32">
        <v>174744</v>
      </c>
      <c r="H25" s="32">
        <v>4141680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64561</v>
      </c>
      <c r="F26" s="32">
        <v>51400313.670000002</v>
      </c>
      <c r="G26" s="32">
        <v>424628.9</v>
      </c>
      <c r="H26" s="32">
        <v>9171705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7252</v>
      </c>
      <c r="F27" s="32">
        <v>3215345.89</v>
      </c>
      <c r="G27" s="32">
        <v>49252.5</v>
      </c>
      <c r="H27" s="32">
        <v>1182060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13775</v>
      </c>
      <c r="F28" s="32">
        <v>9043027.9900000002</v>
      </c>
      <c r="G28" s="32">
        <v>85522</v>
      </c>
      <c r="H28" s="32">
        <v>1710440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28189</v>
      </c>
      <c r="F29" s="32">
        <v>25497751.059999999</v>
      </c>
      <c r="G29" s="32">
        <v>155320</v>
      </c>
      <c r="H29" s="32">
        <v>3044088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9692</v>
      </c>
      <c r="F30" s="32">
        <v>7670227.0499999998</v>
      </c>
      <c r="G30" s="32">
        <v>62474.5</v>
      </c>
      <c r="H30" s="32">
        <v>1431033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29988</v>
      </c>
      <c r="F31" s="32">
        <v>16556179.199999999</v>
      </c>
      <c r="G31" s="32">
        <v>174349.5</v>
      </c>
      <c r="H31" s="32">
        <v>3347994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3502</v>
      </c>
      <c r="F32" s="32">
        <v>1560655.82</v>
      </c>
      <c r="G32" s="32">
        <v>24132</v>
      </c>
      <c r="H32" s="32">
        <v>569391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16732</v>
      </c>
      <c r="F33" s="32">
        <v>8855614.9900000002</v>
      </c>
      <c r="G33" s="32">
        <v>94636.5</v>
      </c>
      <c r="H33" s="32">
        <v>2036577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2681</v>
      </c>
      <c r="F34" s="32">
        <v>1308160.03</v>
      </c>
      <c r="G34" s="32">
        <v>18687</v>
      </c>
      <c r="H34" s="32">
        <v>427957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19298</v>
      </c>
      <c r="F35" s="32">
        <v>17018712.309999999</v>
      </c>
      <c r="G35" s="32">
        <v>123351.5</v>
      </c>
      <c r="H35" s="32">
        <v>2627299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89306</v>
      </c>
      <c r="F36" s="32">
        <v>80212364.909999996</v>
      </c>
      <c r="G36" s="32">
        <v>516806</v>
      </c>
      <c r="H36" s="32">
        <v>10128950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5523</v>
      </c>
      <c r="F37" s="32">
        <v>5904417.8499999996</v>
      </c>
      <c r="G37" s="32">
        <v>39467</v>
      </c>
      <c r="H37" s="32">
        <v>955251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12708</v>
      </c>
      <c r="F38" s="32">
        <v>9831829.0999999996</v>
      </c>
      <c r="G38" s="32">
        <v>80227.5</v>
      </c>
      <c r="H38" s="32">
        <v>1661594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15489</v>
      </c>
      <c r="F39" s="32">
        <v>8655483.5399999991</v>
      </c>
      <c r="G39" s="32">
        <v>98037.5</v>
      </c>
      <c r="H39" s="32">
        <v>2216351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57050</v>
      </c>
      <c r="F40" s="32">
        <v>75637549.280000001</v>
      </c>
      <c r="G40" s="32">
        <v>373335</v>
      </c>
      <c r="H40" s="32">
        <v>7109000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10044</v>
      </c>
      <c r="F41" s="32">
        <v>5990155.3600000003</v>
      </c>
      <c r="G41" s="32">
        <v>56793</v>
      </c>
      <c r="H41" s="32">
        <v>1204204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28026</v>
      </c>
      <c r="F42" s="32">
        <v>17375924.329999998</v>
      </c>
      <c r="G42" s="32">
        <v>149286</v>
      </c>
      <c r="H42" s="32">
        <v>2971672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9710</v>
      </c>
      <c r="F43" s="32">
        <v>5725355.6200000001</v>
      </c>
      <c r="G43" s="32">
        <v>52405.5</v>
      </c>
      <c r="H43" s="32">
        <v>1017034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5326</v>
      </c>
      <c r="F44" s="32">
        <v>3278135.4</v>
      </c>
      <c r="G44" s="32">
        <v>32527</v>
      </c>
      <c r="H44" s="32">
        <v>728701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29820</v>
      </c>
      <c r="F45" s="32">
        <v>16710057.33</v>
      </c>
      <c r="G45" s="32">
        <v>170225.5</v>
      </c>
      <c r="H45" s="32">
        <v>3645271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18931</v>
      </c>
      <c r="F46" s="32">
        <v>16598631.51</v>
      </c>
      <c r="G46" s="32">
        <v>104698</v>
      </c>
      <c r="H46" s="32">
        <v>2093960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40264</v>
      </c>
      <c r="F47" s="32">
        <v>16955337.949999999</v>
      </c>
      <c r="G47" s="32">
        <v>230953</v>
      </c>
      <c r="H47" s="32">
        <v>4712771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7001</v>
      </c>
      <c r="F48" s="32">
        <v>7882098.9400000004</v>
      </c>
      <c r="G48" s="32">
        <v>59919.5</v>
      </c>
      <c r="H48" s="32">
        <v>1431579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15852</v>
      </c>
      <c r="F49" s="32">
        <v>14052202.369999999</v>
      </c>
      <c r="G49" s="32">
        <v>88517</v>
      </c>
      <c r="H49" s="32">
        <v>1744452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53914</v>
      </c>
      <c r="F50" s="32">
        <v>49296459.090000004</v>
      </c>
      <c r="G50" s="32">
        <v>314515</v>
      </c>
      <c r="H50" s="32">
        <v>6011055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5177</v>
      </c>
      <c r="F51" s="32">
        <v>4204183.5999999996</v>
      </c>
      <c r="G51" s="32">
        <v>31448.5</v>
      </c>
      <c r="H51" s="32">
        <v>635358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6730</v>
      </c>
      <c r="F52" s="32">
        <v>5184985.9800000004</v>
      </c>
      <c r="G52" s="32">
        <v>51867.5</v>
      </c>
      <c r="H52" s="32">
        <v>1229418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7263</v>
      </c>
      <c r="F53" s="32">
        <v>4704460.92</v>
      </c>
      <c r="G53" s="32">
        <v>49016</v>
      </c>
      <c r="H53" s="32">
        <v>1054861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15984</v>
      </c>
      <c r="F54" s="32">
        <v>12693801</v>
      </c>
      <c r="G54" s="32">
        <v>95424.5</v>
      </c>
      <c r="H54" s="32">
        <v>1994844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22589</v>
      </c>
      <c r="F55" s="32">
        <v>17081263.050000001</v>
      </c>
      <c r="G55" s="32">
        <v>127166</v>
      </c>
      <c r="H55" s="32">
        <v>2482843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11833</v>
      </c>
      <c r="F56" s="32">
        <v>7659784.5499999998</v>
      </c>
      <c r="G56" s="32">
        <v>76040.5</v>
      </c>
      <c r="H56" s="32">
        <v>1627885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61569</v>
      </c>
      <c r="F57" s="32">
        <v>23044926.989999998</v>
      </c>
      <c r="G57" s="32">
        <v>378364.5</v>
      </c>
      <c r="H57" s="32">
        <v>7618308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139413</v>
      </c>
      <c r="F58" s="32">
        <v>198175538.65000001</v>
      </c>
      <c r="G58" s="32">
        <v>938653</v>
      </c>
      <c r="H58" s="32">
        <v>18773060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55197</v>
      </c>
      <c r="F59" s="32">
        <v>37816700.119999997</v>
      </c>
      <c r="G59" s="32">
        <v>313650</v>
      </c>
      <c r="H59" s="32">
        <v>6086720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183350</v>
      </c>
      <c r="F60" s="32">
        <v>169282396.18000001</v>
      </c>
      <c r="G60" s="32">
        <v>1078277.5</v>
      </c>
      <c r="H60" s="32">
        <v>22760943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25017</v>
      </c>
      <c r="F61" s="32">
        <v>16202105.83</v>
      </c>
      <c r="G61" s="32">
        <v>145616</v>
      </c>
      <c r="H61" s="32">
        <v>3074001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10178</v>
      </c>
      <c r="F62" s="32">
        <v>6602832.8300000001</v>
      </c>
      <c r="G62" s="32">
        <v>65459.5</v>
      </c>
      <c r="H62" s="32">
        <v>1408716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8975</v>
      </c>
      <c r="F63" s="32">
        <v>5397960.1299999999</v>
      </c>
      <c r="G63" s="32">
        <v>55857</v>
      </c>
      <c r="H63" s="32">
        <v>1212444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82684</v>
      </c>
      <c r="F64" s="32">
        <v>87576362.909999996</v>
      </c>
      <c r="G64" s="32">
        <v>490898.5</v>
      </c>
      <c r="H64" s="32">
        <v>9881169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116010</v>
      </c>
      <c r="F65" s="32">
        <v>60569016.649999999</v>
      </c>
      <c r="G65" s="32">
        <v>775563</v>
      </c>
      <c r="H65" s="32">
        <v>16513775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51082</v>
      </c>
      <c r="F66" s="32">
        <v>32777204.52</v>
      </c>
      <c r="G66" s="32">
        <v>296040</v>
      </c>
      <c r="H66" s="32">
        <v>5803184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7751</v>
      </c>
      <c r="F67" s="32">
        <v>7666103.9800000004</v>
      </c>
      <c r="G67" s="32">
        <v>48544.5</v>
      </c>
      <c r="H67" s="32">
        <v>1029531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54074</v>
      </c>
      <c r="F68" s="32">
        <v>30002068.920000002</v>
      </c>
      <c r="G68" s="32">
        <v>323336.5</v>
      </c>
      <c r="H68" s="32">
        <v>6760029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28166</v>
      </c>
      <c r="F69" s="32">
        <v>14704049.539999999</v>
      </c>
      <c r="G69" s="32">
        <v>164418</v>
      </c>
      <c r="H69" s="32">
        <v>3598903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41975</v>
      </c>
      <c r="F70" s="32">
        <v>31665604.109999999</v>
      </c>
      <c r="G70" s="32">
        <v>252541.5</v>
      </c>
      <c r="H70" s="32">
        <v>5004573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38009</v>
      </c>
      <c r="F71" s="32">
        <v>21413472.489999998</v>
      </c>
      <c r="G71" s="32">
        <v>221770.5</v>
      </c>
      <c r="H71" s="32">
        <v>4368824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39437</v>
      </c>
      <c r="F72" s="32">
        <v>33821537.490000002</v>
      </c>
      <c r="G72" s="32">
        <v>226207.5</v>
      </c>
      <c r="H72" s="32">
        <v>4457237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5623</v>
      </c>
      <c r="F73" s="32">
        <v>4503298.1500000004</v>
      </c>
      <c r="G73" s="32">
        <v>40615.5</v>
      </c>
      <c r="H73" s="32">
        <v>861112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17706</v>
      </c>
      <c r="F74" s="32">
        <v>14450046.060000001</v>
      </c>
      <c r="G74" s="32">
        <v>100383</v>
      </c>
      <c r="H74" s="32">
        <v>1977663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14440</v>
      </c>
      <c r="F75" s="32">
        <v>7935422.1500000004</v>
      </c>
      <c r="G75" s="32">
        <v>101995</v>
      </c>
      <c r="H75" s="32">
        <v>2102229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50242</v>
      </c>
      <c r="F76" s="32">
        <v>35624516.409999996</v>
      </c>
      <c r="G76" s="32">
        <v>306022.5</v>
      </c>
      <c r="H76" s="32">
        <v>5906616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5397</v>
      </c>
      <c r="F77" s="32">
        <v>3822113.32</v>
      </c>
      <c r="G77" s="32">
        <v>37631</v>
      </c>
      <c r="H77" s="32">
        <v>847297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38369</v>
      </c>
      <c r="F78" s="32">
        <v>23706782.539999999</v>
      </c>
      <c r="G78" s="32">
        <v>208458.5</v>
      </c>
      <c r="H78" s="32">
        <v>4169170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21155</v>
      </c>
      <c r="F79" s="32">
        <v>13954367.51</v>
      </c>
      <c r="G79" s="32">
        <v>147814</v>
      </c>
      <c r="H79" s="32">
        <v>3342095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55823</v>
      </c>
      <c r="F80" s="32">
        <v>31028460.449999999</v>
      </c>
      <c r="G80" s="32">
        <v>319249</v>
      </c>
      <c r="H80" s="32">
        <v>6162945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8878</v>
      </c>
      <c r="F81" s="32">
        <v>5766917.7999999998</v>
      </c>
      <c r="G81" s="32">
        <v>55212</v>
      </c>
      <c r="H81" s="32">
        <v>1231857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14182</v>
      </c>
      <c r="F82" s="32">
        <v>12833277.82</v>
      </c>
      <c r="G82" s="32">
        <v>84030.5</v>
      </c>
      <c r="H82" s="32">
        <v>1655789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776012</v>
      </c>
      <c r="F83" s="32">
        <v>932272672.61000001</v>
      </c>
      <c r="G83" s="32">
        <v>4223879.5</v>
      </c>
      <c r="H83" s="32">
        <v>83670586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14265</v>
      </c>
      <c r="F84" s="32">
        <v>7160632.3399999999</v>
      </c>
      <c r="G84" s="32">
        <v>81041</v>
      </c>
      <c r="H84" s="32">
        <v>1718528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45146</v>
      </c>
      <c r="F85" s="32">
        <v>36402869.75</v>
      </c>
      <c r="G85" s="32">
        <v>272966.5</v>
      </c>
      <c r="H85" s="32">
        <v>5745184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13057</v>
      </c>
      <c r="F86" s="32">
        <v>12860425.220000001</v>
      </c>
      <c r="G86" s="32">
        <v>84995</v>
      </c>
      <c r="H86" s="32">
        <v>1835750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4507</v>
      </c>
      <c r="F87" s="32">
        <v>4017469.15</v>
      </c>
      <c r="G87" s="32">
        <v>27744.5</v>
      </c>
      <c r="H87" s="32">
        <v>565958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19075</v>
      </c>
      <c r="F88" s="32">
        <v>21223397.710000001</v>
      </c>
      <c r="G88" s="32">
        <v>120858</v>
      </c>
      <c r="H88" s="32">
        <v>2403289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8786</v>
      </c>
      <c r="F89" s="32">
        <v>7294097.2300000004</v>
      </c>
      <c r="G89" s="32">
        <v>59387.5</v>
      </c>
      <c r="H89" s="32">
        <v>1383350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9466</v>
      </c>
      <c r="F90" s="32">
        <v>4564207.22</v>
      </c>
      <c r="G90" s="32">
        <v>50002.5</v>
      </c>
      <c r="H90" s="32">
        <v>985636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10287</v>
      </c>
      <c r="F91" s="32">
        <v>8970859.4600000009</v>
      </c>
      <c r="G91" s="32">
        <v>73570.5</v>
      </c>
      <c r="H91" s="32">
        <v>1618551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18329</v>
      </c>
      <c r="F92" s="32">
        <v>10427335.67</v>
      </c>
      <c r="G92" s="32">
        <v>120396</v>
      </c>
      <c r="H92" s="32">
        <v>2494043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30627</v>
      </c>
      <c r="F93" s="32">
        <v>17788394.789999999</v>
      </c>
      <c r="G93" s="32">
        <v>184424</v>
      </c>
      <c r="H93" s="32">
        <v>3746038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105515</v>
      </c>
      <c r="F94" s="32">
        <v>135535616.56</v>
      </c>
      <c r="G94" s="32">
        <v>602693.5</v>
      </c>
      <c r="H94" s="32">
        <v>12483696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13980</v>
      </c>
      <c r="F95" s="32">
        <v>8047453.1100000003</v>
      </c>
      <c r="G95" s="32">
        <v>100399</v>
      </c>
      <c r="H95" s="32">
        <v>2088503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51561</v>
      </c>
      <c r="F96" s="32">
        <v>26651621.59</v>
      </c>
      <c r="G96" s="32">
        <v>277060</v>
      </c>
      <c r="H96" s="32">
        <v>5709799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27142</v>
      </c>
      <c r="F97" s="32">
        <v>16574920.439999999</v>
      </c>
      <c r="G97" s="32">
        <v>160911</v>
      </c>
      <c r="H97" s="32">
        <v>3238555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29751</v>
      </c>
      <c r="F98" s="32">
        <v>29435651.469999999</v>
      </c>
      <c r="G98" s="32">
        <v>175417.5</v>
      </c>
      <c r="H98" s="32">
        <v>3634274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31759</v>
      </c>
      <c r="F99" s="32">
        <v>20526992.010000002</v>
      </c>
      <c r="G99" s="32">
        <v>187244.5</v>
      </c>
      <c r="H99" s="32">
        <v>3723571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23371</v>
      </c>
      <c r="F100" s="32">
        <v>15700742.42</v>
      </c>
      <c r="G100" s="32">
        <v>128689.5</v>
      </c>
      <c r="H100" s="32">
        <v>2625534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31345</v>
      </c>
      <c r="F101" s="32">
        <v>31976355.370000001</v>
      </c>
      <c r="G101" s="32">
        <v>195244</v>
      </c>
      <c r="H101" s="32">
        <v>4179543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6493</v>
      </c>
      <c r="F102" s="32">
        <v>3778424.97</v>
      </c>
      <c r="G102" s="32">
        <v>34208</v>
      </c>
      <c r="H102" s="32">
        <v>729001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12136</v>
      </c>
      <c r="F103" s="32">
        <v>7528816.2999999998</v>
      </c>
      <c r="G103" s="32">
        <v>71400</v>
      </c>
      <c r="H103" s="32">
        <v>1420077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79010</v>
      </c>
      <c r="F104" s="32">
        <v>69730127.859999999</v>
      </c>
      <c r="G104" s="32">
        <v>457998.5</v>
      </c>
      <c r="H104" s="32">
        <v>9400798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2918</v>
      </c>
      <c r="F105" s="32">
        <v>1883836.92</v>
      </c>
      <c r="G105" s="32">
        <v>21267</v>
      </c>
      <c r="H105" s="32">
        <v>507869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22356</v>
      </c>
      <c r="F106" s="32">
        <v>15902024.210000001</v>
      </c>
      <c r="G106" s="32">
        <v>136432</v>
      </c>
      <c r="H106" s="32">
        <v>2879459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24487</v>
      </c>
      <c r="F107" s="32">
        <v>15975004.380000001</v>
      </c>
      <c r="G107" s="32">
        <v>144114.5</v>
      </c>
      <c r="H107" s="32">
        <v>2986006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4"/>
  <mergeCells count="3">
    <mergeCell ref="A1:H1"/>
    <mergeCell ref="A2:H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J3" sqref="J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9.140625" style="25"/>
    <col min="10" max="10" width="14.5703125" style="25" bestFit="1" customWidth="1"/>
    <col min="11" max="11" width="18.7109375" style="25" bestFit="1" customWidth="1"/>
    <col min="12" max="12" width="15.7109375" style="25" bestFit="1" customWidth="1"/>
    <col min="13" max="13" width="16.855468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253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3809829</v>
      </c>
      <c r="F3" s="27">
        <f t="shared" ref="F3:H3" si="0">SUBTOTAL(9,F5:F107)</f>
        <v>2194520794.9000001</v>
      </c>
      <c r="G3" s="27">
        <f t="shared" si="0"/>
        <v>19614484</v>
      </c>
      <c r="H3" s="27">
        <f t="shared" si="0"/>
        <v>375149979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19154</v>
      </c>
      <c r="F5" s="32">
        <v>7065258.25</v>
      </c>
      <c r="G5" s="32">
        <v>106699</v>
      </c>
      <c r="H5" s="32">
        <v>2199240</v>
      </c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4144</v>
      </c>
      <c r="F6" s="32">
        <v>1458926.34</v>
      </c>
      <c r="G6" s="32">
        <v>22205</v>
      </c>
      <c r="H6" s="32">
        <v>479638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17754</v>
      </c>
      <c r="F7" s="32">
        <v>7827244.79</v>
      </c>
      <c r="G7" s="32">
        <v>94419.5</v>
      </c>
      <c r="H7" s="32">
        <v>2114501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9349</v>
      </c>
      <c r="F8" s="32">
        <v>4228544.05</v>
      </c>
      <c r="G8" s="32">
        <v>43176.5</v>
      </c>
      <c r="H8" s="32">
        <v>850979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26796</v>
      </c>
      <c r="F9" s="32">
        <v>11793161.800000001</v>
      </c>
      <c r="G9" s="32">
        <v>161454</v>
      </c>
      <c r="H9" s="32">
        <v>3249714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7186</v>
      </c>
      <c r="F10" s="32">
        <v>2072009.34</v>
      </c>
      <c r="G10" s="32">
        <v>39451.5</v>
      </c>
      <c r="H10" s="32">
        <v>765672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6145</v>
      </c>
      <c r="F11" s="32">
        <v>1639497.68</v>
      </c>
      <c r="G11" s="32">
        <v>33887</v>
      </c>
      <c r="H11" s="32">
        <v>752653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5480</v>
      </c>
      <c r="F12" s="32">
        <v>3115579.6</v>
      </c>
      <c r="G12" s="32">
        <v>33205.5</v>
      </c>
      <c r="H12" s="32">
        <v>704013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83868</v>
      </c>
      <c r="F13" s="32">
        <v>62052781.409999996</v>
      </c>
      <c r="G13" s="32">
        <v>435340.5</v>
      </c>
      <c r="H13" s="32">
        <v>8448333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5433</v>
      </c>
      <c r="F14" s="32">
        <v>1879124.91</v>
      </c>
      <c r="G14" s="32">
        <v>30288</v>
      </c>
      <c r="H14" s="32">
        <v>657450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7919</v>
      </c>
      <c r="F15" s="32">
        <v>4637460.6399999997</v>
      </c>
      <c r="G15" s="32">
        <v>49203.5</v>
      </c>
      <c r="H15" s="32">
        <v>1014015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28522</v>
      </c>
      <c r="F16" s="32">
        <v>13739651.720000001</v>
      </c>
      <c r="G16" s="32">
        <v>145544.5</v>
      </c>
      <c r="H16" s="32">
        <v>2869019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11256</v>
      </c>
      <c r="F17" s="32">
        <v>4617536.76</v>
      </c>
      <c r="G17" s="32">
        <v>58181</v>
      </c>
      <c r="H17" s="32">
        <v>1175753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162321</v>
      </c>
      <c r="F18" s="32">
        <v>131101994.06</v>
      </c>
      <c r="G18" s="32">
        <v>809484</v>
      </c>
      <c r="H18" s="32">
        <v>14992851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4272</v>
      </c>
      <c r="F19" s="32">
        <v>2006487.35</v>
      </c>
      <c r="G19" s="32">
        <v>20325.5</v>
      </c>
      <c r="H19" s="32">
        <v>443109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27977</v>
      </c>
      <c r="F20" s="32">
        <v>10213282.279999999</v>
      </c>
      <c r="G20" s="32">
        <v>151304</v>
      </c>
      <c r="H20" s="32">
        <v>2662667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22652</v>
      </c>
      <c r="F21" s="32">
        <v>12429605.289999999</v>
      </c>
      <c r="G21" s="32">
        <v>134258.20000000001</v>
      </c>
      <c r="H21" s="32">
        <v>2605683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28953</v>
      </c>
      <c r="F22" s="32">
        <v>13012325.76</v>
      </c>
      <c r="G22" s="32">
        <v>154892.5</v>
      </c>
      <c r="H22" s="32">
        <v>3053010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14290</v>
      </c>
      <c r="F23" s="32">
        <v>4499130.9000000004</v>
      </c>
      <c r="G23" s="32">
        <v>84057.5</v>
      </c>
      <c r="H23" s="32">
        <v>1697488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11990</v>
      </c>
      <c r="F24" s="32">
        <v>5633511.0099999998</v>
      </c>
      <c r="G24" s="32">
        <v>72940.5</v>
      </c>
      <c r="H24" s="32">
        <v>1472803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3864</v>
      </c>
      <c r="F25" s="32">
        <v>1742405.55</v>
      </c>
      <c r="G25" s="32">
        <v>20842</v>
      </c>
      <c r="H25" s="32">
        <v>498176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63192</v>
      </c>
      <c r="F26" s="32">
        <v>28623623.75</v>
      </c>
      <c r="G26" s="32">
        <v>324200.5</v>
      </c>
      <c r="H26" s="32">
        <v>6354381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27711</v>
      </c>
      <c r="F27" s="32">
        <v>7944517.3300000001</v>
      </c>
      <c r="G27" s="32">
        <v>151769</v>
      </c>
      <c r="H27" s="32">
        <v>3266544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9646</v>
      </c>
      <c r="F28" s="32">
        <v>4549566.62</v>
      </c>
      <c r="G28" s="32">
        <v>57519.5</v>
      </c>
      <c r="H28" s="32">
        <v>1144003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12903</v>
      </c>
      <c r="F29" s="32">
        <v>6547477.2000000002</v>
      </c>
      <c r="G29" s="32">
        <v>61317.5</v>
      </c>
      <c r="H29" s="32">
        <v>1160745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19015</v>
      </c>
      <c r="F30" s="32">
        <v>7522461.8600000003</v>
      </c>
      <c r="G30" s="32">
        <v>108423.5</v>
      </c>
      <c r="H30" s="32">
        <v>2419417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9244</v>
      </c>
      <c r="F31" s="32">
        <v>2934866.18</v>
      </c>
      <c r="G31" s="32">
        <v>46136.5</v>
      </c>
      <c r="H31" s="32">
        <v>854947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17513</v>
      </c>
      <c r="F32" s="32">
        <v>5552805.5199999996</v>
      </c>
      <c r="G32" s="32">
        <v>100981</v>
      </c>
      <c r="H32" s="32">
        <v>2092329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11224</v>
      </c>
      <c r="F33" s="32">
        <v>2765771.75</v>
      </c>
      <c r="G33" s="32">
        <v>57524.5</v>
      </c>
      <c r="H33" s="32">
        <v>1231455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8987</v>
      </c>
      <c r="F34" s="32">
        <v>2993122.9</v>
      </c>
      <c r="G34" s="32">
        <v>52461.5</v>
      </c>
      <c r="H34" s="32">
        <v>1070340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46862</v>
      </c>
      <c r="F35" s="32">
        <v>27766540.68</v>
      </c>
      <c r="G35" s="32">
        <v>254289.5</v>
      </c>
      <c r="H35" s="32">
        <v>4730721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78960</v>
      </c>
      <c r="F36" s="32">
        <v>56306949.140000001</v>
      </c>
      <c r="G36" s="32">
        <v>408696.5</v>
      </c>
      <c r="H36" s="32">
        <v>7784447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51414</v>
      </c>
      <c r="F37" s="32">
        <v>30852047.399999999</v>
      </c>
      <c r="G37" s="32">
        <v>280624.59999999998</v>
      </c>
      <c r="H37" s="32">
        <v>5980411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38490</v>
      </c>
      <c r="F38" s="32">
        <v>19061564.640000001</v>
      </c>
      <c r="G38" s="32">
        <v>230467</v>
      </c>
      <c r="H38" s="32">
        <v>4448325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2503</v>
      </c>
      <c r="F39" s="32">
        <v>1080785.07</v>
      </c>
      <c r="G39" s="32">
        <v>13165.5</v>
      </c>
      <c r="H39" s="32">
        <v>263310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192968</v>
      </c>
      <c r="F40" s="32">
        <v>132104297.56999999</v>
      </c>
      <c r="G40" s="32">
        <v>1031638</v>
      </c>
      <c r="H40" s="32">
        <v>18074573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7416</v>
      </c>
      <c r="F41" s="32">
        <v>2343285.7999999998</v>
      </c>
      <c r="G41" s="32">
        <v>40038</v>
      </c>
      <c r="H41" s="32">
        <v>793085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8001</v>
      </c>
      <c r="F42" s="32">
        <v>3777081.31</v>
      </c>
      <c r="G42" s="32">
        <v>41950</v>
      </c>
      <c r="H42" s="32">
        <v>755100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12686</v>
      </c>
      <c r="F43" s="32">
        <v>4094639.03</v>
      </c>
      <c r="G43" s="32">
        <v>62223</v>
      </c>
      <c r="H43" s="32">
        <v>1157808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2232</v>
      </c>
      <c r="F44" s="32">
        <v>876576.92</v>
      </c>
      <c r="G44" s="32">
        <v>13026</v>
      </c>
      <c r="H44" s="32">
        <v>293409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14591</v>
      </c>
      <c r="F45" s="32">
        <v>5424536.1200000001</v>
      </c>
      <c r="G45" s="32">
        <v>71348</v>
      </c>
      <c r="H45" s="32">
        <v>1706686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28065</v>
      </c>
      <c r="F46" s="32">
        <v>13538560.85</v>
      </c>
      <c r="G46" s="32">
        <v>132175.5</v>
      </c>
      <c r="H46" s="32">
        <v>2474380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12665</v>
      </c>
      <c r="F47" s="32">
        <v>3596119.08</v>
      </c>
      <c r="G47" s="32">
        <v>65387</v>
      </c>
      <c r="H47" s="32">
        <v>1485586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35833</v>
      </c>
      <c r="F48" s="32">
        <v>20300286.030000001</v>
      </c>
      <c r="G48" s="32">
        <v>221207.5</v>
      </c>
      <c r="H48" s="32">
        <v>4558834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7191</v>
      </c>
      <c r="F49" s="32">
        <v>2976800.03</v>
      </c>
      <c r="G49" s="32">
        <v>35536</v>
      </c>
      <c r="H49" s="32">
        <v>700616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12096</v>
      </c>
      <c r="F50" s="32">
        <v>4446329.03</v>
      </c>
      <c r="G50" s="32">
        <v>60779</v>
      </c>
      <c r="H50" s="32">
        <v>1045740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14655</v>
      </c>
      <c r="F51" s="32">
        <v>5850407.5099999998</v>
      </c>
      <c r="G51" s="32">
        <v>72811.5</v>
      </c>
      <c r="H51" s="32">
        <v>1325665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27405</v>
      </c>
      <c r="F52" s="32">
        <v>14033462.810000001</v>
      </c>
      <c r="G52" s="32">
        <v>166690.5</v>
      </c>
      <c r="H52" s="32">
        <v>3354211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13598</v>
      </c>
      <c r="F53" s="32">
        <v>5537048.04</v>
      </c>
      <c r="G53" s="32">
        <v>76735.5</v>
      </c>
      <c r="H53" s="32">
        <v>1520604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11597</v>
      </c>
      <c r="F54" s="32">
        <v>4689587.62</v>
      </c>
      <c r="G54" s="32">
        <v>60225</v>
      </c>
      <c r="H54" s="32">
        <v>1156776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7514</v>
      </c>
      <c r="F55" s="32">
        <v>3153743.28</v>
      </c>
      <c r="G55" s="32">
        <v>39554</v>
      </c>
      <c r="H55" s="32">
        <v>827438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13203</v>
      </c>
      <c r="F56" s="32">
        <v>5331268.84</v>
      </c>
      <c r="G56" s="32">
        <v>74188</v>
      </c>
      <c r="H56" s="32">
        <v>1402716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12789</v>
      </c>
      <c r="F57" s="32">
        <v>5437288.71</v>
      </c>
      <c r="G57" s="32">
        <v>72317</v>
      </c>
      <c r="H57" s="32">
        <v>1438597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507161</v>
      </c>
      <c r="F58" s="32">
        <v>325425247.52999997</v>
      </c>
      <c r="G58" s="32">
        <v>2381707.5</v>
      </c>
      <c r="H58" s="32">
        <v>41733306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24258</v>
      </c>
      <c r="F59" s="32">
        <v>9015436.6999999993</v>
      </c>
      <c r="G59" s="32">
        <v>125406.5</v>
      </c>
      <c r="H59" s="32">
        <v>2257317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93984</v>
      </c>
      <c r="F60" s="32">
        <v>47379040.240000002</v>
      </c>
      <c r="G60" s="32">
        <v>491517</v>
      </c>
      <c r="H60" s="32">
        <v>9439115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24292</v>
      </c>
      <c r="F61" s="32">
        <v>10076262.119999999</v>
      </c>
      <c r="G61" s="32">
        <v>118776</v>
      </c>
      <c r="H61" s="32">
        <v>2295171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5989</v>
      </c>
      <c r="F62" s="32">
        <v>1912251.94</v>
      </c>
      <c r="G62" s="32">
        <v>32508</v>
      </c>
      <c r="H62" s="32">
        <v>684226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5430</v>
      </c>
      <c r="F63" s="32">
        <v>2301212.96</v>
      </c>
      <c r="G63" s="32">
        <v>32712</v>
      </c>
      <c r="H63" s="32">
        <v>677742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23200</v>
      </c>
      <c r="F64" s="32">
        <v>15477658.24</v>
      </c>
      <c r="G64" s="32">
        <v>122549</v>
      </c>
      <c r="H64" s="32">
        <v>2392930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107233</v>
      </c>
      <c r="F65" s="32">
        <v>33197856.350000001</v>
      </c>
      <c r="G65" s="32">
        <v>614526.5</v>
      </c>
      <c r="H65" s="32">
        <v>11744274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51028</v>
      </c>
      <c r="F66" s="32">
        <v>20449046.960000001</v>
      </c>
      <c r="G66" s="32">
        <v>264857</v>
      </c>
      <c r="H66" s="32">
        <v>4927479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30027</v>
      </c>
      <c r="F67" s="32">
        <v>12672541.4</v>
      </c>
      <c r="G67" s="32">
        <v>135788</v>
      </c>
      <c r="H67" s="32">
        <v>2570828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22329</v>
      </c>
      <c r="F68" s="32">
        <v>8864327.7200000007</v>
      </c>
      <c r="G68" s="32">
        <v>124017.5</v>
      </c>
      <c r="H68" s="32">
        <v>2519303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17117</v>
      </c>
      <c r="F69" s="32">
        <v>6274670.1600000001</v>
      </c>
      <c r="G69" s="32">
        <v>90339.5</v>
      </c>
      <c r="H69" s="32">
        <v>1907306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17975</v>
      </c>
      <c r="F70" s="32">
        <v>9802731.7200000007</v>
      </c>
      <c r="G70" s="32">
        <v>102139.5</v>
      </c>
      <c r="H70" s="32">
        <v>1971897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15731</v>
      </c>
      <c r="F71" s="32">
        <v>5416310.1699999999</v>
      </c>
      <c r="G71" s="32">
        <v>78734</v>
      </c>
      <c r="H71" s="32">
        <v>1442728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6889</v>
      </c>
      <c r="F72" s="32">
        <v>3125890.97</v>
      </c>
      <c r="G72" s="32">
        <v>33758.5</v>
      </c>
      <c r="H72" s="32">
        <v>597613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30205</v>
      </c>
      <c r="F73" s="32">
        <v>12570656.859999999</v>
      </c>
      <c r="G73" s="32">
        <v>192466</v>
      </c>
      <c r="H73" s="32">
        <v>3756969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6808</v>
      </c>
      <c r="F74" s="32">
        <v>3834854.6</v>
      </c>
      <c r="G74" s="32">
        <v>41791.5</v>
      </c>
      <c r="H74" s="32">
        <v>835830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10974</v>
      </c>
      <c r="F75" s="32">
        <v>3977997.77</v>
      </c>
      <c r="G75" s="32">
        <v>58063</v>
      </c>
      <c r="H75" s="32">
        <v>1150214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26624</v>
      </c>
      <c r="F76" s="32">
        <v>15260653.630000001</v>
      </c>
      <c r="G76" s="32">
        <v>160285</v>
      </c>
      <c r="H76" s="32">
        <v>3158287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24594</v>
      </c>
      <c r="F77" s="32">
        <v>10395235.51</v>
      </c>
      <c r="G77" s="32">
        <v>142230</v>
      </c>
      <c r="H77" s="32">
        <v>2917803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41358</v>
      </c>
      <c r="F78" s="32">
        <v>18975672.98</v>
      </c>
      <c r="G78" s="32">
        <v>218226</v>
      </c>
      <c r="H78" s="32">
        <v>4235808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53411</v>
      </c>
      <c r="F79" s="32">
        <v>21086295.960000001</v>
      </c>
      <c r="G79" s="32">
        <v>301423.5</v>
      </c>
      <c r="H79" s="32">
        <v>6390963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21588</v>
      </c>
      <c r="F80" s="32">
        <v>7529127.3600000003</v>
      </c>
      <c r="G80" s="32">
        <v>122386.5</v>
      </c>
      <c r="H80" s="32">
        <v>2330358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14038</v>
      </c>
      <c r="F81" s="32">
        <v>5549024.7599999998</v>
      </c>
      <c r="G81" s="32">
        <v>75426.5</v>
      </c>
      <c r="H81" s="32">
        <v>1547749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56485</v>
      </c>
      <c r="F82" s="32">
        <v>24905095.079999998</v>
      </c>
      <c r="G82" s="32">
        <v>307274</v>
      </c>
      <c r="H82" s="32">
        <v>5593822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360671</v>
      </c>
      <c r="F83" s="32">
        <v>316876994.50999999</v>
      </c>
      <c r="G83" s="32">
        <v>1746045</v>
      </c>
      <c r="H83" s="32">
        <v>31800381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8952</v>
      </c>
      <c r="F84" s="32">
        <v>3019363.02</v>
      </c>
      <c r="G84" s="32">
        <v>50871.5</v>
      </c>
      <c r="H84" s="32">
        <v>1048476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6226</v>
      </c>
      <c r="F85" s="32">
        <v>3719710.06</v>
      </c>
      <c r="G85" s="32">
        <v>33116</v>
      </c>
      <c r="H85" s="32">
        <v>699241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38355</v>
      </c>
      <c r="F86" s="32">
        <v>16261882.039999999</v>
      </c>
      <c r="G86" s="32">
        <v>211859.5</v>
      </c>
      <c r="H86" s="32">
        <v>4366041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19587</v>
      </c>
      <c r="F87" s="32">
        <v>11670008.210000001</v>
      </c>
      <c r="G87" s="32">
        <v>103460.5</v>
      </c>
      <c r="H87" s="32">
        <v>1957495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5767</v>
      </c>
      <c r="F88" s="32">
        <v>3582484.07</v>
      </c>
      <c r="G88" s="32">
        <v>30082.5</v>
      </c>
      <c r="H88" s="32">
        <v>553595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30905</v>
      </c>
      <c r="F89" s="32">
        <v>16496139.18</v>
      </c>
      <c r="G89" s="32">
        <v>181715</v>
      </c>
      <c r="H89" s="32">
        <v>3853444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3165</v>
      </c>
      <c r="F90" s="32">
        <v>874501.18</v>
      </c>
      <c r="G90" s="32">
        <v>15666.5</v>
      </c>
      <c r="H90" s="32">
        <v>319546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59402</v>
      </c>
      <c r="F91" s="32">
        <v>34193218.880000003</v>
      </c>
      <c r="G91" s="32">
        <v>338566.7</v>
      </c>
      <c r="H91" s="32">
        <v>6817126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7255</v>
      </c>
      <c r="F92" s="32">
        <v>2401261.69</v>
      </c>
      <c r="G92" s="32">
        <v>41527</v>
      </c>
      <c r="H92" s="32">
        <v>876751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16725</v>
      </c>
      <c r="F93" s="32">
        <v>6000810.3899999997</v>
      </c>
      <c r="G93" s="32">
        <v>89038.5</v>
      </c>
      <c r="H93" s="32">
        <v>1771854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338835</v>
      </c>
      <c r="F94" s="32">
        <v>226200523.34</v>
      </c>
      <c r="G94" s="32">
        <v>1488886</v>
      </c>
      <c r="H94" s="32">
        <v>28433697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16353</v>
      </c>
      <c r="F95" s="32">
        <v>5517359.1600000001</v>
      </c>
      <c r="G95" s="32">
        <v>91972</v>
      </c>
      <c r="H95" s="32">
        <v>1775249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7011</v>
      </c>
      <c r="F96" s="32">
        <v>2939264.14</v>
      </c>
      <c r="G96" s="32">
        <v>36587.5</v>
      </c>
      <c r="H96" s="32">
        <v>809032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12533</v>
      </c>
      <c r="F97" s="32">
        <v>5849976.2400000002</v>
      </c>
      <c r="G97" s="32">
        <v>72788</v>
      </c>
      <c r="H97" s="32">
        <v>1426681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70212</v>
      </c>
      <c r="F98" s="32">
        <v>38116001.560000002</v>
      </c>
      <c r="G98" s="32">
        <v>322071</v>
      </c>
      <c r="H98" s="32">
        <v>5989967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18380</v>
      </c>
      <c r="F99" s="32">
        <v>7105493.6900000004</v>
      </c>
      <c r="G99" s="32">
        <v>103783.5</v>
      </c>
      <c r="H99" s="32">
        <v>2088787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13179</v>
      </c>
      <c r="F100" s="32">
        <v>6341379.4400000004</v>
      </c>
      <c r="G100" s="32">
        <v>67618</v>
      </c>
      <c r="H100" s="32">
        <v>1373970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80652</v>
      </c>
      <c r="F101" s="32">
        <v>49680976.409999996</v>
      </c>
      <c r="G101" s="32">
        <v>430036.5</v>
      </c>
      <c r="H101" s="32">
        <v>8518598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8882</v>
      </c>
      <c r="F102" s="32">
        <v>3162721.08</v>
      </c>
      <c r="G102" s="32">
        <v>41657</v>
      </c>
      <c r="H102" s="32">
        <v>833140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9959</v>
      </c>
      <c r="F103" s="32">
        <v>4232666.05</v>
      </c>
      <c r="G103" s="32">
        <v>50346.5</v>
      </c>
      <c r="H103" s="32">
        <v>952928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50999</v>
      </c>
      <c r="F104" s="32">
        <v>27299793.809999999</v>
      </c>
      <c r="G104" s="32">
        <v>258961.5</v>
      </c>
      <c r="H104" s="32">
        <v>5156491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11752</v>
      </c>
      <c r="F105" s="32">
        <v>3825724.49</v>
      </c>
      <c r="G105" s="32">
        <v>68979</v>
      </c>
      <c r="H105" s="32">
        <v>1489906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30822</v>
      </c>
      <c r="F106" s="32">
        <v>13750528.960000001</v>
      </c>
      <c r="G106" s="32">
        <v>168281.5</v>
      </c>
      <c r="H106" s="32">
        <v>3265950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3028</v>
      </c>
      <c r="F107" s="32">
        <v>1147975.5</v>
      </c>
      <c r="G107" s="32">
        <v>15093</v>
      </c>
      <c r="H107" s="32">
        <v>312629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4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J3" sqref="J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4.5703125" style="25" bestFit="1" customWidth="1"/>
    <col min="10" max="10" width="17" style="25" bestFit="1" customWidth="1"/>
    <col min="11" max="11" width="16.85546875" style="25" bestFit="1" customWidth="1"/>
    <col min="12" max="12" width="17" style="25" bestFit="1" customWidth="1"/>
    <col min="13" max="13" width="16.855468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254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1335382</v>
      </c>
      <c r="F3" s="27">
        <f t="shared" ref="F3:H3" si="0">SUBTOTAL(9,F5:F107)</f>
        <v>427287310.87999988</v>
      </c>
      <c r="G3" s="27">
        <f t="shared" si="0"/>
        <v>5669067.5</v>
      </c>
      <c r="H3" s="27">
        <f t="shared" si="0"/>
        <v>110102459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5093</v>
      </c>
      <c r="F5" s="32">
        <v>629815.15</v>
      </c>
      <c r="G5" s="32">
        <v>18908.5</v>
      </c>
      <c r="H5" s="32">
        <v>410675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9828</v>
      </c>
      <c r="F6" s="32">
        <v>2202284.92</v>
      </c>
      <c r="G6" s="32">
        <v>48363.5</v>
      </c>
      <c r="H6" s="32">
        <v>1041107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4109</v>
      </c>
      <c r="F7" s="32">
        <v>914817.86</v>
      </c>
      <c r="G7" s="32">
        <v>17760</v>
      </c>
      <c r="H7" s="32">
        <v>329036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1744</v>
      </c>
      <c r="F8" s="32">
        <v>458483.52</v>
      </c>
      <c r="G8" s="32">
        <v>6675.5</v>
      </c>
      <c r="H8" s="32">
        <v>138774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7785</v>
      </c>
      <c r="F9" s="32">
        <v>2371081.38</v>
      </c>
      <c r="G9" s="32">
        <v>42558</v>
      </c>
      <c r="H9" s="32">
        <v>902348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869</v>
      </c>
      <c r="F10" s="32">
        <v>120788.41</v>
      </c>
      <c r="G10" s="32">
        <v>3918.5</v>
      </c>
      <c r="H10" s="32">
        <v>76531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4737</v>
      </c>
      <c r="F11" s="32">
        <v>647732.78</v>
      </c>
      <c r="G11" s="32">
        <v>23321</v>
      </c>
      <c r="H11" s="32">
        <v>537591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5784</v>
      </c>
      <c r="F12" s="32">
        <v>1781913.78</v>
      </c>
      <c r="G12" s="32">
        <v>32069</v>
      </c>
      <c r="H12" s="32">
        <v>622681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22167</v>
      </c>
      <c r="F13" s="32">
        <v>5717313.5999999996</v>
      </c>
      <c r="G13" s="32">
        <v>69519.5</v>
      </c>
      <c r="H13" s="32">
        <v>1417298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2381</v>
      </c>
      <c r="F14" s="32">
        <v>441965.63</v>
      </c>
      <c r="G14" s="32">
        <v>12898</v>
      </c>
      <c r="H14" s="32">
        <v>278632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7879</v>
      </c>
      <c r="F15" s="32">
        <v>2237143.2200000002</v>
      </c>
      <c r="G15" s="32">
        <v>36776</v>
      </c>
      <c r="H15" s="32">
        <v>880035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5819</v>
      </c>
      <c r="F16" s="32">
        <v>1762716.46</v>
      </c>
      <c r="G16" s="32">
        <v>25890.5</v>
      </c>
      <c r="H16" s="32">
        <v>507382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4633</v>
      </c>
      <c r="F17" s="32">
        <v>993909.35</v>
      </c>
      <c r="G17" s="32">
        <v>20897</v>
      </c>
      <c r="H17" s="32">
        <v>482894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40597</v>
      </c>
      <c r="F18" s="32">
        <v>15430986.390000001</v>
      </c>
      <c r="G18" s="32">
        <v>169572.5</v>
      </c>
      <c r="H18" s="32">
        <v>2973074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1757</v>
      </c>
      <c r="F19" s="32">
        <v>635580.22</v>
      </c>
      <c r="G19" s="32">
        <v>7803</v>
      </c>
      <c r="H19" s="32">
        <v>186855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4570</v>
      </c>
      <c r="F20" s="32">
        <v>1060575.1499999999</v>
      </c>
      <c r="G20" s="32">
        <v>18492</v>
      </c>
      <c r="H20" s="32">
        <v>361183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10482</v>
      </c>
      <c r="F21" s="32">
        <v>3705577.23</v>
      </c>
      <c r="G21" s="32">
        <v>51074.5</v>
      </c>
      <c r="H21" s="32">
        <v>940007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7782</v>
      </c>
      <c r="F22" s="32">
        <v>2396936.4</v>
      </c>
      <c r="G22" s="32">
        <v>37588.5</v>
      </c>
      <c r="H22" s="32">
        <v>781932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8645</v>
      </c>
      <c r="F23" s="32">
        <v>1098741.68</v>
      </c>
      <c r="G23" s="32">
        <v>34221</v>
      </c>
      <c r="H23" s="32">
        <v>661256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4235</v>
      </c>
      <c r="F24" s="32">
        <v>1080263.43</v>
      </c>
      <c r="G24" s="32">
        <v>21002.5</v>
      </c>
      <c r="H24" s="32">
        <v>453673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7293</v>
      </c>
      <c r="F25" s="32">
        <v>1799710.69</v>
      </c>
      <c r="G25" s="32">
        <v>32039</v>
      </c>
      <c r="H25" s="32">
        <v>798131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27518</v>
      </c>
      <c r="F26" s="32">
        <v>4072039.69</v>
      </c>
      <c r="G26" s="32">
        <v>95285</v>
      </c>
      <c r="H26" s="32">
        <v>1905700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8724</v>
      </c>
      <c r="F27" s="32">
        <v>1467274.57</v>
      </c>
      <c r="G27" s="32">
        <v>37464</v>
      </c>
      <c r="H27" s="32">
        <v>752654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4071</v>
      </c>
      <c r="F28" s="32">
        <v>1171885.8799999999</v>
      </c>
      <c r="G28" s="32">
        <v>20404.5</v>
      </c>
      <c r="H28" s="32">
        <v>390069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4669</v>
      </c>
      <c r="F29" s="32">
        <v>1058810.58</v>
      </c>
      <c r="G29" s="32">
        <v>17171</v>
      </c>
      <c r="H29" s="32">
        <v>352578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5628</v>
      </c>
      <c r="F30" s="32">
        <v>825471.91</v>
      </c>
      <c r="G30" s="32">
        <v>23138.5</v>
      </c>
      <c r="H30" s="32">
        <v>508027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1056</v>
      </c>
      <c r="F31" s="32">
        <v>167354.13</v>
      </c>
      <c r="G31" s="32">
        <v>4434</v>
      </c>
      <c r="H31" s="32">
        <v>93597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4800</v>
      </c>
      <c r="F32" s="32">
        <v>804174.3</v>
      </c>
      <c r="G32" s="32">
        <v>20438.5</v>
      </c>
      <c r="H32" s="32">
        <v>382059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2703</v>
      </c>
      <c r="F33" s="32">
        <v>342420.16</v>
      </c>
      <c r="G33" s="32">
        <v>12231</v>
      </c>
      <c r="H33" s="32">
        <v>294603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3897</v>
      </c>
      <c r="F34" s="32">
        <v>675731.59</v>
      </c>
      <c r="G34" s="32">
        <v>16568</v>
      </c>
      <c r="H34" s="32">
        <v>354764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6659</v>
      </c>
      <c r="F35" s="32">
        <v>1781753.9</v>
      </c>
      <c r="G35" s="32">
        <v>31440.5</v>
      </c>
      <c r="H35" s="32">
        <v>607320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27056</v>
      </c>
      <c r="F36" s="32">
        <v>14167749.66</v>
      </c>
      <c r="G36" s="32">
        <v>127725</v>
      </c>
      <c r="H36" s="32">
        <v>2441483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9261</v>
      </c>
      <c r="F37" s="32">
        <v>1867273.32</v>
      </c>
      <c r="G37" s="32">
        <v>29646.5</v>
      </c>
      <c r="H37" s="32">
        <v>659229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7740</v>
      </c>
      <c r="F38" s="32">
        <v>2483392</v>
      </c>
      <c r="G38" s="32">
        <v>41061</v>
      </c>
      <c r="H38" s="32">
        <v>776659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3657</v>
      </c>
      <c r="F39" s="32">
        <v>873588.42</v>
      </c>
      <c r="G39" s="32">
        <v>16803.5</v>
      </c>
      <c r="H39" s="32">
        <v>371307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64598</v>
      </c>
      <c r="F40" s="32">
        <v>24072394.870000001</v>
      </c>
      <c r="G40" s="32">
        <v>316045</v>
      </c>
      <c r="H40" s="32">
        <v>5409493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1263</v>
      </c>
      <c r="F41" s="32">
        <v>240383.6</v>
      </c>
      <c r="G41" s="32">
        <v>5464.5</v>
      </c>
      <c r="H41" s="32">
        <v>119914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9333</v>
      </c>
      <c r="F42" s="32">
        <v>2460022.34</v>
      </c>
      <c r="G42" s="32">
        <v>45437</v>
      </c>
      <c r="H42" s="32">
        <v>859553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3035</v>
      </c>
      <c r="F43" s="32">
        <v>520359.35</v>
      </c>
      <c r="G43" s="32">
        <v>12543</v>
      </c>
      <c r="H43" s="32">
        <v>230782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2798</v>
      </c>
      <c r="F44" s="32">
        <v>859130.34</v>
      </c>
      <c r="G44" s="32">
        <v>13860.5</v>
      </c>
      <c r="H44" s="32">
        <v>310399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3084</v>
      </c>
      <c r="F45" s="32">
        <v>762083.55</v>
      </c>
      <c r="G45" s="32">
        <v>11161</v>
      </c>
      <c r="H45" s="32">
        <v>263436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4866</v>
      </c>
      <c r="F46" s="32">
        <v>918143.46</v>
      </c>
      <c r="G46" s="32">
        <v>18929.5</v>
      </c>
      <c r="H46" s="32">
        <v>340047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2894</v>
      </c>
      <c r="F47" s="32">
        <v>542815.38</v>
      </c>
      <c r="G47" s="32">
        <v>12518.5</v>
      </c>
      <c r="H47" s="32">
        <v>268162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9935</v>
      </c>
      <c r="F48" s="32">
        <v>3009497.27</v>
      </c>
      <c r="G48" s="32">
        <v>43762</v>
      </c>
      <c r="H48" s="32">
        <v>966531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2434</v>
      </c>
      <c r="F49" s="32">
        <v>431018.79</v>
      </c>
      <c r="G49" s="32">
        <v>9483</v>
      </c>
      <c r="H49" s="32">
        <v>203124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10537</v>
      </c>
      <c r="F50" s="32">
        <v>3531217.37</v>
      </c>
      <c r="G50" s="32">
        <v>48451.5</v>
      </c>
      <c r="H50" s="32">
        <v>906463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2446</v>
      </c>
      <c r="F51" s="32">
        <v>527778.32999999996</v>
      </c>
      <c r="G51" s="32">
        <v>8766</v>
      </c>
      <c r="H51" s="32">
        <v>178845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9875</v>
      </c>
      <c r="F52" s="32">
        <v>3017813.24</v>
      </c>
      <c r="G52" s="32">
        <v>58457</v>
      </c>
      <c r="H52" s="32">
        <v>1210925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1420</v>
      </c>
      <c r="F53" s="32">
        <v>291825.82</v>
      </c>
      <c r="G53" s="32">
        <v>6399</v>
      </c>
      <c r="H53" s="32">
        <v>118532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1089</v>
      </c>
      <c r="F54" s="32">
        <v>163417.63</v>
      </c>
      <c r="G54" s="32">
        <v>4472</v>
      </c>
      <c r="H54" s="32">
        <v>103305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6979</v>
      </c>
      <c r="F55" s="32">
        <v>2024237.07</v>
      </c>
      <c r="G55" s="32">
        <v>31977</v>
      </c>
      <c r="H55" s="32">
        <v>646440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3540</v>
      </c>
      <c r="F56" s="32">
        <v>577137.34</v>
      </c>
      <c r="G56" s="32">
        <v>12425</v>
      </c>
      <c r="H56" s="32">
        <v>297821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46428</v>
      </c>
      <c r="F57" s="32">
        <v>6215610.3899999997</v>
      </c>
      <c r="G57" s="32">
        <v>209773</v>
      </c>
      <c r="H57" s="32">
        <v>3945246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139179</v>
      </c>
      <c r="F58" s="32">
        <v>51894517.890000001</v>
      </c>
      <c r="G58" s="32">
        <v>503096.5</v>
      </c>
      <c r="H58" s="32">
        <v>8444519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2757</v>
      </c>
      <c r="F59" s="32">
        <v>494261.29</v>
      </c>
      <c r="G59" s="32">
        <v>12353.5</v>
      </c>
      <c r="H59" s="32">
        <v>228904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113807</v>
      </c>
      <c r="F60" s="32">
        <v>27962109.370000001</v>
      </c>
      <c r="G60" s="32">
        <v>443047.5</v>
      </c>
      <c r="H60" s="32">
        <v>9536780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4012</v>
      </c>
      <c r="F61" s="32">
        <v>652796</v>
      </c>
      <c r="G61" s="32">
        <v>15538</v>
      </c>
      <c r="H61" s="32">
        <v>315743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609</v>
      </c>
      <c r="F62" s="32">
        <v>143879.29999999999</v>
      </c>
      <c r="G62" s="32">
        <v>2737</v>
      </c>
      <c r="H62" s="32">
        <v>63494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1636</v>
      </c>
      <c r="F63" s="32">
        <v>438633.43</v>
      </c>
      <c r="G63" s="32">
        <v>9358</v>
      </c>
      <c r="H63" s="32">
        <v>202121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5009</v>
      </c>
      <c r="F64" s="32">
        <v>1925058.59</v>
      </c>
      <c r="G64" s="32">
        <v>25524.5</v>
      </c>
      <c r="H64" s="32">
        <v>479678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67229</v>
      </c>
      <c r="F65" s="32">
        <v>9150491.1099999994</v>
      </c>
      <c r="G65" s="32">
        <v>299259</v>
      </c>
      <c r="H65" s="32">
        <v>5368578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3711</v>
      </c>
      <c r="F66" s="32">
        <v>897723.05</v>
      </c>
      <c r="G66" s="32">
        <v>15610.5</v>
      </c>
      <c r="H66" s="32">
        <v>323180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5268</v>
      </c>
      <c r="F67" s="32">
        <v>838892.76</v>
      </c>
      <c r="G67" s="32">
        <v>18670.5</v>
      </c>
      <c r="H67" s="32">
        <v>349097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4936</v>
      </c>
      <c r="F68" s="32">
        <v>1372748.77</v>
      </c>
      <c r="G68" s="32">
        <v>22869.5</v>
      </c>
      <c r="H68" s="32">
        <v>444018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2701</v>
      </c>
      <c r="F69" s="32">
        <v>570331.42000000004</v>
      </c>
      <c r="G69" s="32">
        <v>13632.5</v>
      </c>
      <c r="H69" s="32">
        <v>299915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2385</v>
      </c>
      <c r="F70" s="32">
        <v>752197.11</v>
      </c>
      <c r="G70" s="32">
        <v>11098.5</v>
      </c>
      <c r="H70" s="32">
        <v>206518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1500</v>
      </c>
      <c r="F71" s="32">
        <v>178165.57</v>
      </c>
      <c r="G71" s="32">
        <v>5839.5</v>
      </c>
      <c r="H71" s="32">
        <v>119112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8207</v>
      </c>
      <c r="F72" s="32">
        <v>3572075.98</v>
      </c>
      <c r="G72" s="32">
        <v>40053</v>
      </c>
      <c r="H72" s="32">
        <v>773550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8789</v>
      </c>
      <c r="F73" s="32">
        <v>1860860.74</v>
      </c>
      <c r="G73" s="32">
        <v>48896.5</v>
      </c>
      <c r="H73" s="32">
        <v>954695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1047</v>
      </c>
      <c r="F74" s="32">
        <v>309809.64</v>
      </c>
      <c r="G74" s="32">
        <v>5362.5</v>
      </c>
      <c r="H74" s="32">
        <v>112176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6471</v>
      </c>
      <c r="F75" s="32">
        <v>1230334.8999999999</v>
      </c>
      <c r="G75" s="32">
        <v>24070</v>
      </c>
      <c r="H75" s="32">
        <v>465135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3267</v>
      </c>
      <c r="F76" s="32">
        <v>1054036.05</v>
      </c>
      <c r="G76" s="32">
        <v>17081</v>
      </c>
      <c r="H76" s="32">
        <v>343450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11575</v>
      </c>
      <c r="F77" s="32">
        <v>2691453.24</v>
      </c>
      <c r="G77" s="32">
        <v>52581.5</v>
      </c>
      <c r="H77" s="32">
        <v>1093763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18111</v>
      </c>
      <c r="F78" s="32">
        <v>6570046.7000000002</v>
      </c>
      <c r="G78" s="32">
        <v>97720</v>
      </c>
      <c r="H78" s="32">
        <v>1829272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16902</v>
      </c>
      <c r="F79" s="32">
        <v>3900254.95</v>
      </c>
      <c r="G79" s="32">
        <v>71740.5</v>
      </c>
      <c r="H79" s="32">
        <v>1451343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3388</v>
      </c>
      <c r="F80" s="32">
        <v>642110.67000000004</v>
      </c>
      <c r="G80" s="32">
        <v>18184.5</v>
      </c>
      <c r="H80" s="32">
        <v>362214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3379</v>
      </c>
      <c r="F81" s="32">
        <v>685890.89</v>
      </c>
      <c r="G81" s="32">
        <v>14410</v>
      </c>
      <c r="H81" s="32">
        <v>318439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7846</v>
      </c>
      <c r="F82" s="32">
        <v>2367293.88</v>
      </c>
      <c r="G82" s="32">
        <v>40705.5</v>
      </c>
      <c r="H82" s="32">
        <v>732699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196202</v>
      </c>
      <c r="F83" s="32">
        <v>108465288.31</v>
      </c>
      <c r="G83" s="32">
        <v>814629.5</v>
      </c>
      <c r="H83" s="32">
        <v>15574174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2288</v>
      </c>
      <c r="F84" s="32">
        <v>380505.3</v>
      </c>
      <c r="G84" s="32">
        <v>12186</v>
      </c>
      <c r="H84" s="32">
        <v>245149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11149</v>
      </c>
      <c r="F85" s="32">
        <v>4367123.88</v>
      </c>
      <c r="G85" s="32">
        <v>51084</v>
      </c>
      <c r="H85" s="32">
        <v>1037671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10014</v>
      </c>
      <c r="F86" s="32">
        <v>2276139.4</v>
      </c>
      <c r="G86" s="32">
        <v>42709</v>
      </c>
      <c r="H86" s="32">
        <v>956629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11019</v>
      </c>
      <c r="F87" s="32">
        <v>4010054.62</v>
      </c>
      <c r="G87" s="32">
        <v>52524.5</v>
      </c>
      <c r="H87" s="32">
        <v>966671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5999</v>
      </c>
      <c r="F88" s="32">
        <v>3052828.52</v>
      </c>
      <c r="G88" s="32">
        <v>30239.5</v>
      </c>
      <c r="H88" s="32">
        <v>556420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12148</v>
      </c>
      <c r="F89" s="32">
        <v>2494815.75</v>
      </c>
      <c r="G89" s="32">
        <v>52911.5</v>
      </c>
      <c r="H89" s="32">
        <v>1027548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941</v>
      </c>
      <c r="F90" s="32">
        <v>98790.06</v>
      </c>
      <c r="G90" s="32">
        <v>3245.5</v>
      </c>
      <c r="H90" s="32">
        <v>69909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20068</v>
      </c>
      <c r="F91" s="32">
        <v>6722978.4800000004</v>
      </c>
      <c r="G91" s="32">
        <v>77192.5</v>
      </c>
      <c r="H91" s="32">
        <v>1507522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1449</v>
      </c>
      <c r="F92" s="32">
        <v>259652.52</v>
      </c>
      <c r="G92" s="32">
        <v>6464</v>
      </c>
      <c r="H92" s="32">
        <v>134456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9054</v>
      </c>
      <c r="F93" s="32">
        <v>1911717.48</v>
      </c>
      <c r="G93" s="32">
        <v>39618.5</v>
      </c>
      <c r="H93" s="32">
        <v>781254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45089</v>
      </c>
      <c r="F94" s="32">
        <v>12664794.92</v>
      </c>
      <c r="G94" s="32">
        <v>150837.5</v>
      </c>
      <c r="H94" s="32">
        <v>3055368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8295</v>
      </c>
      <c r="F95" s="32">
        <v>1429190.86</v>
      </c>
      <c r="G95" s="32">
        <v>33684.5</v>
      </c>
      <c r="H95" s="32">
        <v>637051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1231</v>
      </c>
      <c r="F96" s="32">
        <v>315691</v>
      </c>
      <c r="G96" s="32">
        <v>5758</v>
      </c>
      <c r="H96" s="32">
        <v>132758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1976</v>
      </c>
      <c r="F97" s="32">
        <v>476055.76</v>
      </c>
      <c r="G97" s="32">
        <v>10200.5</v>
      </c>
      <c r="H97" s="32">
        <v>235775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17882</v>
      </c>
      <c r="F98" s="32">
        <v>5966259.4699999997</v>
      </c>
      <c r="G98" s="32">
        <v>63851</v>
      </c>
      <c r="H98" s="32">
        <v>1207946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3243</v>
      </c>
      <c r="F99" s="32">
        <v>689140.66</v>
      </c>
      <c r="G99" s="32">
        <v>18005</v>
      </c>
      <c r="H99" s="32">
        <v>383666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5435</v>
      </c>
      <c r="F100" s="32">
        <v>1354595.44</v>
      </c>
      <c r="G100" s="32">
        <v>23268</v>
      </c>
      <c r="H100" s="32">
        <v>483927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30873</v>
      </c>
      <c r="F101" s="32">
        <v>12328842.710000001</v>
      </c>
      <c r="G101" s="32">
        <v>147562.5</v>
      </c>
      <c r="H101" s="32">
        <v>2966427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2731</v>
      </c>
      <c r="F102" s="32">
        <v>485319.45</v>
      </c>
      <c r="G102" s="32">
        <v>10210.5</v>
      </c>
      <c r="H102" s="32">
        <v>227840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3096</v>
      </c>
      <c r="F103" s="32">
        <v>618057.94999999995</v>
      </c>
      <c r="G103" s="32">
        <v>12264.5</v>
      </c>
      <c r="H103" s="32">
        <v>274761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5230</v>
      </c>
      <c r="F104" s="32">
        <v>1925694.14</v>
      </c>
      <c r="G104" s="32">
        <v>22382</v>
      </c>
      <c r="H104" s="32">
        <v>501317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2461</v>
      </c>
      <c r="F105" s="32">
        <v>383558.58</v>
      </c>
      <c r="G105" s="32">
        <v>9917</v>
      </c>
      <c r="H105" s="32">
        <v>208942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4452</v>
      </c>
      <c r="F106" s="32">
        <v>1153028.25</v>
      </c>
      <c r="G106" s="32">
        <v>22892.5</v>
      </c>
      <c r="H106" s="32">
        <v>444331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7154</v>
      </c>
      <c r="F107" s="32">
        <v>1889070.57</v>
      </c>
      <c r="G107" s="32">
        <v>30906</v>
      </c>
      <c r="H107" s="32">
        <v>616392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4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4" sqref="I4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2.7109375" style="25" bestFit="1" customWidth="1"/>
    <col min="10" max="10" width="15.85546875" style="25" bestFit="1" customWidth="1"/>
    <col min="11" max="11" width="15.7109375" style="25" bestFit="1" customWidth="1"/>
    <col min="12" max="12" width="15.85546875" style="25" bestFit="1" customWidth="1"/>
    <col min="13" max="13" width="15.71093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255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188457</v>
      </c>
      <c r="F3" s="27">
        <f t="shared" ref="F3:H3" si="0">SUBTOTAL(9,F5:F107)</f>
        <v>21649637.969999999</v>
      </c>
      <c r="G3" s="27">
        <f t="shared" si="0"/>
        <v>432728</v>
      </c>
      <c r="H3" s="27">
        <f t="shared" si="0"/>
        <v>9815410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2949</v>
      </c>
      <c r="F5" s="32">
        <v>99265.57</v>
      </c>
      <c r="G5" s="32">
        <v>4616.5</v>
      </c>
      <c r="H5" s="32">
        <v>135426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56</v>
      </c>
      <c r="F6" s="32">
        <v>4548.1000000000004</v>
      </c>
      <c r="G6" s="32">
        <v>172</v>
      </c>
      <c r="H6" s="32">
        <v>4193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392</v>
      </c>
      <c r="F7" s="32">
        <v>60662.07</v>
      </c>
      <c r="G7" s="32">
        <v>1451</v>
      </c>
      <c r="H7" s="32">
        <v>28198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221</v>
      </c>
      <c r="F8" s="32">
        <v>26638.83</v>
      </c>
      <c r="G8" s="32">
        <v>532.5</v>
      </c>
      <c r="H8" s="32">
        <v>13837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529</v>
      </c>
      <c r="F9" s="32">
        <v>101350.47</v>
      </c>
      <c r="G9" s="32">
        <v>2097.5</v>
      </c>
      <c r="H9" s="32">
        <v>48474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190</v>
      </c>
      <c r="F10" s="32">
        <v>14274.77</v>
      </c>
      <c r="G10" s="32">
        <v>744.5</v>
      </c>
      <c r="H10" s="32">
        <v>15775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23</v>
      </c>
      <c r="F11" s="32">
        <v>878.96</v>
      </c>
      <c r="G11" s="32">
        <v>46</v>
      </c>
      <c r="H11" s="32">
        <v>1045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30</v>
      </c>
      <c r="F12" s="32">
        <v>2759.13</v>
      </c>
      <c r="G12" s="32">
        <v>67.5</v>
      </c>
      <c r="H12" s="32">
        <v>1862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5517</v>
      </c>
      <c r="F13" s="32">
        <v>614280.24</v>
      </c>
      <c r="G13" s="32">
        <v>8752.5</v>
      </c>
      <c r="H13" s="32">
        <v>210799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659</v>
      </c>
      <c r="F14" s="32">
        <v>38056.720000000001</v>
      </c>
      <c r="G14" s="32">
        <v>2691.5</v>
      </c>
      <c r="H14" s="32">
        <v>56815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771</v>
      </c>
      <c r="F15" s="32">
        <v>70639.199999999997</v>
      </c>
      <c r="G15" s="32">
        <v>1632.5</v>
      </c>
      <c r="H15" s="32">
        <v>43443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277</v>
      </c>
      <c r="F16" s="32">
        <v>46931.77</v>
      </c>
      <c r="G16" s="32">
        <v>866</v>
      </c>
      <c r="H16" s="32">
        <v>19590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504</v>
      </c>
      <c r="F17" s="32">
        <v>47656.94</v>
      </c>
      <c r="G17" s="32">
        <v>1639.5</v>
      </c>
      <c r="H17" s="32">
        <v>43277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669</v>
      </c>
      <c r="F18" s="32">
        <v>106848.61</v>
      </c>
      <c r="G18" s="32">
        <v>1709</v>
      </c>
      <c r="H18" s="32">
        <v>31247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0</v>
      </c>
      <c r="F19" s="32">
        <v>0</v>
      </c>
      <c r="G19" s="32">
        <v>0</v>
      </c>
      <c r="H19" s="32">
        <v>0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327</v>
      </c>
      <c r="F20" s="32">
        <v>38609.410000000003</v>
      </c>
      <c r="G20" s="32">
        <v>890.5</v>
      </c>
      <c r="H20" s="32">
        <v>17794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740</v>
      </c>
      <c r="F21" s="32">
        <v>55137.23</v>
      </c>
      <c r="G21" s="32">
        <v>1178.5</v>
      </c>
      <c r="H21" s="32">
        <v>32233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1924</v>
      </c>
      <c r="F22" s="32">
        <v>232514.49</v>
      </c>
      <c r="G22" s="32">
        <v>6395</v>
      </c>
      <c r="H22" s="32">
        <v>134991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3417</v>
      </c>
      <c r="F23" s="32">
        <v>130790.22</v>
      </c>
      <c r="G23" s="32">
        <v>6004</v>
      </c>
      <c r="H23" s="32">
        <v>136400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575</v>
      </c>
      <c r="F24" s="32">
        <v>45478.94</v>
      </c>
      <c r="G24" s="32">
        <v>1541.5</v>
      </c>
      <c r="H24" s="32">
        <v>37985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1680</v>
      </c>
      <c r="F25" s="32">
        <v>147766.06</v>
      </c>
      <c r="G25" s="32">
        <v>3558</v>
      </c>
      <c r="H25" s="32">
        <v>111742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10810</v>
      </c>
      <c r="F26" s="32">
        <v>617645.02</v>
      </c>
      <c r="G26" s="32">
        <v>17140.5</v>
      </c>
      <c r="H26" s="32">
        <v>452085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1133</v>
      </c>
      <c r="F27" s="32">
        <v>69248.56</v>
      </c>
      <c r="G27" s="32">
        <v>1875.5</v>
      </c>
      <c r="H27" s="32">
        <v>49023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57</v>
      </c>
      <c r="F28" s="32">
        <v>7707.22</v>
      </c>
      <c r="G28" s="32">
        <v>179</v>
      </c>
      <c r="H28" s="32">
        <v>3578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170</v>
      </c>
      <c r="F29" s="32">
        <v>25378.19</v>
      </c>
      <c r="G29" s="32">
        <v>495.5</v>
      </c>
      <c r="H29" s="32">
        <v>11605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2021</v>
      </c>
      <c r="F30" s="32">
        <v>71273.119999999995</v>
      </c>
      <c r="G30" s="32">
        <v>3458.5</v>
      </c>
      <c r="H30" s="32">
        <v>106769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122</v>
      </c>
      <c r="F31" s="32">
        <v>8142.88</v>
      </c>
      <c r="G31" s="32">
        <v>264</v>
      </c>
      <c r="H31" s="32">
        <v>6419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903</v>
      </c>
      <c r="F32" s="32">
        <v>54168.46</v>
      </c>
      <c r="G32" s="32">
        <v>1476.5</v>
      </c>
      <c r="H32" s="32">
        <v>38387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253</v>
      </c>
      <c r="F33" s="32">
        <v>9049.4500000000007</v>
      </c>
      <c r="G33" s="32">
        <v>696.5</v>
      </c>
      <c r="H33" s="32">
        <v>20325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923</v>
      </c>
      <c r="F34" s="32">
        <v>70045.52</v>
      </c>
      <c r="G34" s="32">
        <v>2447</v>
      </c>
      <c r="H34" s="32">
        <v>60435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361</v>
      </c>
      <c r="F35" s="32">
        <v>51975.11</v>
      </c>
      <c r="G35" s="32">
        <v>1351</v>
      </c>
      <c r="H35" s="32">
        <v>30832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3857</v>
      </c>
      <c r="F36" s="32">
        <v>1172936.77</v>
      </c>
      <c r="G36" s="32">
        <v>16105</v>
      </c>
      <c r="H36" s="32">
        <v>322100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508</v>
      </c>
      <c r="F37" s="32">
        <v>57212.65</v>
      </c>
      <c r="G37" s="32">
        <v>638</v>
      </c>
      <c r="H37" s="32">
        <v>22249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153</v>
      </c>
      <c r="F38" s="32">
        <v>16428.02</v>
      </c>
      <c r="G38" s="32">
        <v>492.5</v>
      </c>
      <c r="H38" s="32">
        <v>9773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646</v>
      </c>
      <c r="F39" s="32">
        <v>65254.92</v>
      </c>
      <c r="G39" s="32">
        <v>1544</v>
      </c>
      <c r="H39" s="32">
        <v>36876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7206</v>
      </c>
      <c r="F40" s="32">
        <v>1798647.72</v>
      </c>
      <c r="G40" s="32">
        <v>29761.5</v>
      </c>
      <c r="H40" s="32">
        <v>487952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231</v>
      </c>
      <c r="F41" s="32">
        <v>24507.67</v>
      </c>
      <c r="G41" s="32">
        <v>633.5</v>
      </c>
      <c r="H41" s="32">
        <v>15603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14</v>
      </c>
      <c r="F42" s="32">
        <v>1366.23</v>
      </c>
      <c r="G42" s="32">
        <v>43</v>
      </c>
      <c r="H42" s="32">
        <v>974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656</v>
      </c>
      <c r="F43" s="32">
        <v>56265.81</v>
      </c>
      <c r="G43" s="32">
        <v>2315</v>
      </c>
      <c r="H43" s="32">
        <v>41230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382</v>
      </c>
      <c r="F44" s="32">
        <v>65535.57</v>
      </c>
      <c r="G44" s="32">
        <v>1195</v>
      </c>
      <c r="H44" s="32">
        <v>32915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223</v>
      </c>
      <c r="F45" s="32">
        <v>34087.56</v>
      </c>
      <c r="G45" s="32">
        <v>498</v>
      </c>
      <c r="H45" s="32">
        <v>13098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532</v>
      </c>
      <c r="F46" s="32">
        <v>64443.48</v>
      </c>
      <c r="G46" s="32">
        <v>1629.5</v>
      </c>
      <c r="H46" s="32">
        <v>28837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116</v>
      </c>
      <c r="F47" s="32">
        <v>11542.35</v>
      </c>
      <c r="G47" s="32">
        <v>364</v>
      </c>
      <c r="H47" s="32">
        <v>7423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506</v>
      </c>
      <c r="F48" s="32">
        <v>58534.81</v>
      </c>
      <c r="G48" s="32">
        <v>1128.5</v>
      </c>
      <c r="H48" s="32">
        <v>30346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193</v>
      </c>
      <c r="F49" s="32">
        <v>16397.740000000002</v>
      </c>
      <c r="G49" s="32">
        <v>523.5</v>
      </c>
      <c r="H49" s="32">
        <v>13898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535</v>
      </c>
      <c r="F50" s="32">
        <v>94758.91</v>
      </c>
      <c r="G50" s="32">
        <v>1881</v>
      </c>
      <c r="H50" s="32">
        <v>38210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282</v>
      </c>
      <c r="F51" s="32">
        <v>29554</v>
      </c>
      <c r="G51" s="32">
        <v>561</v>
      </c>
      <c r="H51" s="32">
        <v>14788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1123</v>
      </c>
      <c r="F52" s="32">
        <v>139243.07</v>
      </c>
      <c r="G52" s="32">
        <v>5140</v>
      </c>
      <c r="H52" s="32">
        <v>108223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211</v>
      </c>
      <c r="F53" s="32">
        <v>17955.400000000001</v>
      </c>
      <c r="G53" s="32">
        <v>650.5</v>
      </c>
      <c r="H53" s="32">
        <v>12293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308</v>
      </c>
      <c r="F54" s="32">
        <v>16194.12</v>
      </c>
      <c r="G54" s="32">
        <v>506.5</v>
      </c>
      <c r="H54" s="32">
        <v>15660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1617</v>
      </c>
      <c r="F55" s="32">
        <v>275506.2</v>
      </c>
      <c r="G55" s="32">
        <v>5319</v>
      </c>
      <c r="H55" s="32">
        <v>117262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351</v>
      </c>
      <c r="F56" s="32">
        <v>12142.21</v>
      </c>
      <c r="G56" s="32">
        <v>435</v>
      </c>
      <c r="H56" s="32">
        <v>15152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2774</v>
      </c>
      <c r="F57" s="32">
        <v>301498.87</v>
      </c>
      <c r="G57" s="32">
        <v>9085</v>
      </c>
      <c r="H57" s="32">
        <v>192408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17640</v>
      </c>
      <c r="F58" s="32">
        <v>3279183.62</v>
      </c>
      <c r="G58" s="32">
        <v>34614</v>
      </c>
      <c r="H58" s="32">
        <v>747504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1150</v>
      </c>
      <c r="F59" s="32">
        <v>79645.679999999993</v>
      </c>
      <c r="G59" s="32">
        <v>1981</v>
      </c>
      <c r="H59" s="32">
        <v>37722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42775</v>
      </c>
      <c r="F60" s="32">
        <v>2699705.33</v>
      </c>
      <c r="G60" s="32">
        <v>71643.5</v>
      </c>
      <c r="H60" s="32">
        <v>1862949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184</v>
      </c>
      <c r="F61" s="32">
        <v>19166.27</v>
      </c>
      <c r="G61" s="32">
        <v>523.5</v>
      </c>
      <c r="H61" s="32">
        <v>12114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192</v>
      </c>
      <c r="F62" s="32">
        <v>25099.61</v>
      </c>
      <c r="G62" s="32">
        <v>648</v>
      </c>
      <c r="H62" s="32">
        <v>14256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408</v>
      </c>
      <c r="F63" s="32">
        <v>75095.179999999993</v>
      </c>
      <c r="G63" s="32">
        <v>2031.5</v>
      </c>
      <c r="H63" s="32">
        <v>45927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165</v>
      </c>
      <c r="F64" s="32">
        <v>16591.36</v>
      </c>
      <c r="G64" s="32">
        <v>548</v>
      </c>
      <c r="H64" s="32">
        <v>11243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14794</v>
      </c>
      <c r="F65" s="32">
        <v>683409.21</v>
      </c>
      <c r="G65" s="32">
        <v>29824.5</v>
      </c>
      <c r="H65" s="32">
        <v>643964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84</v>
      </c>
      <c r="F66" s="32">
        <v>14244.2</v>
      </c>
      <c r="G66" s="32">
        <v>266.5</v>
      </c>
      <c r="H66" s="32">
        <v>7378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257</v>
      </c>
      <c r="F67" s="32">
        <v>22040.82</v>
      </c>
      <c r="G67" s="32">
        <v>574.5</v>
      </c>
      <c r="H67" s="32">
        <v>14415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254</v>
      </c>
      <c r="F68" s="32">
        <v>36510.32</v>
      </c>
      <c r="G68" s="32">
        <v>888</v>
      </c>
      <c r="H68" s="32">
        <v>18944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71</v>
      </c>
      <c r="F69" s="32">
        <v>7189.99</v>
      </c>
      <c r="G69" s="32">
        <v>298</v>
      </c>
      <c r="H69" s="32">
        <v>7033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245</v>
      </c>
      <c r="F70" s="32">
        <v>42057.36</v>
      </c>
      <c r="G70" s="32">
        <v>834.5</v>
      </c>
      <c r="H70" s="32">
        <v>15943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52</v>
      </c>
      <c r="F71" s="32">
        <v>2808.96</v>
      </c>
      <c r="G71" s="32">
        <v>125.5</v>
      </c>
      <c r="H71" s="32">
        <v>2761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278</v>
      </c>
      <c r="F72" s="32">
        <v>65544.78</v>
      </c>
      <c r="G72" s="32">
        <v>1079</v>
      </c>
      <c r="H72" s="32">
        <v>21543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1158</v>
      </c>
      <c r="F73" s="32">
        <v>142364.97</v>
      </c>
      <c r="G73" s="32">
        <v>6106.5</v>
      </c>
      <c r="H73" s="32">
        <v>117929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130</v>
      </c>
      <c r="F74" s="32">
        <v>13884.51</v>
      </c>
      <c r="G74" s="32">
        <v>452</v>
      </c>
      <c r="H74" s="32">
        <v>10221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1261</v>
      </c>
      <c r="F75" s="32">
        <v>86582.7</v>
      </c>
      <c r="G75" s="32">
        <v>2494.5</v>
      </c>
      <c r="H75" s="32">
        <v>60437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592</v>
      </c>
      <c r="F76" s="32">
        <v>155202.45000000001</v>
      </c>
      <c r="G76" s="32">
        <v>2481.5</v>
      </c>
      <c r="H76" s="32">
        <v>50919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4173</v>
      </c>
      <c r="F77" s="32">
        <v>393902.9</v>
      </c>
      <c r="G77" s="32">
        <v>10972.5</v>
      </c>
      <c r="H77" s="32">
        <v>279143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350</v>
      </c>
      <c r="F78" s="32">
        <v>56466.42</v>
      </c>
      <c r="G78" s="32">
        <v>1244</v>
      </c>
      <c r="H78" s="32">
        <v>29003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3347</v>
      </c>
      <c r="F79" s="32">
        <v>215395.41</v>
      </c>
      <c r="G79" s="32">
        <v>9560.5</v>
      </c>
      <c r="H79" s="32">
        <v>231762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369</v>
      </c>
      <c r="F80" s="32">
        <v>30565.5</v>
      </c>
      <c r="G80" s="32">
        <v>1587.5</v>
      </c>
      <c r="H80" s="32">
        <v>29557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221</v>
      </c>
      <c r="F81" s="32">
        <v>19656.59</v>
      </c>
      <c r="G81" s="32">
        <v>622</v>
      </c>
      <c r="H81" s="32">
        <v>16853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259</v>
      </c>
      <c r="F82" s="32">
        <v>42492.36</v>
      </c>
      <c r="G82" s="32">
        <v>899</v>
      </c>
      <c r="H82" s="32">
        <v>17480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10233</v>
      </c>
      <c r="F83" s="32">
        <v>2445892.48</v>
      </c>
      <c r="G83" s="32">
        <v>27939.5</v>
      </c>
      <c r="H83" s="32">
        <v>539992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577</v>
      </c>
      <c r="F84" s="32">
        <v>58606.35</v>
      </c>
      <c r="G84" s="32">
        <v>2356.5</v>
      </c>
      <c r="H84" s="32">
        <v>53085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124</v>
      </c>
      <c r="F85" s="32">
        <v>19085.22</v>
      </c>
      <c r="G85" s="32">
        <v>239.5</v>
      </c>
      <c r="H85" s="32">
        <v>6075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2282</v>
      </c>
      <c r="F86" s="32">
        <v>160667.37</v>
      </c>
      <c r="G86" s="32">
        <v>4855.5</v>
      </c>
      <c r="H86" s="32">
        <v>120605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255</v>
      </c>
      <c r="F87" s="32">
        <v>50283.64</v>
      </c>
      <c r="G87" s="32">
        <v>1259.5</v>
      </c>
      <c r="H87" s="32">
        <v>22175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54</v>
      </c>
      <c r="F88" s="32">
        <v>16845.41</v>
      </c>
      <c r="G88" s="32">
        <v>197.5</v>
      </c>
      <c r="H88" s="32">
        <v>3555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3738</v>
      </c>
      <c r="F89" s="32">
        <v>288825.44</v>
      </c>
      <c r="G89" s="32">
        <v>8699</v>
      </c>
      <c r="H89" s="32">
        <v>201533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73</v>
      </c>
      <c r="F90" s="32">
        <v>5787.29</v>
      </c>
      <c r="G90" s="32">
        <v>211.5</v>
      </c>
      <c r="H90" s="32">
        <v>4804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2516</v>
      </c>
      <c r="F91" s="32">
        <v>235452.97</v>
      </c>
      <c r="G91" s="32">
        <v>3668.5</v>
      </c>
      <c r="H91" s="32">
        <v>88044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170</v>
      </c>
      <c r="F92" s="32">
        <v>9016.35</v>
      </c>
      <c r="G92" s="32">
        <v>407</v>
      </c>
      <c r="H92" s="32">
        <v>9843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1338</v>
      </c>
      <c r="F93" s="32">
        <v>132930.19</v>
      </c>
      <c r="G93" s="32">
        <v>3885.5</v>
      </c>
      <c r="H93" s="32">
        <v>84246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7630</v>
      </c>
      <c r="F94" s="32">
        <v>1604967.42</v>
      </c>
      <c r="G94" s="32">
        <v>16728</v>
      </c>
      <c r="H94" s="32">
        <v>368016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663</v>
      </c>
      <c r="F95" s="32">
        <v>24059.01</v>
      </c>
      <c r="G95" s="32">
        <v>1016</v>
      </c>
      <c r="H95" s="32">
        <v>24387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47</v>
      </c>
      <c r="F96" s="32">
        <v>9107.2099999999991</v>
      </c>
      <c r="G96" s="32">
        <v>157.5</v>
      </c>
      <c r="H96" s="32">
        <v>3710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176</v>
      </c>
      <c r="F97" s="32">
        <v>20456.97</v>
      </c>
      <c r="G97" s="32">
        <v>636.5</v>
      </c>
      <c r="H97" s="32">
        <v>12428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2171</v>
      </c>
      <c r="F98" s="32">
        <v>299494.61</v>
      </c>
      <c r="G98" s="32">
        <v>5160</v>
      </c>
      <c r="H98" s="32">
        <v>101152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190</v>
      </c>
      <c r="F99" s="32">
        <v>21046.82</v>
      </c>
      <c r="G99" s="32">
        <v>803.5</v>
      </c>
      <c r="H99" s="32">
        <v>18638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142</v>
      </c>
      <c r="F100" s="32">
        <v>18035</v>
      </c>
      <c r="G100" s="32">
        <v>378.5</v>
      </c>
      <c r="H100" s="32">
        <v>10723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2856</v>
      </c>
      <c r="F101" s="32">
        <v>637466.73</v>
      </c>
      <c r="G101" s="32">
        <v>9654</v>
      </c>
      <c r="H101" s="32">
        <v>207908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0</v>
      </c>
      <c r="F102" s="32">
        <v>0</v>
      </c>
      <c r="G102" s="32">
        <v>0</v>
      </c>
      <c r="H102" s="32">
        <v>0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236</v>
      </c>
      <c r="F103" s="32">
        <v>15730.32</v>
      </c>
      <c r="G103" s="32">
        <v>481</v>
      </c>
      <c r="H103" s="32">
        <v>12203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839</v>
      </c>
      <c r="F104" s="32">
        <v>63404.29</v>
      </c>
      <c r="G104" s="32">
        <v>2991</v>
      </c>
      <c r="H104" s="32">
        <v>78496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510</v>
      </c>
      <c r="F105" s="32">
        <v>34809.879999999997</v>
      </c>
      <c r="G105" s="32">
        <v>927.5</v>
      </c>
      <c r="H105" s="32">
        <v>24958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204</v>
      </c>
      <c r="F106" s="32">
        <v>16670.97</v>
      </c>
      <c r="G106" s="32">
        <v>477</v>
      </c>
      <c r="H106" s="32">
        <v>12402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397</v>
      </c>
      <c r="F107" s="32">
        <v>36454.19</v>
      </c>
      <c r="G107" s="32">
        <v>879</v>
      </c>
      <c r="H107" s="32">
        <v>17578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mergeCells count="3">
    <mergeCell ref="A1:H1"/>
    <mergeCell ref="A2:H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H5" activePane="bottomRight" state="frozen"/>
      <selection activeCell="E5" sqref="E5"/>
      <selection pane="topRight" activeCell="E5" sqref="E5"/>
      <selection pane="bottomLeft" activeCell="E5" sqref="E5"/>
      <selection pane="bottomRight" activeCell="D109" sqref="D109:E124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1.5703125" style="25" bestFit="1" customWidth="1"/>
    <col min="10" max="10" width="14.7109375" style="25" bestFit="1" customWidth="1"/>
    <col min="11" max="11" width="14.5703125" style="25" bestFit="1" customWidth="1"/>
    <col min="12" max="12" width="14.7109375" style="25" bestFit="1" customWidth="1"/>
    <col min="13" max="13" width="14.570312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256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24649</v>
      </c>
      <c r="F3" s="27">
        <f t="shared" ref="F3:H3" si="0">SUBTOTAL(9,F5:F107)</f>
        <v>1703357.0000000005</v>
      </c>
      <c r="G3" s="27">
        <f t="shared" si="0"/>
        <v>65902.5</v>
      </c>
      <c r="H3" s="27">
        <f t="shared" si="0"/>
        <v>1601991</v>
      </c>
      <c r="J3" s="37">
        <v>25241</v>
      </c>
      <c r="K3" s="37">
        <v>1752357.6300000001</v>
      </c>
      <c r="L3" s="37">
        <v>67564</v>
      </c>
      <c r="M3" s="37">
        <v>1644217</v>
      </c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459</v>
      </c>
      <c r="F5" s="32">
        <v>14385.29</v>
      </c>
      <c r="G5" s="32">
        <v>909</v>
      </c>
      <c r="H5" s="32">
        <v>26754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161</v>
      </c>
      <c r="F6" s="32">
        <v>14856.18</v>
      </c>
      <c r="G6" s="32">
        <v>676.5</v>
      </c>
      <c r="H6" s="32">
        <v>16505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6</v>
      </c>
      <c r="F7" s="32">
        <v>2026.03</v>
      </c>
      <c r="G7" s="32">
        <v>43.5</v>
      </c>
      <c r="H7" s="32">
        <v>844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19</v>
      </c>
      <c r="F8" s="32">
        <v>1469.53</v>
      </c>
      <c r="G8" s="32">
        <v>43</v>
      </c>
      <c r="H8" s="32">
        <v>1117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145</v>
      </c>
      <c r="F9" s="32">
        <v>19148.150000000001</v>
      </c>
      <c r="G9" s="32">
        <v>565</v>
      </c>
      <c r="H9" s="32">
        <v>13059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26</v>
      </c>
      <c r="F10" s="32">
        <v>811.79</v>
      </c>
      <c r="G10" s="32">
        <v>87.5</v>
      </c>
      <c r="H10" s="32">
        <v>1855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23</v>
      </c>
      <c r="F11" s="32">
        <v>926.48</v>
      </c>
      <c r="G11" s="32">
        <v>91.5</v>
      </c>
      <c r="H11" s="32">
        <v>2068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192</v>
      </c>
      <c r="F12" s="32">
        <v>13791.76</v>
      </c>
      <c r="G12" s="32">
        <v>422.5</v>
      </c>
      <c r="H12" s="32">
        <v>11650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281</v>
      </c>
      <c r="F13" s="32">
        <v>41896.04</v>
      </c>
      <c r="G13" s="32">
        <v>878.5</v>
      </c>
      <c r="H13" s="32">
        <v>21309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46</v>
      </c>
      <c r="F14" s="32">
        <v>3335.53</v>
      </c>
      <c r="G14" s="32">
        <v>210.5</v>
      </c>
      <c r="H14" s="32">
        <v>4445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53</v>
      </c>
      <c r="F15" s="32">
        <v>9286.34</v>
      </c>
      <c r="G15" s="32">
        <v>155</v>
      </c>
      <c r="H15" s="32">
        <v>4113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25</v>
      </c>
      <c r="F16" s="32">
        <v>4814.33</v>
      </c>
      <c r="G16" s="32">
        <v>90.5</v>
      </c>
      <c r="H16" s="32">
        <v>2045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132</v>
      </c>
      <c r="F17" s="32">
        <v>11330.37</v>
      </c>
      <c r="G17" s="32">
        <v>497</v>
      </c>
      <c r="H17" s="32">
        <v>13120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50</v>
      </c>
      <c r="F18" s="32">
        <v>12449.04</v>
      </c>
      <c r="G18" s="32">
        <v>226</v>
      </c>
      <c r="H18" s="32">
        <v>4137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1</v>
      </c>
      <c r="F19" s="32">
        <v>197.54</v>
      </c>
      <c r="G19" s="32">
        <v>4.5</v>
      </c>
      <c r="H19" s="32">
        <v>110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55</v>
      </c>
      <c r="F20" s="32">
        <v>6387.39</v>
      </c>
      <c r="G20" s="32">
        <v>263</v>
      </c>
      <c r="H20" s="32">
        <v>5243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44</v>
      </c>
      <c r="F21" s="32">
        <v>4030.11</v>
      </c>
      <c r="G21" s="32">
        <v>94.5</v>
      </c>
      <c r="H21" s="32">
        <v>2586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179</v>
      </c>
      <c r="F22" s="32">
        <v>13265.58</v>
      </c>
      <c r="G22" s="32">
        <v>710</v>
      </c>
      <c r="H22" s="32">
        <v>14979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953</v>
      </c>
      <c r="F23" s="32">
        <v>23908.74</v>
      </c>
      <c r="G23" s="32">
        <v>1525</v>
      </c>
      <c r="H23" s="32">
        <v>34678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14</v>
      </c>
      <c r="F24" s="32">
        <v>606.04</v>
      </c>
      <c r="G24" s="32">
        <v>51.5</v>
      </c>
      <c r="H24" s="32">
        <v>1269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528</v>
      </c>
      <c r="F25" s="32">
        <v>44383.23</v>
      </c>
      <c r="G25" s="32">
        <v>2025</v>
      </c>
      <c r="H25" s="32">
        <v>63633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0</v>
      </c>
      <c r="F26" s="32">
        <v>0</v>
      </c>
      <c r="G26" s="32">
        <v>0</v>
      </c>
      <c r="H26" s="32">
        <v>0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949</v>
      </c>
      <c r="F27" s="32">
        <v>39803.07</v>
      </c>
      <c r="G27" s="32">
        <v>1889</v>
      </c>
      <c r="H27" s="32">
        <v>49419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29</v>
      </c>
      <c r="F28" s="32">
        <v>2242.9</v>
      </c>
      <c r="G28" s="32">
        <v>73.5</v>
      </c>
      <c r="H28" s="32">
        <v>1469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28</v>
      </c>
      <c r="F29" s="32">
        <v>2312.09</v>
      </c>
      <c r="G29" s="32">
        <v>79</v>
      </c>
      <c r="H29" s="32">
        <v>1849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5</v>
      </c>
      <c r="F30" s="32">
        <v>299.79000000000002</v>
      </c>
      <c r="G30" s="32">
        <v>13.5</v>
      </c>
      <c r="H30" s="32">
        <v>418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21</v>
      </c>
      <c r="F31" s="32">
        <v>1933.84</v>
      </c>
      <c r="G31" s="32">
        <v>105.5</v>
      </c>
      <c r="H31" s="32">
        <v>2567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273</v>
      </c>
      <c r="F32" s="32">
        <v>9014.06</v>
      </c>
      <c r="G32" s="32">
        <v>509</v>
      </c>
      <c r="H32" s="32">
        <v>13232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38</v>
      </c>
      <c r="F33" s="32">
        <v>2357.02</v>
      </c>
      <c r="G33" s="32">
        <v>159.5</v>
      </c>
      <c r="H33" s="32">
        <v>4661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971</v>
      </c>
      <c r="F34" s="32">
        <v>61931.66</v>
      </c>
      <c r="G34" s="32">
        <v>2399.5</v>
      </c>
      <c r="H34" s="32">
        <v>59244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169</v>
      </c>
      <c r="F35" s="32">
        <v>29088.97</v>
      </c>
      <c r="G35" s="32">
        <v>740</v>
      </c>
      <c r="H35" s="32">
        <v>16886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28</v>
      </c>
      <c r="F36" s="32">
        <v>17769.88</v>
      </c>
      <c r="G36" s="32">
        <v>165</v>
      </c>
      <c r="H36" s="32">
        <v>3300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2023</v>
      </c>
      <c r="F37" s="32">
        <v>279344.15999999997</v>
      </c>
      <c r="G37" s="32">
        <v>2427.5</v>
      </c>
      <c r="H37" s="32">
        <v>84657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31</v>
      </c>
      <c r="F38" s="32">
        <v>6167.47</v>
      </c>
      <c r="G38" s="32">
        <v>186</v>
      </c>
      <c r="H38" s="32">
        <v>3686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14</v>
      </c>
      <c r="F39" s="32">
        <v>1565.33</v>
      </c>
      <c r="G39" s="32">
        <v>55</v>
      </c>
      <c r="H39" s="32">
        <v>1308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0</v>
      </c>
      <c r="F40" s="32">
        <v>0</v>
      </c>
      <c r="G40" s="32">
        <v>0</v>
      </c>
      <c r="H40" s="32">
        <v>0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51</v>
      </c>
      <c r="F41" s="32">
        <v>10120.459999999999</v>
      </c>
      <c r="G41" s="32">
        <v>289</v>
      </c>
      <c r="H41" s="32">
        <v>7112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0</v>
      </c>
      <c r="F42" s="32">
        <v>0</v>
      </c>
      <c r="G42" s="32">
        <v>0</v>
      </c>
      <c r="H42" s="32">
        <v>0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0</v>
      </c>
      <c r="F43" s="32">
        <v>0</v>
      </c>
      <c r="G43" s="32">
        <v>0</v>
      </c>
      <c r="H43" s="32">
        <v>0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178</v>
      </c>
      <c r="F44" s="32">
        <v>21316.07</v>
      </c>
      <c r="G44" s="32">
        <v>455.5</v>
      </c>
      <c r="H44" s="32">
        <v>12556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3621</v>
      </c>
      <c r="F45" s="32">
        <v>219209.46</v>
      </c>
      <c r="G45" s="32">
        <v>8795</v>
      </c>
      <c r="H45" s="32">
        <v>231382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0</v>
      </c>
      <c r="F46" s="32">
        <v>0</v>
      </c>
      <c r="G46" s="32">
        <v>0</v>
      </c>
      <c r="H46" s="32">
        <v>0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0</v>
      </c>
      <c r="F47" s="32">
        <v>0</v>
      </c>
      <c r="G47" s="32">
        <v>0</v>
      </c>
      <c r="H47" s="32">
        <v>0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0</v>
      </c>
      <c r="F48" s="32">
        <v>0</v>
      </c>
      <c r="G48" s="32">
        <v>0</v>
      </c>
      <c r="H48" s="32">
        <v>0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10</v>
      </c>
      <c r="F49" s="32">
        <v>908.92</v>
      </c>
      <c r="G49" s="32">
        <v>32</v>
      </c>
      <c r="H49" s="32">
        <v>850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0</v>
      </c>
      <c r="F50" s="32">
        <v>0</v>
      </c>
      <c r="G50" s="32">
        <v>0</v>
      </c>
      <c r="H50" s="32">
        <v>0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43</v>
      </c>
      <c r="F51" s="32">
        <v>5096.5600000000004</v>
      </c>
      <c r="G51" s="32">
        <v>107.5</v>
      </c>
      <c r="H51" s="32">
        <v>2836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41</v>
      </c>
      <c r="F52" s="32">
        <v>15828.8</v>
      </c>
      <c r="G52" s="32">
        <v>271.5</v>
      </c>
      <c r="H52" s="32">
        <v>5713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24</v>
      </c>
      <c r="F53" s="32">
        <v>2568.52</v>
      </c>
      <c r="G53" s="32">
        <v>122.5</v>
      </c>
      <c r="H53" s="32">
        <v>2315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1</v>
      </c>
      <c r="F54" s="32">
        <v>515.16</v>
      </c>
      <c r="G54" s="32">
        <v>9.5</v>
      </c>
      <c r="H54" s="32">
        <v>294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27</v>
      </c>
      <c r="F55" s="32">
        <v>4045.63</v>
      </c>
      <c r="G55" s="32">
        <v>97</v>
      </c>
      <c r="H55" s="32">
        <v>2141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229</v>
      </c>
      <c r="F56" s="32">
        <v>11719.66</v>
      </c>
      <c r="G56" s="32">
        <v>356.5</v>
      </c>
      <c r="H56" s="32">
        <v>12388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4538</v>
      </c>
      <c r="F57" s="32">
        <v>90210.63</v>
      </c>
      <c r="G57" s="32">
        <v>13227</v>
      </c>
      <c r="H57" s="32">
        <v>280243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217</v>
      </c>
      <c r="F58" s="32">
        <v>33969.71</v>
      </c>
      <c r="G58" s="32">
        <v>470.5</v>
      </c>
      <c r="H58" s="32">
        <v>10170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25</v>
      </c>
      <c r="F59" s="32">
        <v>1734.99</v>
      </c>
      <c r="G59" s="32">
        <v>130.5</v>
      </c>
      <c r="H59" s="32">
        <v>2487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164</v>
      </c>
      <c r="F60" s="32">
        <v>24861.51</v>
      </c>
      <c r="G60" s="32">
        <v>471.5</v>
      </c>
      <c r="H60" s="32">
        <v>12277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61</v>
      </c>
      <c r="F61" s="32">
        <v>2763.19</v>
      </c>
      <c r="G61" s="32">
        <v>177</v>
      </c>
      <c r="H61" s="32">
        <v>4104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324</v>
      </c>
      <c r="F62" s="32">
        <v>22425.58</v>
      </c>
      <c r="G62" s="32">
        <v>897.5</v>
      </c>
      <c r="H62" s="32">
        <v>19745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233</v>
      </c>
      <c r="F63" s="32">
        <v>21667.02</v>
      </c>
      <c r="G63" s="32">
        <v>1202.5</v>
      </c>
      <c r="H63" s="32">
        <v>27177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20</v>
      </c>
      <c r="F64" s="32">
        <v>8258.06</v>
      </c>
      <c r="G64" s="32">
        <v>140</v>
      </c>
      <c r="H64" s="32">
        <v>2875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420</v>
      </c>
      <c r="F65" s="32">
        <v>23973.61</v>
      </c>
      <c r="G65" s="32">
        <v>1186</v>
      </c>
      <c r="H65" s="32">
        <v>25556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90</v>
      </c>
      <c r="F66" s="32">
        <v>29992.79</v>
      </c>
      <c r="G66" s="32">
        <v>458.5</v>
      </c>
      <c r="H66" s="32">
        <v>12696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29</v>
      </c>
      <c r="F67" s="32">
        <v>2150.1999999999998</v>
      </c>
      <c r="G67" s="32">
        <v>84.5</v>
      </c>
      <c r="H67" s="32">
        <v>2120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112</v>
      </c>
      <c r="F68" s="32">
        <v>16222.48</v>
      </c>
      <c r="G68" s="32">
        <v>441</v>
      </c>
      <c r="H68" s="32">
        <v>9406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0</v>
      </c>
      <c r="F69" s="32">
        <v>0</v>
      </c>
      <c r="G69" s="32">
        <v>0</v>
      </c>
      <c r="H69" s="32">
        <v>0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1</v>
      </c>
      <c r="F70" s="32">
        <v>92.96</v>
      </c>
      <c r="G70" s="32">
        <v>2.5</v>
      </c>
      <c r="H70" s="32">
        <v>48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60</v>
      </c>
      <c r="F71" s="32">
        <v>3166.32</v>
      </c>
      <c r="G71" s="32">
        <v>267</v>
      </c>
      <c r="H71" s="32">
        <v>5874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0</v>
      </c>
      <c r="F72" s="32">
        <v>0</v>
      </c>
      <c r="G72" s="32">
        <v>0</v>
      </c>
      <c r="H72" s="32">
        <v>0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132</v>
      </c>
      <c r="F73" s="32">
        <v>13771.42</v>
      </c>
      <c r="G73" s="32">
        <v>794</v>
      </c>
      <c r="H73" s="32">
        <v>15321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31</v>
      </c>
      <c r="F74" s="32">
        <v>7906.61</v>
      </c>
      <c r="G74" s="32">
        <v>163</v>
      </c>
      <c r="H74" s="32">
        <v>3687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0</v>
      </c>
      <c r="F75" s="32">
        <v>0</v>
      </c>
      <c r="G75" s="32">
        <v>0</v>
      </c>
      <c r="H75" s="32">
        <v>0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36</v>
      </c>
      <c r="F76" s="32">
        <v>13402.75</v>
      </c>
      <c r="G76" s="32">
        <v>184.5</v>
      </c>
      <c r="H76" s="32">
        <v>3788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524</v>
      </c>
      <c r="F77" s="32">
        <v>27411.4</v>
      </c>
      <c r="G77" s="32">
        <v>1054.5</v>
      </c>
      <c r="H77" s="32">
        <v>26789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174</v>
      </c>
      <c r="F78" s="32">
        <v>38537.31</v>
      </c>
      <c r="G78" s="32">
        <v>977</v>
      </c>
      <c r="H78" s="32">
        <v>22775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2545</v>
      </c>
      <c r="F79" s="32">
        <v>60648.71</v>
      </c>
      <c r="G79" s="32">
        <v>6052</v>
      </c>
      <c r="H79" s="32">
        <v>146509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24</v>
      </c>
      <c r="F80" s="32">
        <v>1355.62</v>
      </c>
      <c r="G80" s="32">
        <v>95.5</v>
      </c>
      <c r="H80" s="32">
        <v>1779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192</v>
      </c>
      <c r="F81" s="32">
        <v>4576.8999999999996</v>
      </c>
      <c r="G81" s="32">
        <v>469</v>
      </c>
      <c r="H81" s="32">
        <v>12698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21</v>
      </c>
      <c r="F82" s="32">
        <v>4497.75</v>
      </c>
      <c r="G82" s="32">
        <v>100</v>
      </c>
      <c r="H82" s="32">
        <v>1945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411</v>
      </c>
      <c r="F83" s="32">
        <v>56048.42</v>
      </c>
      <c r="G83" s="32">
        <v>1187.5</v>
      </c>
      <c r="H83" s="32">
        <v>22967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112</v>
      </c>
      <c r="F84" s="32">
        <v>19457.64</v>
      </c>
      <c r="G84" s="32">
        <v>661.5</v>
      </c>
      <c r="H84" s="32">
        <v>14901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0</v>
      </c>
      <c r="F85" s="32">
        <v>0</v>
      </c>
      <c r="G85" s="32">
        <v>0</v>
      </c>
      <c r="H85" s="32">
        <v>0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68</v>
      </c>
      <c r="F86" s="32">
        <v>9621.5</v>
      </c>
      <c r="G86" s="32">
        <v>207</v>
      </c>
      <c r="H86" s="32">
        <v>5147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0</v>
      </c>
      <c r="F87" s="32">
        <v>0</v>
      </c>
      <c r="G87" s="32">
        <v>0</v>
      </c>
      <c r="H87" s="32">
        <v>0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0</v>
      </c>
      <c r="F88" s="32">
        <v>0</v>
      </c>
      <c r="G88" s="32">
        <v>0</v>
      </c>
      <c r="H88" s="32">
        <v>0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202</v>
      </c>
      <c r="F89" s="32">
        <v>14106.02</v>
      </c>
      <c r="G89" s="32">
        <v>444.5</v>
      </c>
      <c r="H89" s="32">
        <v>10295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44</v>
      </c>
      <c r="F90" s="32">
        <v>2719.85</v>
      </c>
      <c r="G90" s="32">
        <v>104.5</v>
      </c>
      <c r="H90" s="32">
        <v>2370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61</v>
      </c>
      <c r="F91" s="32">
        <v>3776.52</v>
      </c>
      <c r="G91" s="32">
        <v>162.5</v>
      </c>
      <c r="H91" s="32">
        <v>3900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0</v>
      </c>
      <c r="F92" s="32">
        <v>0</v>
      </c>
      <c r="G92" s="32">
        <v>0</v>
      </c>
      <c r="H92" s="32">
        <v>0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32</v>
      </c>
      <c r="F93" s="32">
        <v>4598.72</v>
      </c>
      <c r="G93" s="32">
        <v>95</v>
      </c>
      <c r="H93" s="32">
        <v>2061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56</v>
      </c>
      <c r="F94" s="32">
        <v>7591.51</v>
      </c>
      <c r="G94" s="32">
        <v>211.5</v>
      </c>
      <c r="H94" s="32">
        <v>4653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294</v>
      </c>
      <c r="F95" s="32">
        <v>25813.54</v>
      </c>
      <c r="G95" s="32">
        <v>1294.5</v>
      </c>
      <c r="H95" s="32">
        <v>31180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61</v>
      </c>
      <c r="F96" s="32">
        <v>7344.33</v>
      </c>
      <c r="G96" s="32">
        <v>217</v>
      </c>
      <c r="H96" s="32">
        <v>5110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23</v>
      </c>
      <c r="F97" s="32">
        <v>7614.58</v>
      </c>
      <c r="G97" s="32">
        <v>134</v>
      </c>
      <c r="H97" s="32">
        <v>2616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100</v>
      </c>
      <c r="F98" s="32">
        <v>27938.080000000002</v>
      </c>
      <c r="G98" s="32">
        <v>527</v>
      </c>
      <c r="H98" s="32">
        <v>10327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42</v>
      </c>
      <c r="F99" s="32">
        <v>11153.09</v>
      </c>
      <c r="G99" s="32">
        <v>284</v>
      </c>
      <c r="H99" s="32">
        <v>6589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67</v>
      </c>
      <c r="F100" s="32">
        <v>10503.8</v>
      </c>
      <c r="G100" s="32">
        <v>227</v>
      </c>
      <c r="H100" s="32">
        <v>6433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9</v>
      </c>
      <c r="F101" s="32">
        <v>3456.88</v>
      </c>
      <c r="G101" s="32">
        <v>57.5</v>
      </c>
      <c r="H101" s="32">
        <v>1237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0</v>
      </c>
      <c r="F102" s="32">
        <v>0</v>
      </c>
      <c r="G102" s="32">
        <v>0</v>
      </c>
      <c r="H102" s="32">
        <v>0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139</v>
      </c>
      <c r="F103" s="32">
        <v>8410.11</v>
      </c>
      <c r="G103" s="32">
        <v>334.5</v>
      </c>
      <c r="H103" s="32">
        <v>8505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38</v>
      </c>
      <c r="F104" s="32">
        <v>7502.41</v>
      </c>
      <c r="G104" s="32">
        <v>212.5</v>
      </c>
      <c r="H104" s="32">
        <v>5570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681</v>
      </c>
      <c r="F105" s="32">
        <v>21000.46</v>
      </c>
      <c r="G105" s="32">
        <v>1323.5</v>
      </c>
      <c r="H105" s="32">
        <v>35601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32</v>
      </c>
      <c r="F106" s="32">
        <v>11531.61</v>
      </c>
      <c r="G106" s="32">
        <v>230</v>
      </c>
      <c r="H106" s="32">
        <v>5980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8</v>
      </c>
      <c r="F107" s="32">
        <v>1105.44</v>
      </c>
      <c r="G107" s="32">
        <v>34</v>
      </c>
      <c r="H107" s="32">
        <v>678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2.7109375" style="25" bestFit="1" customWidth="1"/>
    <col min="10" max="10" width="17" style="25" bestFit="1" customWidth="1"/>
    <col min="11" max="11" width="16.85546875" style="25" bestFit="1" customWidth="1"/>
    <col min="12" max="12" width="15.85546875" style="25" bestFit="1" customWidth="1"/>
    <col min="13" max="13" width="15.71093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257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336185</v>
      </c>
      <c r="F3" s="27">
        <f t="shared" ref="F3:H3" si="0">SUBTOTAL(9,F5:F107)</f>
        <v>410498695.93000001</v>
      </c>
      <c r="G3" s="27">
        <f t="shared" si="0"/>
        <v>2706051.5</v>
      </c>
      <c r="H3" s="27">
        <f t="shared" si="0"/>
        <v>63626909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3225</v>
      </c>
      <c r="F5" s="32">
        <v>2864140.08</v>
      </c>
      <c r="G5" s="32">
        <v>24542</v>
      </c>
      <c r="H5" s="32">
        <v>530132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1163</v>
      </c>
      <c r="F6" s="32">
        <v>1293084.67</v>
      </c>
      <c r="G6" s="32">
        <v>10510.5</v>
      </c>
      <c r="H6" s="32">
        <v>265900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1031</v>
      </c>
      <c r="F7" s="32">
        <v>1353009.19</v>
      </c>
      <c r="G7" s="32">
        <v>10228</v>
      </c>
      <c r="H7" s="32">
        <v>239397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921</v>
      </c>
      <c r="F8" s="32">
        <v>1104393.3999999999</v>
      </c>
      <c r="G8" s="32">
        <v>6746</v>
      </c>
      <c r="H8" s="32">
        <v>159889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1382</v>
      </c>
      <c r="F9" s="32">
        <v>2099339.58</v>
      </c>
      <c r="G9" s="32">
        <v>14773.5</v>
      </c>
      <c r="H9" s="32">
        <v>360482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1626</v>
      </c>
      <c r="F10" s="32">
        <v>1267102.8</v>
      </c>
      <c r="G10" s="32">
        <v>14584</v>
      </c>
      <c r="H10" s="32">
        <v>357526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1500</v>
      </c>
      <c r="F11" s="32">
        <v>1055047.6399999999</v>
      </c>
      <c r="G11" s="32">
        <v>13567</v>
      </c>
      <c r="H11" s="32">
        <v>347306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536</v>
      </c>
      <c r="F12" s="32">
        <v>1039224.5</v>
      </c>
      <c r="G12" s="32">
        <v>5589.5</v>
      </c>
      <c r="H12" s="32">
        <v>157668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7403</v>
      </c>
      <c r="F13" s="32">
        <v>10892678.550000001</v>
      </c>
      <c r="G13" s="32">
        <v>61700</v>
      </c>
      <c r="H13" s="32">
        <v>1314344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1561</v>
      </c>
      <c r="F14" s="32">
        <v>1451618.62</v>
      </c>
      <c r="G14" s="32">
        <v>14343.5</v>
      </c>
      <c r="H14" s="32">
        <v>357200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399</v>
      </c>
      <c r="F15" s="32">
        <v>616782.23</v>
      </c>
      <c r="G15" s="32">
        <v>4210</v>
      </c>
      <c r="H15" s="32">
        <v>117880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2331</v>
      </c>
      <c r="F16" s="32">
        <v>2816396.64</v>
      </c>
      <c r="G16" s="32">
        <v>19458.5</v>
      </c>
      <c r="H16" s="32">
        <v>472906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795</v>
      </c>
      <c r="F17" s="32">
        <v>1099297.3700000001</v>
      </c>
      <c r="G17" s="32">
        <v>7058</v>
      </c>
      <c r="H17" s="32">
        <v>189158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1721</v>
      </c>
      <c r="F18" s="32">
        <v>3990459.76</v>
      </c>
      <c r="G18" s="32">
        <v>17586</v>
      </c>
      <c r="H18" s="32">
        <v>440060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234</v>
      </c>
      <c r="F19" s="32">
        <v>500516.54</v>
      </c>
      <c r="G19" s="32">
        <v>2331.5</v>
      </c>
      <c r="H19" s="32">
        <v>64581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3529</v>
      </c>
      <c r="F20" s="32">
        <v>4230626.88</v>
      </c>
      <c r="G20" s="32">
        <v>30707.5</v>
      </c>
      <c r="H20" s="32">
        <v>712446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2058</v>
      </c>
      <c r="F21" s="32">
        <v>1676883.99</v>
      </c>
      <c r="G21" s="32">
        <v>13665</v>
      </c>
      <c r="H21" s="32">
        <v>304918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1358</v>
      </c>
      <c r="F22" s="32">
        <v>2119483.9</v>
      </c>
      <c r="G22" s="32">
        <v>12734.5</v>
      </c>
      <c r="H22" s="32">
        <v>310731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2699</v>
      </c>
      <c r="F23" s="32">
        <v>1531551.35</v>
      </c>
      <c r="G23" s="32">
        <v>23041</v>
      </c>
      <c r="H23" s="32">
        <v>550475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1503</v>
      </c>
      <c r="F24" s="32">
        <v>1973183.38</v>
      </c>
      <c r="G24" s="32">
        <v>14762.5</v>
      </c>
      <c r="H24" s="32">
        <v>377936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511</v>
      </c>
      <c r="F25" s="32">
        <v>737250.81</v>
      </c>
      <c r="G25" s="32">
        <v>5264</v>
      </c>
      <c r="H25" s="32">
        <v>148973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2856</v>
      </c>
      <c r="F26" s="32">
        <v>3894828.17</v>
      </c>
      <c r="G26" s="32">
        <v>24107</v>
      </c>
      <c r="H26" s="32">
        <v>556992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949</v>
      </c>
      <c r="F27" s="32">
        <v>592030.55000000005</v>
      </c>
      <c r="G27" s="32">
        <v>8917.5</v>
      </c>
      <c r="H27" s="32">
        <v>238147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551</v>
      </c>
      <c r="F28" s="32">
        <v>630181.62</v>
      </c>
      <c r="G28" s="32">
        <v>5002</v>
      </c>
      <c r="H28" s="32">
        <v>126049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1789</v>
      </c>
      <c r="F29" s="32">
        <v>3232519.41</v>
      </c>
      <c r="G29" s="32">
        <v>16359.5</v>
      </c>
      <c r="H29" s="32">
        <v>384706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183</v>
      </c>
      <c r="F30" s="32">
        <v>212487</v>
      </c>
      <c r="G30" s="32">
        <v>1869.5</v>
      </c>
      <c r="H30" s="32">
        <v>48803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603</v>
      </c>
      <c r="F31" s="32">
        <v>575221.06000000006</v>
      </c>
      <c r="G31" s="32">
        <v>5712</v>
      </c>
      <c r="H31" s="32">
        <v>125664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1333</v>
      </c>
      <c r="F32" s="32">
        <v>722300.32</v>
      </c>
      <c r="G32" s="32">
        <v>10749</v>
      </c>
      <c r="H32" s="32">
        <v>247575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1257</v>
      </c>
      <c r="F33" s="32">
        <v>1024835.48</v>
      </c>
      <c r="G33" s="32">
        <v>10645</v>
      </c>
      <c r="H33" s="32">
        <v>287727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837</v>
      </c>
      <c r="F34" s="32">
        <v>807961.43</v>
      </c>
      <c r="G34" s="32">
        <v>6806.5</v>
      </c>
      <c r="H34" s="32">
        <v>168160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4365</v>
      </c>
      <c r="F35" s="32">
        <v>5364218.37</v>
      </c>
      <c r="G35" s="32">
        <v>36235</v>
      </c>
      <c r="H35" s="32">
        <v>837063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2480</v>
      </c>
      <c r="F36" s="32">
        <v>5135097</v>
      </c>
      <c r="G36" s="32">
        <v>24982</v>
      </c>
      <c r="H36" s="32">
        <v>589563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848</v>
      </c>
      <c r="F37" s="32">
        <v>819952.31</v>
      </c>
      <c r="G37" s="32">
        <v>7470.5</v>
      </c>
      <c r="H37" s="32">
        <v>188250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1056</v>
      </c>
      <c r="F38" s="32">
        <v>1773250.24</v>
      </c>
      <c r="G38" s="32">
        <v>11059.5</v>
      </c>
      <c r="H38" s="32">
        <v>275404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950</v>
      </c>
      <c r="F39" s="32">
        <v>1234043.47</v>
      </c>
      <c r="G39" s="32">
        <v>9872</v>
      </c>
      <c r="H39" s="32">
        <v>263634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2639</v>
      </c>
      <c r="F40" s="32">
        <v>4658118.13</v>
      </c>
      <c r="G40" s="32">
        <v>22639</v>
      </c>
      <c r="H40" s="32">
        <v>491330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1677</v>
      </c>
      <c r="F41" s="32">
        <v>1609851.97</v>
      </c>
      <c r="G41" s="32">
        <v>14031</v>
      </c>
      <c r="H41" s="32">
        <v>354927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1223</v>
      </c>
      <c r="F42" s="32">
        <v>1571724.61</v>
      </c>
      <c r="G42" s="32">
        <v>10517.5</v>
      </c>
      <c r="H42" s="32">
        <v>245031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2818</v>
      </c>
      <c r="F43" s="32">
        <v>1950844.39</v>
      </c>
      <c r="G43" s="32">
        <v>20510.5</v>
      </c>
      <c r="H43" s="32">
        <v>441366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693</v>
      </c>
      <c r="F44" s="32">
        <v>906684.85</v>
      </c>
      <c r="G44" s="32">
        <v>7505.5</v>
      </c>
      <c r="H44" s="32">
        <v>202783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4228</v>
      </c>
      <c r="F45" s="32">
        <v>3597596.35</v>
      </c>
      <c r="G45" s="32">
        <v>35652.5</v>
      </c>
      <c r="H45" s="32">
        <v>863013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664</v>
      </c>
      <c r="F46" s="32">
        <v>898594.45</v>
      </c>
      <c r="G46" s="32">
        <v>5960</v>
      </c>
      <c r="H46" s="32">
        <v>142401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6269</v>
      </c>
      <c r="F47" s="32">
        <v>4621845.2</v>
      </c>
      <c r="G47" s="32">
        <v>54894</v>
      </c>
      <c r="H47" s="32">
        <v>1366981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2771</v>
      </c>
      <c r="F48" s="32">
        <v>2868387.5</v>
      </c>
      <c r="G48" s="32">
        <v>23910.5</v>
      </c>
      <c r="H48" s="32">
        <v>566730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1047</v>
      </c>
      <c r="F49" s="32">
        <v>1598881.27</v>
      </c>
      <c r="G49" s="32">
        <v>9164.5</v>
      </c>
      <c r="H49" s="32">
        <v>218163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577</v>
      </c>
      <c r="F50" s="32">
        <v>1493125.57</v>
      </c>
      <c r="G50" s="32">
        <v>6099.5</v>
      </c>
      <c r="H50" s="32">
        <v>142122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2202</v>
      </c>
      <c r="F51" s="32">
        <v>2488537.2400000002</v>
      </c>
      <c r="G51" s="32">
        <v>16555.5</v>
      </c>
      <c r="H51" s="32">
        <v>387513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2976</v>
      </c>
      <c r="F52" s="32">
        <v>3983282.15</v>
      </c>
      <c r="G52" s="32">
        <v>32410</v>
      </c>
      <c r="H52" s="32">
        <v>794429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301</v>
      </c>
      <c r="F53" s="32">
        <v>472964.48</v>
      </c>
      <c r="G53" s="32">
        <v>3319.5</v>
      </c>
      <c r="H53" s="32">
        <v>88963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695</v>
      </c>
      <c r="F54" s="32">
        <v>741128.03</v>
      </c>
      <c r="G54" s="32">
        <v>6278.5</v>
      </c>
      <c r="H54" s="32">
        <v>147641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2060</v>
      </c>
      <c r="F55" s="32">
        <v>2762392.68</v>
      </c>
      <c r="G55" s="32">
        <v>17456</v>
      </c>
      <c r="H55" s="32">
        <v>393068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299</v>
      </c>
      <c r="F56" s="32">
        <v>279969.65999999997</v>
      </c>
      <c r="G56" s="32">
        <v>2674.5</v>
      </c>
      <c r="H56" s="32">
        <v>71951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4757</v>
      </c>
      <c r="F57" s="32">
        <v>2290856.83</v>
      </c>
      <c r="G57" s="32">
        <v>38005.5</v>
      </c>
      <c r="H57" s="32">
        <v>923634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3513</v>
      </c>
      <c r="F58" s="32">
        <v>7353272.3300000001</v>
      </c>
      <c r="G58" s="32">
        <v>30342</v>
      </c>
      <c r="H58" s="32">
        <v>694953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12032</v>
      </c>
      <c r="F59" s="32">
        <v>11681222.119999999</v>
      </c>
      <c r="G59" s="32">
        <v>91557.5</v>
      </c>
      <c r="H59" s="32">
        <v>2025428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3079</v>
      </c>
      <c r="F60" s="32">
        <v>5162298.17</v>
      </c>
      <c r="G60" s="32">
        <v>24074</v>
      </c>
      <c r="H60" s="32">
        <v>609056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1098</v>
      </c>
      <c r="F61" s="32">
        <v>1005017.81</v>
      </c>
      <c r="G61" s="32">
        <v>9880.5</v>
      </c>
      <c r="H61" s="32">
        <v>253933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465</v>
      </c>
      <c r="F62" s="32">
        <v>464544.94</v>
      </c>
      <c r="G62" s="32">
        <v>4346.5</v>
      </c>
      <c r="H62" s="32">
        <v>110425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546</v>
      </c>
      <c r="F63" s="32">
        <v>645309.96</v>
      </c>
      <c r="G63" s="32">
        <v>5392.5</v>
      </c>
      <c r="H63" s="32">
        <v>140770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4790</v>
      </c>
      <c r="F64" s="32">
        <v>7905286.8399999999</v>
      </c>
      <c r="G64" s="32">
        <v>44706</v>
      </c>
      <c r="H64" s="32">
        <v>1077872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19202</v>
      </c>
      <c r="F65" s="32">
        <v>14052359.24</v>
      </c>
      <c r="G65" s="32">
        <v>145778</v>
      </c>
      <c r="H65" s="32">
        <v>3368367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1133</v>
      </c>
      <c r="F66" s="32">
        <v>1346411.39</v>
      </c>
      <c r="G66" s="32">
        <v>12530</v>
      </c>
      <c r="H66" s="32">
        <v>307131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2889</v>
      </c>
      <c r="F67" s="32">
        <v>2525454.37</v>
      </c>
      <c r="G67" s="32">
        <v>20008.5</v>
      </c>
      <c r="H67" s="32">
        <v>446363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6980</v>
      </c>
      <c r="F68" s="32">
        <v>5759132.5099999998</v>
      </c>
      <c r="G68" s="32">
        <v>65482</v>
      </c>
      <c r="H68" s="32">
        <v>1695687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1157</v>
      </c>
      <c r="F69" s="32">
        <v>1407293.94</v>
      </c>
      <c r="G69" s="32">
        <v>11212</v>
      </c>
      <c r="H69" s="32">
        <v>293777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3236</v>
      </c>
      <c r="F70" s="32">
        <v>3714806.58</v>
      </c>
      <c r="G70" s="32">
        <v>28532.5</v>
      </c>
      <c r="H70" s="32">
        <v>642410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1926</v>
      </c>
      <c r="F71" s="32">
        <v>1724426.43</v>
      </c>
      <c r="G71" s="32">
        <v>16219</v>
      </c>
      <c r="H71" s="32">
        <v>377846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937</v>
      </c>
      <c r="F72" s="32">
        <v>1978008.01</v>
      </c>
      <c r="G72" s="32">
        <v>9655.5</v>
      </c>
      <c r="H72" s="32">
        <v>224006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1259</v>
      </c>
      <c r="F73" s="32">
        <v>2073107.67</v>
      </c>
      <c r="G73" s="32">
        <v>13477</v>
      </c>
      <c r="H73" s="32">
        <v>314029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1989</v>
      </c>
      <c r="F74" s="32">
        <v>2546261.86</v>
      </c>
      <c r="G74" s="32">
        <v>17694.5</v>
      </c>
      <c r="H74" s="32">
        <v>433783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228</v>
      </c>
      <c r="F75" s="32">
        <v>261361.84</v>
      </c>
      <c r="G75" s="32">
        <v>2287</v>
      </c>
      <c r="H75" s="32">
        <v>59707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1677</v>
      </c>
      <c r="F76" s="32">
        <v>3051041.7</v>
      </c>
      <c r="G76" s="32">
        <v>18193.5</v>
      </c>
      <c r="H76" s="32">
        <v>425794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4671</v>
      </c>
      <c r="F77" s="32">
        <v>3562395.95</v>
      </c>
      <c r="G77" s="32">
        <v>33815.5</v>
      </c>
      <c r="H77" s="32">
        <v>761520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3347</v>
      </c>
      <c r="F78" s="32">
        <v>4647742.18</v>
      </c>
      <c r="G78" s="32">
        <v>30850.5</v>
      </c>
      <c r="H78" s="32">
        <v>746838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2462</v>
      </c>
      <c r="F79" s="32">
        <v>1774435.84</v>
      </c>
      <c r="G79" s="32">
        <v>22141.5</v>
      </c>
      <c r="H79" s="32">
        <v>520684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3158</v>
      </c>
      <c r="F80" s="32">
        <v>3922271.37</v>
      </c>
      <c r="G80" s="32">
        <v>28166</v>
      </c>
      <c r="H80" s="32">
        <v>670528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694</v>
      </c>
      <c r="F81" s="32">
        <v>705821.76</v>
      </c>
      <c r="G81" s="32">
        <v>6750</v>
      </c>
      <c r="H81" s="32">
        <v>185718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1652</v>
      </c>
      <c r="F82" s="32">
        <v>3007889.04</v>
      </c>
      <c r="G82" s="32">
        <v>15056.5</v>
      </c>
      <c r="H82" s="32">
        <v>354046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95438</v>
      </c>
      <c r="F83" s="32">
        <v>135532391.08000001</v>
      </c>
      <c r="G83" s="32">
        <v>658630.5</v>
      </c>
      <c r="H83" s="32">
        <v>14627796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1368</v>
      </c>
      <c r="F84" s="32">
        <v>1283311.99</v>
      </c>
      <c r="G84" s="32">
        <v>12640.5</v>
      </c>
      <c r="H84" s="32">
        <v>314769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536</v>
      </c>
      <c r="F85" s="32">
        <v>944405.8</v>
      </c>
      <c r="G85" s="32">
        <v>5556</v>
      </c>
      <c r="H85" s="32">
        <v>141752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1100</v>
      </c>
      <c r="F86" s="32">
        <v>1799026.44</v>
      </c>
      <c r="G86" s="32">
        <v>10457.5</v>
      </c>
      <c r="H86" s="32">
        <v>302254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465</v>
      </c>
      <c r="F87" s="32">
        <v>447301.54</v>
      </c>
      <c r="G87" s="32">
        <v>3745.5</v>
      </c>
      <c r="H87" s="32">
        <v>85400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1199</v>
      </c>
      <c r="F88" s="32">
        <v>2174856.0099999998</v>
      </c>
      <c r="G88" s="32">
        <v>11865.5</v>
      </c>
      <c r="H88" s="32">
        <v>268228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10324</v>
      </c>
      <c r="F89" s="32">
        <v>7886921.7999999998</v>
      </c>
      <c r="G89" s="32">
        <v>63902</v>
      </c>
      <c r="H89" s="32">
        <v>1413438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269</v>
      </c>
      <c r="F90" s="32">
        <v>295990.24</v>
      </c>
      <c r="G90" s="32">
        <v>2300.5</v>
      </c>
      <c r="H90" s="32">
        <v>59133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7992</v>
      </c>
      <c r="F91" s="32">
        <v>6900267.4000000004</v>
      </c>
      <c r="G91" s="32">
        <v>59700</v>
      </c>
      <c r="H91" s="32">
        <v>1355747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1083</v>
      </c>
      <c r="F92" s="32">
        <v>1007242.59</v>
      </c>
      <c r="G92" s="32">
        <v>10747.5</v>
      </c>
      <c r="H92" s="32">
        <v>283721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2173</v>
      </c>
      <c r="F93" s="32">
        <v>1916411.26</v>
      </c>
      <c r="G93" s="32">
        <v>20751</v>
      </c>
      <c r="H93" s="32">
        <v>581028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3221</v>
      </c>
      <c r="F94" s="32">
        <v>7329507.79</v>
      </c>
      <c r="G94" s="32">
        <v>27374.5</v>
      </c>
      <c r="H94" s="32">
        <v>667934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826</v>
      </c>
      <c r="F95" s="32">
        <v>652307.78</v>
      </c>
      <c r="G95" s="32">
        <v>6153.5</v>
      </c>
      <c r="H95" s="32">
        <v>142763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3987</v>
      </c>
      <c r="F96" s="32">
        <v>4088328.47</v>
      </c>
      <c r="G96" s="32">
        <v>31032</v>
      </c>
      <c r="H96" s="32">
        <v>766690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2717</v>
      </c>
      <c r="F97" s="32">
        <v>3433464.76</v>
      </c>
      <c r="G97" s="32">
        <v>25443.5</v>
      </c>
      <c r="H97" s="32">
        <v>607928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4723</v>
      </c>
      <c r="F98" s="32">
        <v>7135670.79</v>
      </c>
      <c r="G98" s="32">
        <v>38598.5</v>
      </c>
      <c r="H98" s="32">
        <v>914860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3888</v>
      </c>
      <c r="F99" s="32">
        <v>3511832.46</v>
      </c>
      <c r="G99" s="32">
        <v>32979</v>
      </c>
      <c r="H99" s="32">
        <v>787718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2895</v>
      </c>
      <c r="F100" s="32">
        <v>3746776.86</v>
      </c>
      <c r="G100" s="32">
        <v>25898.5</v>
      </c>
      <c r="H100" s="32">
        <v>673361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2380</v>
      </c>
      <c r="F101" s="32">
        <v>3124374.59</v>
      </c>
      <c r="G101" s="32">
        <v>21642</v>
      </c>
      <c r="H101" s="32">
        <v>523910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899</v>
      </c>
      <c r="F102" s="32">
        <v>829919.7</v>
      </c>
      <c r="G102" s="32">
        <v>7458</v>
      </c>
      <c r="H102" s="32">
        <v>188661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690</v>
      </c>
      <c r="F103" s="32">
        <v>780130.97</v>
      </c>
      <c r="G103" s="32">
        <v>5729.5</v>
      </c>
      <c r="H103" s="32">
        <v>144935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2537</v>
      </c>
      <c r="F104" s="32">
        <v>4518722.62</v>
      </c>
      <c r="G104" s="32">
        <v>22978.5</v>
      </c>
      <c r="H104" s="32">
        <v>576840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241</v>
      </c>
      <c r="F105" s="32">
        <v>254362.81</v>
      </c>
      <c r="G105" s="32">
        <v>2610.5</v>
      </c>
      <c r="H105" s="32">
        <v>69450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2780</v>
      </c>
      <c r="F106" s="32">
        <v>4071193.15</v>
      </c>
      <c r="G106" s="32">
        <v>26624</v>
      </c>
      <c r="H106" s="32">
        <v>695086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2895</v>
      </c>
      <c r="F107" s="32">
        <v>4031019.51</v>
      </c>
      <c r="G107" s="32">
        <v>28311</v>
      </c>
      <c r="H107" s="32">
        <v>733145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4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0.42578125" style="25" bestFit="1" customWidth="1"/>
    <col min="10" max="10" width="15.85546875" style="25" bestFit="1" customWidth="1"/>
    <col min="11" max="11" width="15.7109375" style="25" bestFit="1" customWidth="1"/>
    <col min="12" max="12" width="14.7109375" style="25" bestFit="1" customWidth="1"/>
    <col min="13" max="13" width="14.570312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258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7360</v>
      </c>
      <c r="F3" s="27">
        <f t="shared" ref="F3:H3" si="0">SUBTOTAL(9,F5:F107)</f>
        <v>29407695.460000008</v>
      </c>
      <c r="G3" s="27">
        <f t="shared" si="0"/>
        <v>116315.5</v>
      </c>
      <c r="H3" s="27">
        <f t="shared" si="0"/>
        <v>3542690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6</v>
      </c>
      <c r="F5" s="32">
        <v>25197.919999999998</v>
      </c>
      <c r="G5" s="32">
        <v>119</v>
      </c>
      <c r="H5" s="32">
        <v>3488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36</v>
      </c>
      <c r="F6" s="32">
        <v>85671.12</v>
      </c>
      <c r="G6" s="32">
        <v>574</v>
      </c>
      <c r="H6" s="32">
        <v>16707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43</v>
      </c>
      <c r="F7" s="32">
        <v>86137.17</v>
      </c>
      <c r="G7" s="32">
        <v>682</v>
      </c>
      <c r="H7" s="32">
        <v>18692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3</v>
      </c>
      <c r="F8" s="32">
        <v>10841.72</v>
      </c>
      <c r="G8" s="32">
        <v>49.5</v>
      </c>
      <c r="H8" s="32">
        <v>1332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160</v>
      </c>
      <c r="F9" s="32">
        <v>474454.58</v>
      </c>
      <c r="G9" s="32">
        <v>2712.5</v>
      </c>
      <c r="H9" s="32">
        <v>85462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7</v>
      </c>
      <c r="F10" s="32">
        <v>14376.85</v>
      </c>
      <c r="G10" s="32">
        <v>144.5</v>
      </c>
      <c r="H10" s="32">
        <v>4480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20</v>
      </c>
      <c r="F11" s="32">
        <v>58324.75</v>
      </c>
      <c r="G11" s="32">
        <v>405.5</v>
      </c>
      <c r="H11" s="32">
        <v>13387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118</v>
      </c>
      <c r="F12" s="32">
        <v>210131.9</v>
      </c>
      <c r="G12" s="32">
        <v>1250</v>
      </c>
      <c r="H12" s="32">
        <v>35879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79</v>
      </c>
      <c r="F13" s="32">
        <v>244459.55</v>
      </c>
      <c r="G13" s="32">
        <v>1252.5</v>
      </c>
      <c r="H13" s="32">
        <v>36699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58</v>
      </c>
      <c r="F14" s="32">
        <v>80048.13</v>
      </c>
      <c r="G14" s="32">
        <v>905</v>
      </c>
      <c r="H14" s="32">
        <v>29421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6</v>
      </c>
      <c r="F15" s="32">
        <v>24890.62</v>
      </c>
      <c r="G15" s="32">
        <v>119</v>
      </c>
      <c r="H15" s="32">
        <v>3665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101</v>
      </c>
      <c r="F16" s="32">
        <v>308393.06</v>
      </c>
      <c r="G16" s="32">
        <v>1266.5</v>
      </c>
      <c r="H16" s="32">
        <v>38643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116</v>
      </c>
      <c r="F17" s="32">
        <v>331460.58</v>
      </c>
      <c r="G17" s="32">
        <v>1388.5</v>
      </c>
      <c r="H17" s="32">
        <v>45138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121</v>
      </c>
      <c r="F18" s="32">
        <v>658441.06000000006</v>
      </c>
      <c r="G18" s="32">
        <v>2186.5</v>
      </c>
      <c r="H18" s="32">
        <v>73687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40</v>
      </c>
      <c r="F19" s="32">
        <v>210979.12</v>
      </c>
      <c r="G19" s="32">
        <v>689.5</v>
      </c>
      <c r="H19" s="32">
        <v>24752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155</v>
      </c>
      <c r="F20" s="32">
        <v>702073.92</v>
      </c>
      <c r="G20" s="32">
        <v>2617</v>
      </c>
      <c r="H20" s="32">
        <v>75112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23</v>
      </c>
      <c r="F21" s="32">
        <v>63272.4</v>
      </c>
      <c r="G21" s="32">
        <v>302.5</v>
      </c>
      <c r="H21" s="32">
        <v>9287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14</v>
      </c>
      <c r="F22" s="32">
        <v>88940.29</v>
      </c>
      <c r="G22" s="32">
        <v>284</v>
      </c>
      <c r="H22" s="32">
        <v>8492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7</v>
      </c>
      <c r="F23" s="32">
        <v>10108.34</v>
      </c>
      <c r="G23" s="32">
        <v>140.5</v>
      </c>
      <c r="H23" s="32">
        <v>4581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7</v>
      </c>
      <c r="F24" s="32">
        <v>31370.87</v>
      </c>
      <c r="G24" s="32">
        <v>136.5</v>
      </c>
      <c r="H24" s="32">
        <v>3796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8</v>
      </c>
      <c r="F25" s="32">
        <v>41987.91</v>
      </c>
      <c r="G25" s="32">
        <v>135.5</v>
      </c>
      <c r="H25" s="32">
        <v>4457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29</v>
      </c>
      <c r="F26" s="32">
        <v>156002.21</v>
      </c>
      <c r="G26" s="32">
        <v>509.5</v>
      </c>
      <c r="H26" s="32">
        <v>15641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32</v>
      </c>
      <c r="F27" s="32">
        <v>42759.93</v>
      </c>
      <c r="G27" s="32">
        <v>425.5</v>
      </c>
      <c r="H27" s="32">
        <v>11534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6</v>
      </c>
      <c r="F28" s="32">
        <v>17012.080000000002</v>
      </c>
      <c r="G28" s="32">
        <v>122</v>
      </c>
      <c r="H28" s="32">
        <v>2891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120</v>
      </c>
      <c r="F29" s="32">
        <v>540544.30000000005</v>
      </c>
      <c r="G29" s="32">
        <v>1976.5</v>
      </c>
      <c r="H29" s="32">
        <v>54955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0</v>
      </c>
      <c r="F30" s="32">
        <v>0</v>
      </c>
      <c r="G30" s="32">
        <v>0</v>
      </c>
      <c r="H30" s="32">
        <v>0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28</v>
      </c>
      <c r="F31" s="32">
        <v>40982.620000000003</v>
      </c>
      <c r="G31" s="32">
        <v>390.5</v>
      </c>
      <c r="H31" s="32">
        <v>12224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13</v>
      </c>
      <c r="F32" s="32">
        <v>19500.080000000002</v>
      </c>
      <c r="G32" s="32">
        <v>177</v>
      </c>
      <c r="H32" s="32">
        <v>4922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30</v>
      </c>
      <c r="F33" s="32">
        <v>61210.38</v>
      </c>
      <c r="G33" s="32">
        <v>530.5</v>
      </c>
      <c r="H33" s="32">
        <v>18886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13</v>
      </c>
      <c r="F34" s="32">
        <v>27236.61</v>
      </c>
      <c r="G34" s="32">
        <v>192</v>
      </c>
      <c r="H34" s="32">
        <v>5703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86</v>
      </c>
      <c r="F35" s="32">
        <v>202368.35</v>
      </c>
      <c r="G35" s="32">
        <v>1210.5</v>
      </c>
      <c r="H35" s="32">
        <v>34259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846</v>
      </c>
      <c r="F36" s="32">
        <v>2587274.0699999998</v>
      </c>
      <c r="G36" s="32">
        <v>11387</v>
      </c>
      <c r="H36" s="32">
        <v>346154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41</v>
      </c>
      <c r="F38" s="32">
        <v>89241.12</v>
      </c>
      <c r="G38" s="32">
        <v>620</v>
      </c>
      <c r="H38" s="32">
        <v>19345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2</v>
      </c>
      <c r="F39" s="32">
        <v>6300.76</v>
      </c>
      <c r="G39" s="32">
        <v>40</v>
      </c>
      <c r="H39" s="32">
        <v>1348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430</v>
      </c>
      <c r="F40" s="32">
        <v>1700121.5</v>
      </c>
      <c r="G40" s="32">
        <v>4859</v>
      </c>
      <c r="H40" s="32">
        <v>131302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6</v>
      </c>
      <c r="F41" s="32">
        <v>16220.6</v>
      </c>
      <c r="G41" s="32">
        <v>89</v>
      </c>
      <c r="H41" s="32">
        <v>2910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5</v>
      </c>
      <c r="F42" s="32">
        <v>33853.730000000003</v>
      </c>
      <c r="G42" s="32">
        <v>115</v>
      </c>
      <c r="H42" s="32">
        <v>3749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62</v>
      </c>
      <c r="F43" s="32">
        <v>140153.41</v>
      </c>
      <c r="G43" s="32">
        <v>1068.5</v>
      </c>
      <c r="H43" s="32">
        <v>30881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0</v>
      </c>
      <c r="F44" s="32">
        <v>0</v>
      </c>
      <c r="G44" s="32">
        <v>0</v>
      </c>
      <c r="H44" s="32">
        <v>0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16</v>
      </c>
      <c r="F45" s="32">
        <v>42286.17</v>
      </c>
      <c r="G45" s="32">
        <v>299</v>
      </c>
      <c r="H45" s="32">
        <v>7626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19</v>
      </c>
      <c r="F46" s="32">
        <v>78706.69</v>
      </c>
      <c r="G46" s="32">
        <v>300</v>
      </c>
      <c r="H46" s="32">
        <v>8190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78</v>
      </c>
      <c r="F47" s="32">
        <v>160393.32999999999</v>
      </c>
      <c r="G47" s="32">
        <v>1157</v>
      </c>
      <c r="H47" s="32">
        <v>36562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40</v>
      </c>
      <c r="F48" s="32">
        <v>175652.07</v>
      </c>
      <c r="G48" s="32">
        <v>771</v>
      </c>
      <c r="H48" s="32">
        <v>22512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58</v>
      </c>
      <c r="F49" s="32">
        <v>253804.89</v>
      </c>
      <c r="G49" s="32">
        <v>955</v>
      </c>
      <c r="H49" s="32">
        <v>28079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26</v>
      </c>
      <c r="F50" s="32">
        <v>191792.7</v>
      </c>
      <c r="G50" s="32">
        <v>485</v>
      </c>
      <c r="H50" s="32">
        <v>13101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20</v>
      </c>
      <c r="F51" s="32">
        <v>78227.679999999993</v>
      </c>
      <c r="G51" s="32">
        <v>343</v>
      </c>
      <c r="H51" s="32">
        <v>10565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105</v>
      </c>
      <c r="F52" s="32">
        <v>330157.89</v>
      </c>
      <c r="G52" s="32">
        <v>2571.5</v>
      </c>
      <c r="H52" s="32">
        <v>95167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13</v>
      </c>
      <c r="F53" s="32">
        <v>53896.1</v>
      </c>
      <c r="G53" s="32">
        <v>312.5</v>
      </c>
      <c r="H53" s="32">
        <v>10596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13</v>
      </c>
      <c r="F54" s="32">
        <v>30396.03</v>
      </c>
      <c r="G54" s="32">
        <v>177.5</v>
      </c>
      <c r="H54" s="32">
        <v>6035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46</v>
      </c>
      <c r="F55" s="32">
        <v>207869.71</v>
      </c>
      <c r="G55" s="32">
        <v>781</v>
      </c>
      <c r="H55" s="32">
        <v>21635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0</v>
      </c>
      <c r="F56" s="32">
        <v>0</v>
      </c>
      <c r="G56" s="32">
        <v>0</v>
      </c>
      <c r="H56" s="32">
        <v>0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29</v>
      </c>
      <c r="F57" s="32">
        <v>68053.440000000002</v>
      </c>
      <c r="G57" s="32">
        <v>396.5</v>
      </c>
      <c r="H57" s="32">
        <v>11816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87</v>
      </c>
      <c r="F58" s="32">
        <v>739495.1</v>
      </c>
      <c r="G58" s="32">
        <v>1579.5</v>
      </c>
      <c r="H58" s="32">
        <v>42492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291</v>
      </c>
      <c r="F59" s="32">
        <v>628566.49</v>
      </c>
      <c r="G59" s="32">
        <v>3869</v>
      </c>
      <c r="H59" s="32">
        <v>114520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74</v>
      </c>
      <c r="F60" s="32">
        <v>579094</v>
      </c>
      <c r="G60" s="32">
        <v>1029</v>
      </c>
      <c r="H60" s="32">
        <v>37866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23</v>
      </c>
      <c r="F61" s="32">
        <v>46546.9</v>
      </c>
      <c r="G61" s="32">
        <v>306.5</v>
      </c>
      <c r="H61" s="32">
        <v>9317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0</v>
      </c>
      <c r="F62" s="32">
        <v>0</v>
      </c>
      <c r="G62" s="32">
        <v>0</v>
      </c>
      <c r="H62" s="32">
        <v>0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1</v>
      </c>
      <c r="F63" s="32">
        <v>4428.6099999999997</v>
      </c>
      <c r="G63" s="32">
        <v>24.5</v>
      </c>
      <c r="H63" s="32">
        <v>529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56</v>
      </c>
      <c r="F64" s="32">
        <v>217430.84</v>
      </c>
      <c r="G64" s="32">
        <v>983.5</v>
      </c>
      <c r="H64" s="32">
        <v>28425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126</v>
      </c>
      <c r="F65" s="32">
        <v>401905.21</v>
      </c>
      <c r="G65" s="32">
        <v>2572</v>
      </c>
      <c r="H65" s="32">
        <v>82829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85</v>
      </c>
      <c r="F66" s="32">
        <v>349287.44</v>
      </c>
      <c r="G66" s="32">
        <v>1726</v>
      </c>
      <c r="H66" s="32">
        <v>60236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7</v>
      </c>
      <c r="F67" s="32">
        <v>26845.42</v>
      </c>
      <c r="G67" s="32">
        <v>103</v>
      </c>
      <c r="H67" s="32">
        <v>3080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97</v>
      </c>
      <c r="F68" s="32">
        <v>376765.51</v>
      </c>
      <c r="G68" s="32">
        <v>1952</v>
      </c>
      <c r="H68" s="32">
        <v>61104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91</v>
      </c>
      <c r="F69" s="32">
        <v>219709.69</v>
      </c>
      <c r="G69" s="32">
        <v>1633</v>
      </c>
      <c r="H69" s="32">
        <v>51935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65</v>
      </c>
      <c r="F70" s="32">
        <v>188722.29</v>
      </c>
      <c r="G70" s="32">
        <v>955.5</v>
      </c>
      <c r="H70" s="32">
        <v>26281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55</v>
      </c>
      <c r="F71" s="32">
        <v>120985.13</v>
      </c>
      <c r="G71" s="32">
        <v>986</v>
      </c>
      <c r="H71" s="32">
        <v>29481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9</v>
      </c>
      <c r="F72" s="32">
        <v>65408.08</v>
      </c>
      <c r="G72" s="32">
        <v>214</v>
      </c>
      <c r="H72" s="32">
        <v>7896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76</v>
      </c>
      <c r="F73" s="32">
        <v>266023.01</v>
      </c>
      <c r="G73" s="32">
        <v>1599</v>
      </c>
      <c r="H73" s="32">
        <v>51487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39</v>
      </c>
      <c r="F74" s="32">
        <v>126358.88</v>
      </c>
      <c r="G74" s="32">
        <v>614.5</v>
      </c>
      <c r="H74" s="32">
        <v>20285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0</v>
      </c>
      <c r="F75" s="32">
        <v>0</v>
      </c>
      <c r="G75" s="32">
        <v>0</v>
      </c>
      <c r="H75" s="32">
        <v>0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107</v>
      </c>
      <c r="F76" s="32">
        <v>437152.22</v>
      </c>
      <c r="G76" s="32">
        <v>1674</v>
      </c>
      <c r="H76" s="32">
        <v>45863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3</v>
      </c>
      <c r="F77" s="32">
        <v>6773.33</v>
      </c>
      <c r="G77" s="32">
        <v>43</v>
      </c>
      <c r="H77" s="32">
        <v>1255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59</v>
      </c>
      <c r="F78" s="32">
        <v>139310.32999999999</v>
      </c>
      <c r="G78" s="32">
        <v>1011</v>
      </c>
      <c r="H78" s="32">
        <v>37105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31</v>
      </c>
      <c r="F79" s="32">
        <v>94789.11</v>
      </c>
      <c r="G79" s="32">
        <v>529</v>
      </c>
      <c r="H79" s="32">
        <v>14812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55</v>
      </c>
      <c r="F80" s="32">
        <v>162015.03</v>
      </c>
      <c r="G80" s="32">
        <v>929.5</v>
      </c>
      <c r="H80" s="32">
        <v>32078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16</v>
      </c>
      <c r="F81" s="32">
        <v>42213.86</v>
      </c>
      <c r="G81" s="32">
        <v>301.5</v>
      </c>
      <c r="H81" s="32">
        <v>9135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47</v>
      </c>
      <c r="F82" s="32">
        <v>254427.57</v>
      </c>
      <c r="G82" s="32">
        <v>723.5</v>
      </c>
      <c r="H82" s="32">
        <v>21921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396</v>
      </c>
      <c r="F83" s="32">
        <v>5071287.22</v>
      </c>
      <c r="G83" s="32">
        <v>9228</v>
      </c>
      <c r="H83" s="32">
        <v>296234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4</v>
      </c>
      <c r="F84" s="32">
        <v>10091.56</v>
      </c>
      <c r="G84" s="32">
        <v>61</v>
      </c>
      <c r="H84" s="32">
        <v>2031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4</v>
      </c>
      <c r="F85" s="32">
        <v>30181.73</v>
      </c>
      <c r="G85" s="32">
        <v>76</v>
      </c>
      <c r="H85" s="32">
        <v>2218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14</v>
      </c>
      <c r="F86" s="32">
        <v>65654.55</v>
      </c>
      <c r="G86" s="32">
        <v>282.5</v>
      </c>
      <c r="H86" s="32">
        <v>10031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13</v>
      </c>
      <c r="F87" s="32">
        <v>33937.64</v>
      </c>
      <c r="G87" s="32">
        <v>201.5</v>
      </c>
      <c r="H87" s="32">
        <v>5401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112</v>
      </c>
      <c r="F88" s="32">
        <v>472086.68</v>
      </c>
      <c r="G88" s="32">
        <v>2437</v>
      </c>
      <c r="H88" s="32">
        <v>65313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31</v>
      </c>
      <c r="F89" s="32">
        <v>93102.94</v>
      </c>
      <c r="G89" s="32">
        <v>530</v>
      </c>
      <c r="H89" s="32">
        <v>15109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0</v>
      </c>
      <c r="F90" s="32">
        <v>0</v>
      </c>
      <c r="G90" s="32">
        <v>0</v>
      </c>
      <c r="H90" s="32">
        <v>0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57</v>
      </c>
      <c r="F91" s="32">
        <v>85372.83</v>
      </c>
      <c r="G91" s="32">
        <v>432</v>
      </c>
      <c r="H91" s="32">
        <v>9376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12</v>
      </c>
      <c r="F92" s="32">
        <v>25241.8</v>
      </c>
      <c r="G92" s="32">
        <v>198.5</v>
      </c>
      <c r="H92" s="32">
        <v>5876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55</v>
      </c>
      <c r="F93" s="32">
        <v>118830.19</v>
      </c>
      <c r="G93" s="32">
        <v>958.5</v>
      </c>
      <c r="H93" s="32">
        <v>30385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494</v>
      </c>
      <c r="F94" s="32">
        <v>2333083.25</v>
      </c>
      <c r="G94" s="32">
        <v>6164</v>
      </c>
      <c r="H94" s="32">
        <v>170763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3</v>
      </c>
      <c r="F95" s="32">
        <v>15986.92</v>
      </c>
      <c r="G95" s="32">
        <v>81</v>
      </c>
      <c r="H95" s="32">
        <v>2284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123</v>
      </c>
      <c r="F96" s="32">
        <v>372542.36</v>
      </c>
      <c r="G96" s="32">
        <v>1701</v>
      </c>
      <c r="H96" s="32">
        <v>53748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126</v>
      </c>
      <c r="F97" s="32">
        <v>369211.06</v>
      </c>
      <c r="G97" s="32">
        <v>2164</v>
      </c>
      <c r="H97" s="32">
        <v>60592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228</v>
      </c>
      <c r="F98" s="32">
        <v>813593.7</v>
      </c>
      <c r="G98" s="32">
        <v>3430</v>
      </c>
      <c r="H98" s="32">
        <v>97789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80</v>
      </c>
      <c r="F99" s="32">
        <v>200063.71</v>
      </c>
      <c r="G99" s="32">
        <v>1199</v>
      </c>
      <c r="H99" s="32">
        <v>36581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352</v>
      </c>
      <c r="F100" s="32">
        <v>1211442.3</v>
      </c>
      <c r="G100" s="32">
        <v>4978</v>
      </c>
      <c r="H100" s="32">
        <v>161293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68</v>
      </c>
      <c r="F101" s="32">
        <v>329531.67</v>
      </c>
      <c r="G101" s="32">
        <v>1115.5</v>
      </c>
      <c r="H101" s="32">
        <v>29231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84</v>
      </c>
      <c r="F102" s="32">
        <v>235141.44</v>
      </c>
      <c r="G102" s="32">
        <v>1455</v>
      </c>
      <c r="H102" s="32">
        <v>43506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16</v>
      </c>
      <c r="F103" s="32">
        <v>37807.19</v>
      </c>
      <c r="G103" s="32">
        <v>193.5</v>
      </c>
      <c r="H103" s="32">
        <v>6309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51</v>
      </c>
      <c r="F104" s="32">
        <v>289489.48</v>
      </c>
      <c r="G104" s="32">
        <v>967</v>
      </c>
      <c r="H104" s="32">
        <v>29595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11</v>
      </c>
      <c r="F105" s="32">
        <v>20239.919999999998</v>
      </c>
      <c r="G105" s="32">
        <v>179</v>
      </c>
      <c r="H105" s="32">
        <v>5120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129</v>
      </c>
      <c r="F106" s="32">
        <v>369888.84</v>
      </c>
      <c r="G106" s="32">
        <v>2322</v>
      </c>
      <c r="H106" s="32">
        <v>74771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57</v>
      </c>
      <c r="F107" s="32">
        <v>196052.12</v>
      </c>
      <c r="G107" s="32">
        <v>981</v>
      </c>
      <c r="H107" s="32">
        <v>33457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N3" sqref="N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0.42578125" style="25" bestFit="1" customWidth="1"/>
    <col min="10" max="10" width="14.7109375" style="25" bestFit="1" customWidth="1"/>
    <col min="11" max="11" width="14.5703125" style="25" bestFit="1" customWidth="1"/>
    <col min="12" max="12" width="12.85546875" style="25" bestFit="1" customWidth="1"/>
    <col min="13" max="13" width="12.71093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262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1015</v>
      </c>
      <c r="F3" s="27">
        <f t="shared" ref="F3:H3" si="0">SUBTOTAL(9,F5:F107)</f>
        <v>5837789.04</v>
      </c>
      <c r="G3" s="27">
        <f t="shared" si="0"/>
        <v>16827</v>
      </c>
      <c r="H3" s="27">
        <f t="shared" si="0"/>
        <v>497455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1</v>
      </c>
      <c r="F5" s="32">
        <v>614.58000000000004</v>
      </c>
      <c r="G5" s="32">
        <v>17</v>
      </c>
      <c r="H5" s="32">
        <v>366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1</v>
      </c>
      <c r="F6" s="32">
        <v>1842.2</v>
      </c>
      <c r="G6" s="32">
        <v>41</v>
      </c>
      <c r="H6" s="32">
        <v>836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21</v>
      </c>
      <c r="F7" s="32">
        <v>27919.63</v>
      </c>
      <c r="G7" s="32">
        <v>204</v>
      </c>
      <c r="H7" s="32">
        <v>4200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1</v>
      </c>
      <c r="F8" s="32">
        <v>8021.86</v>
      </c>
      <c r="G8" s="32">
        <v>54.5</v>
      </c>
      <c r="H8" s="32">
        <v>1090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5</v>
      </c>
      <c r="F9" s="32">
        <v>10539.58</v>
      </c>
      <c r="G9" s="32">
        <v>84</v>
      </c>
      <c r="H9" s="32">
        <v>1757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0</v>
      </c>
      <c r="F10" s="32">
        <v>0</v>
      </c>
      <c r="G10" s="32">
        <v>0</v>
      </c>
      <c r="H10" s="32">
        <v>0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2</v>
      </c>
      <c r="F11" s="32">
        <v>785.01</v>
      </c>
      <c r="G11" s="32">
        <v>38</v>
      </c>
      <c r="H11" s="32">
        <v>806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0</v>
      </c>
      <c r="F12" s="32">
        <v>0</v>
      </c>
      <c r="G12" s="32">
        <v>0</v>
      </c>
      <c r="H12" s="32">
        <v>0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1</v>
      </c>
      <c r="F13" s="32">
        <v>38269.449999999997</v>
      </c>
      <c r="G13" s="32">
        <v>114</v>
      </c>
      <c r="H13" s="32">
        <v>2303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0</v>
      </c>
      <c r="F14" s="32">
        <v>0</v>
      </c>
      <c r="G14" s="32">
        <v>0</v>
      </c>
      <c r="H14" s="32">
        <v>0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0</v>
      </c>
      <c r="F15" s="32">
        <v>0</v>
      </c>
      <c r="G15" s="32">
        <v>0</v>
      </c>
      <c r="H15" s="32">
        <v>0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93</v>
      </c>
      <c r="F16" s="32">
        <v>103252.53</v>
      </c>
      <c r="G16" s="32">
        <v>723.5</v>
      </c>
      <c r="H16" s="32">
        <v>22651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0</v>
      </c>
      <c r="F17" s="32">
        <v>0</v>
      </c>
      <c r="G17" s="32">
        <v>0</v>
      </c>
      <c r="H17" s="32">
        <v>0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255</v>
      </c>
      <c r="F18" s="32">
        <v>622839.02</v>
      </c>
      <c r="G18" s="32">
        <v>1665</v>
      </c>
      <c r="H18" s="32">
        <v>48454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8</v>
      </c>
      <c r="F19" s="32">
        <v>13850.09</v>
      </c>
      <c r="G19" s="32">
        <v>122</v>
      </c>
      <c r="H19" s="32">
        <v>4977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37</v>
      </c>
      <c r="F20" s="32">
        <v>73764.17</v>
      </c>
      <c r="G20" s="32">
        <v>482.5</v>
      </c>
      <c r="H20" s="32">
        <v>15586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0</v>
      </c>
      <c r="F21" s="32">
        <v>0</v>
      </c>
      <c r="G21" s="32">
        <v>0</v>
      </c>
      <c r="H21" s="32">
        <v>0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0</v>
      </c>
      <c r="F22" s="32">
        <v>0</v>
      </c>
      <c r="G22" s="32">
        <v>0</v>
      </c>
      <c r="H22" s="32">
        <v>0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0</v>
      </c>
      <c r="F23" s="32">
        <v>0</v>
      </c>
      <c r="G23" s="32">
        <v>0</v>
      </c>
      <c r="H23" s="32">
        <v>0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0</v>
      </c>
      <c r="F24" s="32">
        <v>0</v>
      </c>
      <c r="G24" s="32">
        <v>0</v>
      </c>
      <c r="H24" s="32">
        <v>0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1</v>
      </c>
      <c r="F25" s="32">
        <v>3280.79</v>
      </c>
      <c r="G25" s="32">
        <v>16.5</v>
      </c>
      <c r="H25" s="32">
        <v>399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0</v>
      </c>
      <c r="F26" s="32">
        <v>0</v>
      </c>
      <c r="G26" s="32">
        <v>0</v>
      </c>
      <c r="H26" s="32">
        <v>0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0</v>
      </c>
      <c r="F27" s="32">
        <v>0</v>
      </c>
      <c r="G27" s="32">
        <v>0</v>
      </c>
      <c r="H27" s="32">
        <v>0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0</v>
      </c>
      <c r="F28" s="32">
        <v>0</v>
      </c>
      <c r="G28" s="32">
        <v>0</v>
      </c>
      <c r="H28" s="32">
        <v>0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3</v>
      </c>
      <c r="F29" s="32">
        <v>19036.59</v>
      </c>
      <c r="G29" s="32">
        <v>97</v>
      </c>
      <c r="H29" s="32">
        <v>2396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0</v>
      </c>
      <c r="F30" s="32">
        <v>0</v>
      </c>
      <c r="G30" s="32">
        <v>0</v>
      </c>
      <c r="H30" s="32">
        <v>0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48</v>
      </c>
      <c r="F31" s="32">
        <v>66158.080000000002</v>
      </c>
      <c r="G31" s="32">
        <v>427</v>
      </c>
      <c r="H31" s="32">
        <v>14991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0</v>
      </c>
      <c r="F32" s="32">
        <v>0</v>
      </c>
      <c r="G32" s="32">
        <v>0</v>
      </c>
      <c r="H32" s="32">
        <v>0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0</v>
      </c>
      <c r="F33" s="32">
        <v>0</v>
      </c>
      <c r="G33" s="32">
        <v>0</v>
      </c>
      <c r="H33" s="32">
        <v>0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0</v>
      </c>
      <c r="F34" s="32">
        <v>0</v>
      </c>
      <c r="G34" s="32">
        <v>0</v>
      </c>
      <c r="H34" s="32">
        <v>0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5</v>
      </c>
      <c r="F35" s="32">
        <v>20849.36</v>
      </c>
      <c r="G35" s="32">
        <v>118</v>
      </c>
      <c r="H35" s="32">
        <v>4236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33</v>
      </c>
      <c r="F36" s="32">
        <v>435538.35</v>
      </c>
      <c r="G36" s="32">
        <v>971</v>
      </c>
      <c r="H36" s="32">
        <v>27577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0</v>
      </c>
      <c r="F38" s="32">
        <v>0</v>
      </c>
      <c r="G38" s="32">
        <v>0</v>
      </c>
      <c r="H38" s="32">
        <v>0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0</v>
      </c>
      <c r="F39" s="32">
        <v>0</v>
      </c>
      <c r="G39" s="32">
        <v>0</v>
      </c>
      <c r="H39" s="32">
        <v>0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63</v>
      </c>
      <c r="F40" s="32">
        <v>387817.73</v>
      </c>
      <c r="G40" s="32">
        <v>1476</v>
      </c>
      <c r="H40" s="32">
        <v>41918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3</v>
      </c>
      <c r="F41" s="32">
        <v>9709.3799999999992</v>
      </c>
      <c r="G41" s="32">
        <v>117.5</v>
      </c>
      <c r="H41" s="32">
        <v>4312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0</v>
      </c>
      <c r="F42" s="32">
        <v>0</v>
      </c>
      <c r="G42" s="32">
        <v>0</v>
      </c>
      <c r="H42" s="32">
        <v>0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0</v>
      </c>
      <c r="F43" s="32">
        <v>0</v>
      </c>
      <c r="G43" s="32">
        <v>0</v>
      </c>
      <c r="H43" s="32">
        <v>0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0</v>
      </c>
      <c r="F44" s="32">
        <v>0</v>
      </c>
      <c r="G44" s="32">
        <v>0</v>
      </c>
      <c r="H44" s="32">
        <v>0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0</v>
      </c>
      <c r="F45" s="32">
        <v>0</v>
      </c>
      <c r="G45" s="32">
        <v>0</v>
      </c>
      <c r="H45" s="32">
        <v>0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0</v>
      </c>
      <c r="F46" s="32">
        <v>0</v>
      </c>
      <c r="G46" s="32">
        <v>0</v>
      </c>
      <c r="H46" s="32">
        <v>0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0</v>
      </c>
      <c r="F47" s="32">
        <v>0</v>
      </c>
      <c r="G47" s="32">
        <v>0</v>
      </c>
      <c r="H47" s="32">
        <v>0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19</v>
      </c>
      <c r="F48" s="32">
        <v>26587.16</v>
      </c>
      <c r="G48" s="32">
        <v>132</v>
      </c>
      <c r="H48" s="32">
        <v>4184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0</v>
      </c>
      <c r="F49" s="32">
        <v>0</v>
      </c>
      <c r="G49" s="32">
        <v>0</v>
      </c>
      <c r="H49" s="32">
        <v>0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0</v>
      </c>
      <c r="F50" s="32">
        <v>0</v>
      </c>
      <c r="G50" s="32">
        <v>0</v>
      </c>
      <c r="H50" s="32">
        <v>0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0</v>
      </c>
      <c r="F51" s="32">
        <v>0</v>
      </c>
      <c r="G51" s="32">
        <v>0</v>
      </c>
      <c r="H51" s="32">
        <v>0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15</v>
      </c>
      <c r="F52" s="32">
        <v>77561.45</v>
      </c>
      <c r="G52" s="32">
        <v>393.5</v>
      </c>
      <c r="H52" s="32">
        <v>8419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0</v>
      </c>
      <c r="F53" s="32">
        <v>0</v>
      </c>
      <c r="G53" s="32">
        <v>0</v>
      </c>
      <c r="H53" s="32">
        <v>0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20</v>
      </c>
      <c r="F54" s="32">
        <v>111756.08</v>
      </c>
      <c r="G54" s="32">
        <v>686.5</v>
      </c>
      <c r="H54" s="32">
        <v>15309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0</v>
      </c>
      <c r="F55" s="32">
        <v>0</v>
      </c>
      <c r="G55" s="32">
        <v>0</v>
      </c>
      <c r="H55" s="32">
        <v>0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0</v>
      </c>
      <c r="F56" s="32">
        <v>0</v>
      </c>
      <c r="G56" s="32">
        <v>0</v>
      </c>
      <c r="H56" s="32">
        <v>0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0</v>
      </c>
      <c r="F57" s="32">
        <v>0</v>
      </c>
      <c r="G57" s="32">
        <v>0</v>
      </c>
      <c r="H57" s="32">
        <v>0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119</v>
      </c>
      <c r="F58" s="32">
        <v>461154.57</v>
      </c>
      <c r="G58" s="32">
        <v>1063</v>
      </c>
      <c r="H58" s="32">
        <v>29454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21</v>
      </c>
      <c r="F59" s="32">
        <v>68107.72</v>
      </c>
      <c r="G59" s="32">
        <v>527.5</v>
      </c>
      <c r="H59" s="32">
        <v>14402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6</v>
      </c>
      <c r="F60" s="32">
        <v>588006.81999999995</v>
      </c>
      <c r="G60" s="32">
        <v>1772</v>
      </c>
      <c r="H60" s="32">
        <v>37389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0</v>
      </c>
      <c r="F61" s="32">
        <v>0</v>
      </c>
      <c r="G61" s="32">
        <v>0</v>
      </c>
      <c r="H61" s="32">
        <v>0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0</v>
      </c>
      <c r="F62" s="32">
        <v>0</v>
      </c>
      <c r="G62" s="32">
        <v>0</v>
      </c>
      <c r="H62" s="32">
        <v>0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0</v>
      </c>
      <c r="F63" s="32">
        <v>0</v>
      </c>
      <c r="G63" s="32">
        <v>0</v>
      </c>
      <c r="H63" s="32">
        <v>0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1</v>
      </c>
      <c r="F64" s="32">
        <v>4671.3500000000004</v>
      </c>
      <c r="G64" s="32">
        <v>33.5</v>
      </c>
      <c r="H64" s="32">
        <v>1085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1</v>
      </c>
      <c r="F65" s="32">
        <v>2171.6999999999998</v>
      </c>
      <c r="G65" s="32">
        <v>29</v>
      </c>
      <c r="H65" s="32">
        <v>586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4</v>
      </c>
      <c r="F66" s="32">
        <v>10845.58</v>
      </c>
      <c r="G66" s="32">
        <v>30</v>
      </c>
      <c r="H66" s="32">
        <v>582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2</v>
      </c>
      <c r="F67" s="32">
        <v>9218.74</v>
      </c>
      <c r="G67" s="32">
        <v>102</v>
      </c>
      <c r="H67" s="32">
        <v>2928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6</v>
      </c>
      <c r="F68" s="32">
        <v>30153.32</v>
      </c>
      <c r="G68" s="32">
        <v>159</v>
      </c>
      <c r="H68" s="32">
        <v>5279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1</v>
      </c>
      <c r="F69" s="32">
        <v>12104.45</v>
      </c>
      <c r="G69" s="32">
        <v>62.5</v>
      </c>
      <c r="H69" s="32">
        <v>1369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0</v>
      </c>
      <c r="F70" s="32">
        <v>0</v>
      </c>
      <c r="G70" s="32">
        <v>0</v>
      </c>
      <c r="H70" s="32">
        <v>0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10</v>
      </c>
      <c r="F71" s="32">
        <v>8207.4500000000007</v>
      </c>
      <c r="G71" s="32">
        <v>55.5</v>
      </c>
      <c r="H71" s="32">
        <v>1438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4</v>
      </c>
      <c r="F72" s="32">
        <v>62594.57</v>
      </c>
      <c r="G72" s="32">
        <v>305</v>
      </c>
      <c r="H72" s="32">
        <v>5978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4</v>
      </c>
      <c r="F73" s="32">
        <v>11749.38</v>
      </c>
      <c r="G73" s="32">
        <v>70</v>
      </c>
      <c r="H73" s="32">
        <v>1918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0</v>
      </c>
      <c r="F74" s="32">
        <v>0</v>
      </c>
      <c r="G74" s="32">
        <v>0</v>
      </c>
      <c r="H74" s="32">
        <v>0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0</v>
      </c>
      <c r="F75" s="32">
        <v>0</v>
      </c>
      <c r="G75" s="32">
        <v>0</v>
      </c>
      <c r="H75" s="32">
        <v>0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0</v>
      </c>
      <c r="F76" s="32">
        <v>0</v>
      </c>
      <c r="G76" s="32">
        <v>0</v>
      </c>
      <c r="H76" s="32">
        <v>0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8</v>
      </c>
      <c r="F77" s="32">
        <v>4875.33</v>
      </c>
      <c r="G77" s="32">
        <v>118</v>
      </c>
      <c r="H77" s="32">
        <v>4320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0</v>
      </c>
      <c r="F78" s="32">
        <v>0</v>
      </c>
      <c r="G78" s="32">
        <v>0</v>
      </c>
      <c r="H78" s="32">
        <v>0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0</v>
      </c>
      <c r="F79" s="32">
        <v>0</v>
      </c>
      <c r="G79" s="32">
        <v>0</v>
      </c>
      <c r="H79" s="32">
        <v>0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0</v>
      </c>
      <c r="F80" s="32">
        <v>0</v>
      </c>
      <c r="G80" s="32">
        <v>0</v>
      </c>
      <c r="H80" s="32">
        <v>0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0</v>
      </c>
      <c r="F81" s="32">
        <v>0</v>
      </c>
      <c r="G81" s="32">
        <v>0</v>
      </c>
      <c r="H81" s="32">
        <v>0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0</v>
      </c>
      <c r="F82" s="32">
        <v>0</v>
      </c>
      <c r="G82" s="32">
        <v>0</v>
      </c>
      <c r="H82" s="32">
        <v>0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96</v>
      </c>
      <c r="F83" s="32">
        <v>1827700.76</v>
      </c>
      <c r="G83" s="32">
        <v>2833</v>
      </c>
      <c r="H83" s="32">
        <v>115871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0</v>
      </c>
      <c r="F84" s="32">
        <v>0</v>
      </c>
      <c r="G84" s="32">
        <v>0</v>
      </c>
      <c r="H84" s="32">
        <v>0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0</v>
      </c>
      <c r="F85" s="32">
        <v>0</v>
      </c>
      <c r="G85" s="32">
        <v>0</v>
      </c>
      <c r="H85" s="32">
        <v>0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0</v>
      </c>
      <c r="F86" s="32">
        <v>0</v>
      </c>
      <c r="G86" s="32">
        <v>0</v>
      </c>
      <c r="H86" s="32">
        <v>0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10</v>
      </c>
      <c r="F87" s="32">
        <v>14166.36</v>
      </c>
      <c r="G87" s="32">
        <v>105.5</v>
      </c>
      <c r="H87" s="32">
        <v>4051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11</v>
      </c>
      <c r="F88" s="32">
        <v>78810.009999999995</v>
      </c>
      <c r="G88" s="32">
        <v>221.5</v>
      </c>
      <c r="H88" s="32">
        <v>8350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0</v>
      </c>
      <c r="F89" s="32">
        <v>0</v>
      </c>
      <c r="G89" s="32">
        <v>0</v>
      </c>
      <c r="H89" s="32">
        <v>0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0</v>
      </c>
      <c r="F90" s="32">
        <v>0</v>
      </c>
      <c r="G90" s="32">
        <v>0</v>
      </c>
      <c r="H90" s="32">
        <v>0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0</v>
      </c>
      <c r="F91" s="32">
        <v>0</v>
      </c>
      <c r="G91" s="32">
        <v>0</v>
      </c>
      <c r="H91" s="32">
        <v>0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0</v>
      </c>
      <c r="F92" s="32">
        <v>0</v>
      </c>
      <c r="G92" s="32">
        <v>0</v>
      </c>
      <c r="H92" s="32">
        <v>0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7</v>
      </c>
      <c r="F93" s="32">
        <v>15369.74</v>
      </c>
      <c r="G93" s="32">
        <v>93</v>
      </c>
      <c r="H93" s="32">
        <v>3292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23</v>
      </c>
      <c r="F94" s="32">
        <v>78207.009999999995</v>
      </c>
      <c r="G94" s="32">
        <v>418</v>
      </c>
      <c r="H94" s="32">
        <v>13543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0</v>
      </c>
      <c r="F95" s="32">
        <v>0</v>
      </c>
      <c r="G95" s="32">
        <v>0</v>
      </c>
      <c r="H95" s="32">
        <v>0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0</v>
      </c>
      <c r="F96" s="32">
        <v>0</v>
      </c>
      <c r="G96" s="32">
        <v>0</v>
      </c>
      <c r="H96" s="32">
        <v>0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5</v>
      </c>
      <c r="F97" s="32">
        <v>25905.47</v>
      </c>
      <c r="G97" s="32">
        <v>132</v>
      </c>
      <c r="H97" s="32">
        <v>3379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1</v>
      </c>
      <c r="F98" s="32">
        <v>2649.42</v>
      </c>
      <c r="G98" s="32">
        <v>19</v>
      </c>
      <c r="H98" s="32">
        <v>771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0</v>
      </c>
      <c r="F99" s="32">
        <v>0</v>
      </c>
      <c r="G99" s="32">
        <v>0</v>
      </c>
      <c r="H99" s="32">
        <v>0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0</v>
      </c>
      <c r="F100" s="32">
        <v>0</v>
      </c>
      <c r="G100" s="32">
        <v>0</v>
      </c>
      <c r="H100" s="32">
        <v>0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6</v>
      </c>
      <c r="F101" s="32">
        <v>370113.65</v>
      </c>
      <c r="G101" s="32">
        <v>391.5</v>
      </c>
      <c r="H101" s="32">
        <v>7987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0</v>
      </c>
      <c r="F102" s="32">
        <v>0</v>
      </c>
      <c r="G102" s="32">
        <v>0</v>
      </c>
      <c r="H102" s="32">
        <v>0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0</v>
      </c>
      <c r="F103" s="32">
        <v>0</v>
      </c>
      <c r="G103" s="32">
        <v>0</v>
      </c>
      <c r="H103" s="32">
        <v>0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7</v>
      </c>
      <c r="F104" s="32">
        <v>73143.179999999993</v>
      </c>
      <c r="G104" s="32">
        <v>199</v>
      </c>
      <c r="H104" s="32">
        <v>4079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0</v>
      </c>
      <c r="F105" s="32">
        <v>0</v>
      </c>
      <c r="G105" s="32">
        <v>0</v>
      </c>
      <c r="H105" s="32">
        <v>0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0</v>
      </c>
      <c r="F106" s="32">
        <v>0</v>
      </c>
      <c r="G106" s="32">
        <v>0</v>
      </c>
      <c r="H106" s="32">
        <v>0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27</v>
      </c>
      <c r="F107" s="32">
        <v>17869.37</v>
      </c>
      <c r="G107" s="32">
        <v>107</v>
      </c>
      <c r="H107" s="32">
        <v>2637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4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0.42578125" style="25" bestFit="1" customWidth="1"/>
    <col min="10" max="10" width="12.85546875" style="25" bestFit="1" customWidth="1"/>
    <col min="11" max="11" width="12.7109375" style="25" bestFit="1" customWidth="1"/>
    <col min="12" max="12" width="12.85546875" style="25" bestFit="1" customWidth="1"/>
    <col min="13" max="13" width="12.7109375" style="25" bestFit="1" customWidth="1"/>
    <col min="14" max="16384" width="9.140625" style="25"/>
  </cols>
  <sheetData>
    <row r="1" spans="1:13" ht="21" customHeight="1" x14ac:dyDescent="0.25">
      <c r="A1" s="38" t="s">
        <v>261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259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2461</v>
      </c>
      <c r="F3" s="27">
        <f t="shared" ref="F3:H3" si="0">SUBTOTAL(9,F5:F107)</f>
        <v>102613.24</v>
      </c>
      <c r="G3" s="27">
        <f t="shared" si="0"/>
        <v>5969.5</v>
      </c>
      <c r="H3" s="27">
        <f t="shared" si="0"/>
        <v>120924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ht="15.75" customHeight="1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0</v>
      </c>
      <c r="F5" s="32">
        <v>0</v>
      </c>
      <c r="G5" s="32">
        <v>0</v>
      </c>
      <c r="H5" s="32">
        <v>0</v>
      </c>
      <c r="I5" s="36"/>
      <c r="J5" s="36"/>
      <c r="K5" s="36"/>
      <c r="L5" s="36"/>
    </row>
    <row r="6" spans="1:13" ht="15.75" customHeight="1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0</v>
      </c>
      <c r="F6" s="32">
        <v>0</v>
      </c>
      <c r="G6" s="32">
        <v>0</v>
      </c>
      <c r="H6" s="32">
        <v>0</v>
      </c>
    </row>
    <row r="7" spans="1:13" ht="15.75" customHeight="1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0</v>
      </c>
      <c r="F7" s="32">
        <v>0</v>
      </c>
      <c r="G7" s="32">
        <v>0</v>
      </c>
      <c r="H7" s="32">
        <v>0</v>
      </c>
    </row>
    <row r="8" spans="1:13" ht="15.75" customHeight="1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0</v>
      </c>
      <c r="F8" s="32">
        <v>0</v>
      </c>
      <c r="G8" s="32">
        <v>0</v>
      </c>
      <c r="H8" s="32">
        <v>0</v>
      </c>
    </row>
    <row r="9" spans="1:13" ht="15.75" customHeight="1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0</v>
      </c>
      <c r="F9" s="32">
        <v>0</v>
      </c>
      <c r="G9" s="32">
        <v>0</v>
      </c>
      <c r="H9" s="32">
        <v>0</v>
      </c>
    </row>
    <row r="10" spans="1:13" ht="15.75" customHeight="1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0</v>
      </c>
      <c r="F10" s="32">
        <v>0</v>
      </c>
      <c r="G10" s="32">
        <v>0</v>
      </c>
      <c r="H10" s="32">
        <v>0</v>
      </c>
    </row>
    <row r="11" spans="1:13" ht="15.75" customHeight="1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0</v>
      </c>
      <c r="F11" s="32">
        <v>0</v>
      </c>
      <c r="G11" s="32">
        <v>0</v>
      </c>
      <c r="H11" s="32">
        <v>0</v>
      </c>
    </row>
    <row r="12" spans="1:13" ht="15.75" customHeight="1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0</v>
      </c>
      <c r="F12" s="32">
        <v>0</v>
      </c>
      <c r="G12" s="32">
        <v>0</v>
      </c>
      <c r="H12" s="32">
        <v>0</v>
      </c>
    </row>
    <row r="13" spans="1:13" ht="15.75" customHeight="1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0</v>
      </c>
      <c r="F13" s="32">
        <v>0</v>
      </c>
      <c r="G13" s="32">
        <v>0</v>
      </c>
      <c r="H13" s="32">
        <v>0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9</v>
      </c>
      <c r="F14" s="32">
        <v>2993.89</v>
      </c>
      <c r="G14" s="32">
        <v>93.5</v>
      </c>
      <c r="H14" s="32">
        <v>2254</v>
      </c>
    </row>
    <row r="15" spans="1:13" ht="15.75" customHeight="1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0</v>
      </c>
      <c r="F15" s="32">
        <v>0</v>
      </c>
      <c r="G15" s="32">
        <v>0</v>
      </c>
      <c r="H15" s="32">
        <v>0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5</v>
      </c>
      <c r="F16" s="32">
        <v>1165.8699999999999</v>
      </c>
      <c r="G16" s="32">
        <v>10.5</v>
      </c>
      <c r="H16" s="32">
        <v>242</v>
      </c>
    </row>
    <row r="17" spans="1:8" ht="15.75" customHeight="1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0</v>
      </c>
      <c r="F17" s="32">
        <v>0</v>
      </c>
      <c r="G17" s="32">
        <v>0</v>
      </c>
      <c r="H17" s="32">
        <v>0</v>
      </c>
    </row>
    <row r="18" spans="1:8" ht="15.75" customHeight="1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0</v>
      </c>
      <c r="F18" s="32">
        <v>0</v>
      </c>
      <c r="G18" s="32">
        <v>0</v>
      </c>
      <c r="H18" s="32">
        <v>0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4</v>
      </c>
      <c r="F19" s="32">
        <v>516.71</v>
      </c>
      <c r="G19" s="32">
        <v>14.5</v>
      </c>
      <c r="H19" s="32">
        <v>270</v>
      </c>
    </row>
    <row r="20" spans="1:8" ht="15.75" customHeight="1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0</v>
      </c>
      <c r="F20" s="32">
        <v>0</v>
      </c>
      <c r="G20" s="32">
        <v>0</v>
      </c>
      <c r="H20" s="32">
        <v>0</v>
      </c>
    </row>
    <row r="21" spans="1:8" ht="15.75" customHeight="1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0</v>
      </c>
      <c r="F21" s="32">
        <v>0</v>
      </c>
      <c r="G21" s="32">
        <v>0</v>
      </c>
      <c r="H21" s="32">
        <v>0</v>
      </c>
    </row>
    <row r="22" spans="1:8" ht="15.75" customHeight="1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0</v>
      </c>
      <c r="F22" s="32">
        <v>0</v>
      </c>
      <c r="G22" s="32">
        <v>0</v>
      </c>
      <c r="H22" s="32">
        <v>0</v>
      </c>
    </row>
    <row r="23" spans="1:8" ht="15.75" customHeight="1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0</v>
      </c>
      <c r="F23" s="32">
        <v>0</v>
      </c>
      <c r="G23" s="32">
        <v>0</v>
      </c>
      <c r="H23" s="32">
        <v>0</v>
      </c>
    </row>
    <row r="24" spans="1:8" ht="15.75" customHeight="1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0</v>
      </c>
      <c r="F24" s="32">
        <v>0</v>
      </c>
      <c r="G24" s="32">
        <v>0</v>
      </c>
      <c r="H24" s="32">
        <v>0</v>
      </c>
    </row>
    <row r="25" spans="1:8" ht="15.75" customHeight="1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0</v>
      </c>
      <c r="F25" s="32">
        <v>0</v>
      </c>
      <c r="G25" s="32">
        <v>0</v>
      </c>
      <c r="H25" s="32">
        <v>0</v>
      </c>
    </row>
    <row r="26" spans="1:8" ht="15.75" customHeight="1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0</v>
      </c>
      <c r="F26" s="32">
        <v>0</v>
      </c>
      <c r="G26" s="32">
        <v>0</v>
      </c>
      <c r="H26" s="32">
        <v>0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13</v>
      </c>
      <c r="F27" s="32">
        <v>668.8</v>
      </c>
      <c r="G27" s="32">
        <v>35</v>
      </c>
      <c r="H27" s="32">
        <v>769</v>
      </c>
    </row>
    <row r="28" spans="1:8" ht="15.75" customHeight="1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0</v>
      </c>
      <c r="F28" s="32">
        <v>0</v>
      </c>
      <c r="G28" s="32">
        <v>0</v>
      </c>
      <c r="H28" s="32">
        <v>0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18</v>
      </c>
      <c r="F29" s="32">
        <v>2717.78</v>
      </c>
      <c r="G29" s="32">
        <v>86</v>
      </c>
      <c r="H29" s="32">
        <v>2142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62</v>
      </c>
      <c r="F30" s="32">
        <v>1651.61</v>
      </c>
      <c r="G30" s="32">
        <v>76.5</v>
      </c>
      <c r="H30" s="32">
        <v>1840</v>
      </c>
    </row>
    <row r="31" spans="1:8" ht="15.75" customHeight="1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0</v>
      </c>
      <c r="F31" s="32">
        <v>0</v>
      </c>
      <c r="G31" s="32">
        <v>0</v>
      </c>
      <c r="H31" s="32">
        <v>0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170</v>
      </c>
      <c r="F32" s="32">
        <v>6394.87</v>
      </c>
      <c r="G32" s="32">
        <v>317.5</v>
      </c>
      <c r="H32" s="32">
        <v>6715</v>
      </c>
    </row>
    <row r="33" spans="1:8" ht="15.75" customHeight="1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0</v>
      </c>
      <c r="F33" s="32">
        <v>0</v>
      </c>
      <c r="G33" s="32">
        <v>0</v>
      </c>
      <c r="H33" s="32">
        <v>0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28</v>
      </c>
      <c r="F34" s="32">
        <v>1809.12</v>
      </c>
      <c r="G34" s="32">
        <v>36.5</v>
      </c>
      <c r="H34" s="32">
        <v>907</v>
      </c>
    </row>
    <row r="35" spans="1:8" ht="15.75" customHeight="1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0</v>
      </c>
      <c r="F35" s="32">
        <v>0</v>
      </c>
      <c r="G35" s="32">
        <v>0</v>
      </c>
      <c r="H35" s="32">
        <v>0</v>
      </c>
    </row>
    <row r="36" spans="1:8" ht="15.75" customHeight="1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0</v>
      </c>
      <c r="F36" s="32">
        <v>0</v>
      </c>
      <c r="G36" s="32">
        <v>0</v>
      </c>
      <c r="H36" s="32">
        <v>0</v>
      </c>
    </row>
    <row r="37" spans="1:8" ht="15.75" customHeight="1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0</v>
      </c>
      <c r="F37" s="32">
        <v>0</v>
      </c>
      <c r="G37" s="32">
        <v>0</v>
      </c>
      <c r="H37" s="32">
        <v>0</v>
      </c>
    </row>
    <row r="38" spans="1:8" ht="15.75" customHeight="1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0</v>
      </c>
      <c r="F38" s="32">
        <v>0</v>
      </c>
      <c r="G38" s="32">
        <v>0</v>
      </c>
      <c r="H38" s="32">
        <v>0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4</v>
      </c>
      <c r="F39" s="32">
        <v>85.2</v>
      </c>
      <c r="G39" s="32">
        <v>7.5</v>
      </c>
      <c r="H39" s="32">
        <v>176</v>
      </c>
    </row>
    <row r="40" spans="1:8" ht="15.75" customHeight="1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0</v>
      </c>
      <c r="F40" s="32">
        <v>0</v>
      </c>
      <c r="G40" s="32">
        <v>0</v>
      </c>
      <c r="H40" s="32">
        <v>0</v>
      </c>
    </row>
    <row r="41" spans="1:8" ht="15.75" customHeight="1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0</v>
      </c>
      <c r="F41" s="32">
        <v>0</v>
      </c>
      <c r="G41" s="32">
        <v>0</v>
      </c>
      <c r="H41" s="32">
        <v>0</v>
      </c>
    </row>
    <row r="42" spans="1:8" ht="15.75" customHeight="1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0</v>
      </c>
      <c r="F42" s="32">
        <v>0</v>
      </c>
      <c r="G42" s="32">
        <v>0</v>
      </c>
      <c r="H42" s="32">
        <v>0</v>
      </c>
    </row>
    <row r="43" spans="1:8" ht="15.75" customHeight="1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0</v>
      </c>
      <c r="F43" s="32">
        <v>0</v>
      </c>
      <c r="G43" s="32">
        <v>0</v>
      </c>
      <c r="H43" s="32">
        <v>0</v>
      </c>
    </row>
    <row r="44" spans="1:8" ht="15.75" customHeight="1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0</v>
      </c>
      <c r="F44" s="32">
        <v>0</v>
      </c>
      <c r="G44" s="32">
        <v>0</v>
      </c>
      <c r="H44" s="32">
        <v>0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5</v>
      </c>
      <c r="F45" s="32">
        <v>1041.1600000000001</v>
      </c>
      <c r="G45" s="32">
        <v>24</v>
      </c>
      <c r="H45" s="32">
        <v>446</v>
      </c>
    </row>
    <row r="46" spans="1:8" ht="15.75" customHeight="1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0</v>
      </c>
      <c r="F46" s="32">
        <v>0</v>
      </c>
      <c r="G46" s="32">
        <v>0</v>
      </c>
      <c r="H46" s="32">
        <v>0</v>
      </c>
    </row>
    <row r="47" spans="1:8" ht="15.75" customHeight="1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0</v>
      </c>
      <c r="F47" s="32">
        <v>0</v>
      </c>
      <c r="G47" s="32">
        <v>0</v>
      </c>
      <c r="H47" s="32">
        <v>0</v>
      </c>
    </row>
    <row r="48" spans="1:8" ht="15.75" customHeight="1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0</v>
      </c>
      <c r="F48" s="32">
        <v>0</v>
      </c>
      <c r="G48" s="32">
        <v>0</v>
      </c>
      <c r="H48" s="32">
        <v>0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1</v>
      </c>
      <c r="F49" s="32">
        <v>87.79</v>
      </c>
      <c r="G49" s="32">
        <v>2.5</v>
      </c>
      <c r="H49" s="32">
        <v>51</v>
      </c>
    </row>
    <row r="50" spans="1:8" ht="15.75" customHeight="1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0</v>
      </c>
      <c r="F50" s="32">
        <v>0</v>
      </c>
      <c r="G50" s="32">
        <v>0</v>
      </c>
      <c r="H50" s="32">
        <v>0</v>
      </c>
    </row>
    <row r="51" spans="1:8" ht="15.75" customHeight="1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0</v>
      </c>
      <c r="F51" s="32">
        <v>0</v>
      </c>
      <c r="G51" s="32">
        <v>0</v>
      </c>
      <c r="H51" s="32">
        <v>0</v>
      </c>
    </row>
    <row r="52" spans="1:8" ht="15.75" customHeight="1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0</v>
      </c>
      <c r="F52" s="32">
        <v>0</v>
      </c>
      <c r="G52" s="32">
        <v>0</v>
      </c>
      <c r="H52" s="32">
        <v>0</v>
      </c>
    </row>
    <row r="53" spans="1:8" ht="15.75" customHeight="1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0</v>
      </c>
      <c r="F53" s="32">
        <v>0</v>
      </c>
      <c r="G53" s="32">
        <v>0</v>
      </c>
      <c r="H53" s="32">
        <v>0</v>
      </c>
    </row>
    <row r="54" spans="1:8" ht="15.75" customHeight="1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0</v>
      </c>
      <c r="F54" s="32">
        <v>0</v>
      </c>
      <c r="G54" s="32">
        <v>0</v>
      </c>
      <c r="H54" s="32">
        <v>0</v>
      </c>
    </row>
    <row r="55" spans="1:8" ht="15.75" customHeight="1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0</v>
      </c>
      <c r="F55" s="32">
        <v>0</v>
      </c>
      <c r="G55" s="32">
        <v>0</v>
      </c>
      <c r="H55" s="32">
        <v>0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666</v>
      </c>
      <c r="F56" s="32">
        <v>28717.37</v>
      </c>
      <c r="G56" s="32">
        <v>951</v>
      </c>
      <c r="H56" s="32">
        <v>19920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162</v>
      </c>
      <c r="F57" s="32">
        <v>7211.02</v>
      </c>
      <c r="G57" s="32">
        <v>418.5</v>
      </c>
      <c r="H57" s="32">
        <v>6689</v>
      </c>
    </row>
    <row r="58" spans="1:8" ht="15.75" customHeight="1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0</v>
      </c>
      <c r="F58" s="32">
        <v>0</v>
      </c>
      <c r="G58" s="32">
        <v>0</v>
      </c>
      <c r="H58" s="32">
        <v>0</v>
      </c>
    </row>
    <row r="59" spans="1:8" ht="15.75" customHeight="1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0</v>
      </c>
      <c r="F59" s="32">
        <v>0</v>
      </c>
      <c r="G59" s="32">
        <v>0</v>
      </c>
      <c r="H59" s="32">
        <v>0</v>
      </c>
    </row>
    <row r="60" spans="1:8" ht="15.75" customHeight="1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0</v>
      </c>
      <c r="F60" s="32">
        <v>0</v>
      </c>
      <c r="G60" s="32">
        <v>0</v>
      </c>
      <c r="H60" s="32">
        <v>0</v>
      </c>
    </row>
    <row r="61" spans="1:8" ht="15.75" customHeight="1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0</v>
      </c>
      <c r="F61" s="32">
        <v>0</v>
      </c>
      <c r="G61" s="32">
        <v>0</v>
      </c>
      <c r="H61" s="32">
        <v>0</v>
      </c>
    </row>
    <row r="62" spans="1:8" ht="15.75" customHeight="1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0</v>
      </c>
      <c r="F62" s="32">
        <v>0</v>
      </c>
      <c r="G62" s="32">
        <v>0</v>
      </c>
      <c r="H62" s="32">
        <v>0</v>
      </c>
    </row>
    <row r="63" spans="1:8" ht="15.75" customHeight="1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0</v>
      </c>
      <c r="F63" s="32">
        <v>0</v>
      </c>
      <c r="G63" s="32">
        <v>0</v>
      </c>
      <c r="H63" s="32">
        <v>0</v>
      </c>
    </row>
    <row r="64" spans="1:8" ht="15.75" customHeight="1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0</v>
      </c>
      <c r="F64" s="32">
        <v>0</v>
      </c>
      <c r="G64" s="32">
        <v>0</v>
      </c>
      <c r="H64" s="32">
        <v>0</v>
      </c>
    </row>
    <row r="65" spans="1:8" ht="15.75" customHeight="1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0</v>
      </c>
      <c r="F65" s="32">
        <v>0</v>
      </c>
      <c r="G65" s="32">
        <v>0</v>
      </c>
      <c r="H65" s="32">
        <v>0</v>
      </c>
    </row>
    <row r="66" spans="1:8" ht="15.75" customHeight="1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0</v>
      </c>
      <c r="F66" s="32">
        <v>0</v>
      </c>
      <c r="G66" s="32">
        <v>0</v>
      </c>
      <c r="H66" s="32">
        <v>0</v>
      </c>
    </row>
    <row r="67" spans="1:8" ht="15.75" customHeight="1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0</v>
      </c>
      <c r="F67" s="32">
        <v>0</v>
      </c>
      <c r="G67" s="32">
        <v>0</v>
      </c>
      <c r="H67" s="32">
        <v>0</v>
      </c>
    </row>
    <row r="68" spans="1:8" ht="15.75" customHeight="1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0</v>
      </c>
      <c r="F68" s="32">
        <v>0</v>
      </c>
      <c r="G68" s="32">
        <v>0</v>
      </c>
      <c r="H68" s="32">
        <v>0</v>
      </c>
    </row>
    <row r="69" spans="1:8" ht="15.75" customHeight="1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0</v>
      </c>
      <c r="F69" s="32">
        <v>0</v>
      </c>
      <c r="G69" s="32">
        <v>0</v>
      </c>
      <c r="H69" s="32">
        <v>0</v>
      </c>
    </row>
    <row r="70" spans="1:8" ht="15.75" customHeight="1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0</v>
      </c>
      <c r="F70" s="32">
        <v>0</v>
      </c>
      <c r="G70" s="32">
        <v>0</v>
      </c>
      <c r="H70" s="32">
        <v>0</v>
      </c>
    </row>
    <row r="71" spans="1:8" ht="15.75" customHeight="1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0</v>
      </c>
      <c r="F71" s="32">
        <v>0</v>
      </c>
      <c r="G71" s="32">
        <v>0</v>
      </c>
      <c r="H71" s="32">
        <v>0</v>
      </c>
    </row>
    <row r="72" spans="1:8" ht="15.75" customHeight="1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0</v>
      </c>
      <c r="F72" s="32">
        <v>0</v>
      </c>
      <c r="G72" s="32">
        <v>0</v>
      </c>
      <c r="H72" s="32">
        <v>0</v>
      </c>
    </row>
    <row r="73" spans="1:8" ht="15.75" customHeight="1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0</v>
      </c>
      <c r="F73" s="32">
        <v>0</v>
      </c>
      <c r="G73" s="32">
        <v>0</v>
      </c>
      <c r="H73" s="32">
        <v>0</v>
      </c>
    </row>
    <row r="74" spans="1:8" ht="15.75" customHeight="1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0</v>
      </c>
      <c r="F74" s="32">
        <v>0</v>
      </c>
      <c r="G74" s="32">
        <v>0</v>
      </c>
      <c r="H74" s="32">
        <v>0</v>
      </c>
    </row>
    <row r="75" spans="1:8" ht="15.75" customHeight="1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0</v>
      </c>
      <c r="F75" s="32">
        <v>0</v>
      </c>
      <c r="G75" s="32">
        <v>0</v>
      </c>
      <c r="H75" s="32">
        <v>0</v>
      </c>
    </row>
    <row r="76" spans="1:8" ht="15.75" customHeight="1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0</v>
      </c>
      <c r="F76" s="32">
        <v>0</v>
      </c>
      <c r="G76" s="32">
        <v>0</v>
      </c>
      <c r="H76" s="32">
        <v>0</v>
      </c>
    </row>
    <row r="77" spans="1:8" ht="15.75" customHeight="1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0</v>
      </c>
      <c r="F77" s="32">
        <v>0</v>
      </c>
      <c r="G77" s="32">
        <v>0</v>
      </c>
      <c r="H77" s="32">
        <v>0</v>
      </c>
    </row>
    <row r="78" spans="1:8" ht="15.75" customHeight="1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0</v>
      </c>
      <c r="F78" s="32">
        <v>0</v>
      </c>
      <c r="G78" s="32">
        <v>0</v>
      </c>
      <c r="H78" s="32">
        <v>0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1060</v>
      </c>
      <c r="F79" s="32">
        <v>32125.49</v>
      </c>
      <c r="G79" s="32">
        <v>3346.5</v>
      </c>
      <c r="H79" s="32">
        <v>66802</v>
      </c>
    </row>
    <row r="80" spans="1:8" ht="15.75" customHeight="1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0</v>
      </c>
      <c r="F80" s="32">
        <v>0</v>
      </c>
      <c r="G80" s="32">
        <v>0</v>
      </c>
      <c r="H80" s="32">
        <v>0</v>
      </c>
    </row>
    <row r="81" spans="1:8" ht="15.75" customHeight="1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0</v>
      </c>
      <c r="F81" s="32">
        <v>0</v>
      </c>
      <c r="G81" s="32">
        <v>0</v>
      </c>
      <c r="H81" s="32">
        <v>0</v>
      </c>
    </row>
    <row r="82" spans="1:8" ht="15.75" customHeight="1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0</v>
      </c>
      <c r="F82" s="32">
        <v>0</v>
      </c>
      <c r="G82" s="32">
        <v>0</v>
      </c>
      <c r="H82" s="32">
        <v>0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101</v>
      </c>
      <c r="F83" s="32">
        <v>10396.67</v>
      </c>
      <c r="G83" s="32">
        <v>245.5</v>
      </c>
      <c r="H83" s="32">
        <v>5892</v>
      </c>
    </row>
    <row r="84" spans="1:8" ht="15.75" customHeight="1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0</v>
      </c>
      <c r="F84" s="32">
        <v>0</v>
      </c>
      <c r="G84" s="32">
        <v>0</v>
      </c>
      <c r="H84" s="32">
        <v>0</v>
      </c>
    </row>
    <row r="85" spans="1:8" ht="15.75" customHeight="1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0</v>
      </c>
      <c r="F85" s="32">
        <v>0</v>
      </c>
      <c r="G85" s="32">
        <v>0</v>
      </c>
      <c r="H85" s="32">
        <v>0</v>
      </c>
    </row>
    <row r="86" spans="1:8" ht="15.75" customHeight="1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0</v>
      </c>
      <c r="F86" s="32">
        <v>0</v>
      </c>
      <c r="G86" s="32">
        <v>0</v>
      </c>
      <c r="H86" s="32">
        <v>0</v>
      </c>
    </row>
    <row r="87" spans="1:8" ht="15.75" customHeight="1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0</v>
      </c>
      <c r="F87" s="32">
        <v>0</v>
      </c>
      <c r="G87" s="32">
        <v>0</v>
      </c>
      <c r="H87" s="32">
        <v>0</v>
      </c>
    </row>
    <row r="88" spans="1:8" ht="15.75" customHeight="1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0</v>
      </c>
      <c r="F88" s="32">
        <v>0</v>
      </c>
      <c r="G88" s="32">
        <v>0</v>
      </c>
      <c r="H88" s="32">
        <v>0</v>
      </c>
    </row>
    <row r="89" spans="1:8" ht="15.75" customHeight="1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0</v>
      </c>
      <c r="F89" s="32">
        <v>0</v>
      </c>
      <c r="G89" s="32">
        <v>0</v>
      </c>
      <c r="H89" s="32">
        <v>0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34</v>
      </c>
      <c r="F90" s="32">
        <v>1681.52</v>
      </c>
      <c r="G90" s="32">
        <v>65.5</v>
      </c>
      <c r="H90" s="32">
        <v>1401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1</v>
      </c>
      <c r="F91" s="32">
        <v>41.31</v>
      </c>
      <c r="G91" s="32">
        <v>2.5</v>
      </c>
      <c r="H91" s="32">
        <v>62</v>
      </c>
    </row>
    <row r="92" spans="1:8" ht="15.75" customHeight="1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0</v>
      </c>
      <c r="F92" s="32">
        <v>0</v>
      </c>
      <c r="G92" s="32">
        <v>0</v>
      </c>
      <c r="H92" s="32">
        <v>0</v>
      </c>
    </row>
    <row r="93" spans="1:8" ht="15.75" customHeight="1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0</v>
      </c>
      <c r="F93" s="32">
        <v>0</v>
      </c>
      <c r="G93" s="32">
        <v>0</v>
      </c>
      <c r="H93" s="32">
        <v>0</v>
      </c>
    </row>
    <row r="94" spans="1:8" ht="15.75" customHeight="1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0</v>
      </c>
      <c r="F94" s="32">
        <v>0</v>
      </c>
      <c r="G94" s="32">
        <v>0</v>
      </c>
      <c r="H94" s="32">
        <v>0</v>
      </c>
    </row>
    <row r="95" spans="1:8" ht="15.75" customHeight="1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0</v>
      </c>
      <c r="F95" s="32">
        <v>0</v>
      </c>
      <c r="G95" s="32">
        <v>0</v>
      </c>
      <c r="H95" s="32">
        <v>0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14</v>
      </c>
      <c r="F96" s="32">
        <v>1035.79</v>
      </c>
      <c r="G96" s="32">
        <v>31.5</v>
      </c>
      <c r="H96" s="32">
        <v>734</v>
      </c>
    </row>
    <row r="97" spans="1:13" ht="15.75" customHeight="1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0</v>
      </c>
      <c r="F97" s="32">
        <v>0</v>
      </c>
      <c r="G97" s="32">
        <v>0</v>
      </c>
      <c r="H97" s="32">
        <v>0</v>
      </c>
    </row>
    <row r="98" spans="1:13" ht="15.75" customHeight="1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0</v>
      </c>
      <c r="F98" s="32">
        <v>0</v>
      </c>
      <c r="G98" s="32">
        <v>0</v>
      </c>
      <c r="H98" s="32">
        <v>0</v>
      </c>
    </row>
    <row r="99" spans="1:13" ht="15.75" customHeight="1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0</v>
      </c>
      <c r="F99" s="32">
        <v>0</v>
      </c>
      <c r="G99" s="32">
        <v>0</v>
      </c>
      <c r="H99" s="32">
        <v>0</v>
      </c>
    </row>
    <row r="100" spans="1:13" ht="15.75" customHeight="1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0</v>
      </c>
      <c r="F100" s="32">
        <v>0</v>
      </c>
      <c r="G100" s="32">
        <v>0</v>
      </c>
      <c r="H100" s="32">
        <v>0</v>
      </c>
    </row>
    <row r="101" spans="1:13" ht="15.75" customHeight="1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0</v>
      </c>
      <c r="F101" s="32">
        <v>0</v>
      </c>
      <c r="G101" s="32">
        <v>0</v>
      </c>
      <c r="H101" s="32">
        <v>0</v>
      </c>
    </row>
    <row r="102" spans="1:13" ht="15.75" customHeight="1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0</v>
      </c>
      <c r="F102" s="32">
        <v>0</v>
      </c>
      <c r="G102" s="32">
        <v>0</v>
      </c>
      <c r="H102" s="32">
        <v>0</v>
      </c>
    </row>
    <row r="103" spans="1:13" ht="15.75" customHeight="1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0</v>
      </c>
      <c r="F103" s="32">
        <v>0</v>
      </c>
      <c r="G103" s="32">
        <v>0</v>
      </c>
      <c r="H103" s="32">
        <v>0</v>
      </c>
    </row>
    <row r="104" spans="1:13" ht="15.75" customHeight="1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0</v>
      </c>
      <c r="F104" s="32">
        <v>0</v>
      </c>
      <c r="G104" s="32">
        <v>0</v>
      </c>
      <c r="H104" s="32">
        <v>0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104</v>
      </c>
      <c r="F105" s="32">
        <v>2271.27</v>
      </c>
      <c r="G105" s="32">
        <v>204.5</v>
      </c>
      <c r="H105" s="32">
        <v>3612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0</v>
      </c>
      <c r="F106" s="32">
        <v>0</v>
      </c>
      <c r="G106" s="32">
        <v>0</v>
      </c>
      <c r="H106" s="32">
        <v>0</v>
      </c>
    </row>
    <row r="107" spans="1:13" ht="15.75" customHeight="1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0</v>
      </c>
      <c r="F107" s="32">
        <v>0</v>
      </c>
      <c r="G107" s="32">
        <v>0</v>
      </c>
      <c r="H107" s="32">
        <v>0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107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5" customWidth="1"/>
    <col min="2" max="2" width="32.140625" style="23" bestFit="1" customWidth="1"/>
    <col min="3" max="3" width="14.140625" style="24" bestFit="1" customWidth="1"/>
    <col min="4" max="4" width="22.28515625" style="25" bestFit="1" customWidth="1"/>
    <col min="5" max="7" width="17.7109375" style="23" customWidth="1"/>
    <col min="8" max="8" width="17.7109375" style="35" customWidth="1"/>
    <col min="9" max="9" width="12.7109375" style="25" bestFit="1" customWidth="1"/>
    <col min="10" max="10" width="18.85546875" style="25" bestFit="1" customWidth="1"/>
    <col min="11" max="11" width="18.7109375" style="25" bestFit="1" customWidth="1"/>
    <col min="12" max="12" width="15.85546875" style="25" bestFit="1" customWidth="1"/>
    <col min="13" max="13" width="15.7109375" style="25" bestFit="1" customWidth="1"/>
    <col min="14" max="16384" width="9.140625" style="25"/>
  </cols>
  <sheetData>
    <row r="1" spans="1:13" ht="21" customHeight="1" x14ac:dyDescent="0.25">
      <c r="A1" s="38" t="s">
        <v>98</v>
      </c>
      <c r="B1" s="39"/>
      <c r="C1" s="39"/>
      <c r="D1" s="39"/>
      <c r="E1" s="39"/>
      <c r="F1" s="39"/>
      <c r="G1" s="39"/>
      <c r="H1" s="40"/>
    </row>
    <row r="2" spans="1:13" ht="18.75" customHeight="1" x14ac:dyDescent="0.25">
      <c r="A2" s="41" t="s">
        <v>260</v>
      </c>
      <c r="B2" s="42"/>
      <c r="C2" s="42"/>
      <c r="D2" s="42"/>
      <c r="E2" s="42"/>
      <c r="F2" s="42"/>
      <c r="G2" s="42"/>
      <c r="H2" s="43"/>
    </row>
    <row r="3" spans="1:13" x14ac:dyDescent="0.25">
      <c r="A3" s="44"/>
      <c r="B3" s="45"/>
      <c r="C3" s="45"/>
      <c r="D3" s="26" t="s">
        <v>106</v>
      </c>
      <c r="E3" s="27">
        <f>SUBTOTAL(9,E5:E107)</f>
        <v>295377</v>
      </c>
      <c r="F3" s="27">
        <f t="shared" ref="F3:H3" si="0">SUBTOTAL(9,F5:F107)</f>
        <v>1036250526.2700003</v>
      </c>
      <c r="G3" s="27">
        <f t="shared" si="0"/>
        <v>1917917</v>
      </c>
      <c r="H3" s="27">
        <f t="shared" si="0"/>
        <v>46816665</v>
      </c>
      <c r="J3" s="37"/>
      <c r="K3" s="37"/>
      <c r="L3" s="37"/>
      <c r="M3" s="37"/>
    </row>
    <row r="4" spans="1:13" ht="47.25" x14ac:dyDescent="0.25">
      <c r="A4" s="28" t="s">
        <v>119</v>
      </c>
      <c r="B4" s="29" t="s">
        <v>120</v>
      </c>
      <c r="C4" s="30" t="s">
        <v>111</v>
      </c>
      <c r="D4" s="28" t="s">
        <v>110</v>
      </c>
      <c r="E4" s="29" t="s">
        <v>99</v>
      </c>
      <c r="F4" s="29" t="s">
        <v>100</v>
      </c>
      <c r="G4" s="29" t="s">
        <v>101</v>
      </c>
      <c r="H4" s="34" t="s">
        <v>263</v>
      </c>
    </row>
    <row r="5" spans="1:13" x14ac:dyDescent="0.25">
      <c r="A5" s="31" t="s">
        <v>239</v>
      </c>
      <c r="B5" s="32" t="s">
        <v>220</v>
      </c>
      <c r="C5" s="33" t="s">
        <v>124</v>
      </c>
      <c r="D5" s="31" t="s">
        <v>0</v>
      </c>
      <c r="E5" s="32">
        <v>420</v>
      </c>
      <c r="F5" s="32">
        <v>512428.73</v>
      </c>
      <c r="G5" s="32">
        <v>2783</v>
      </c>
      <c r="H5" s="32">
        <v>68250</v>
      </c>
      <c r="I5" s="36"/>
      <c r="J5" s="36"/>
      <c r="K5" s="36"/>
      <c r="L5" s="36"/>
    </row>
    <row r="6" spans="1:13" x14ac:dyDescent="0.25">
      <c r="A6" s="31" t="s">
        <v>240</v>
      </c>
      <c r="B6" s="32" t="s">
        <v>221</v>
      </c>
      <c r="C6" s="33" t="s">
        <v>125</v>
      </c>
      <c r="D6" s="31" t="s">
        <v>1</v>
      </c>
      <c r="E6" s="32">
        <v>1233</v>
      </c>
      <c r="F6" s="32">
        <v>2366512.0099999998</v>
      </c>
      <c r="G6" s="32">
        <v>7859</v>
      </c>
      <c r="H6" s="32">
        <v>190288</v>
      </c>
    </row>
    <row r="7" spans="1:13" x14ac:dyDescent="0.25">
      <c r="A7" s="31" t="s">
        <v>241</v>
      </c>
      <c r="B7" s="32" t="s">
        <v>222</v>
      </c>
      <c r="C7" s="33" t="s">
        <v>126</v>
      </c>
      <c r="D7" s="31" t="s">
        <v>2</v>
      </c>
      <c r="E7" s="32">
        <v>1913</v>
      </c>
      <c r="F7" s="32">
        <v>4744144.96</v>
      </c>
      <c r="G7" s="32">
        <v>12432</v>
      </c>
      <c r="H7" s="32">
        <v>294699</v>
      </c>
    </row>
    <row r="8" spans="1:13" x14ac:dyDescent="0.25">
      <c r="A8" s="31" t="s">
        <v>240</v>
      </c>
      <c r="B8" s="32" t="s">
        <v>223</v>
      </c>
      <c r="C8" s="33" t="s">
        <v>127</v>
      </c>
      <c r="D8" s="31" t="s">
        <v>3</v>
      </c>
      <c r="E8" s="32">
        <v>855</v>
      </c>
      <c r="F8" s="32">
        <v>1589324.63</v>
      </c>
      <c r="G8" s="32">
        <v>4392</v>
      </c>
      <c r="H8" s="32">
        <v>101892</v>
      </c>
    </row>
    <row r="9" spans="1:13" x14ac:dyDescent="0.25">
      <c r="A9" s="31" t="s">
        <v>241</v>
      </c>
      <c r="B9" s="32" t="s">
        <v>224</v>
      </c>
      <c r="C9" s="33" t="s">
        <v>128</v>
      </c>
      <c r="D9" s="31" t="s">
        <v>6</v>
      </c>
      <c r="E9" s="32">
        <v>2031</v>
      </c>
      <c r="F9" s="32">
        <v>2885777.96</v>
      </c>
      <c r="G9" s="32">
        <v>11736</v>
      </c>
      <c r="H9" s="32">
        <v>270433</v>
      </c>
    </row>
    <row r="10" spans="1:13" x14ac:dyDescent="0.25">
      <c r="A10" s="31" t="s">
        <v>241</v>
      </c>
      <c r="B10" s="32" t="s">
        <v>222</v>
      </c>
      <c r="C10" s="33" t="s">
        <v>129</v>
      </c>
      <c r="D10" s="31" t="s">
        <v>4</v>
      </c>
      <c r="E10" s="32">
        <v>896</v>
      </c>
      <c r="F10" s="32">
        <v>1278315.5</v>
      </c>
      <c r="G10" s="32">
        <v>4702.5</v>
      </c>
      <c r="H10" s="32">
        <v>117134</v>
      </c>
    </row>
    <row r="11" spans="1:13" x14ac:dyDescent="0.25">
      <c r="A11" s="31" t="s">
        <v>240</v>
      </c>
      <c r="B11" s="32" t="s">
        <v>221</v>
      </c>
      <c r="C11" s="33" t="s">
        <v>130</v>
      </c>
      <c r="D11" s="31" t="s">
        <v>7</v>
      </c>
      <c r="E11" s="32">
        <v>961</v>
      </c>
      <c r="F11" s="32">
        <v>1402671.89</v>
      </c>
      <c r="G11" s="32">
        <v>5870</v>
      </c>
      <c r="H11" s="32">
        <v>146224</v>
      </c>
    </row>
    <row r="12" spans="1:13" x14ac:dyDescent="0.25">
      <c r="A12" s="31" t="s">
        <v>242</v>
      </c>
      <c r="B12" s="32" t="s">
        <v>225</v>
      </c>
      <c r="C12" s="33" t="s">
        <v>131</v>
      </c>
      <c r="D12" s="31" t="s">
        <v>8</v>
      </c>
      <c r="E12" s="32">
        <v>1088</v>
      </c>
      <c r="F12" s="32">
        <v>1823591.91</v>
      </c>
      <c r="G12" s="32">
        <v>5907.5</v>
      </c>
      <c r="H12" s="32">
        <v>145402</v>
      </c>
    </row>
    <row r="13" spans="1:13" x14ac:dyDescent="0.25">
      <c r="A13" s="31" t="s">
        <v>242</v>
      </c>
      <c r="B13" s="32" t="s">
        <v>226</v>
      </c>
      <c r="C13" s="33" t="s">
        <v>132</v>
      </c>
      <c r="D13" s="31" t="s">
        <v>9</v>
      </c>
      <c r="E13" s="32">
        <v>4746</v>
      </c>
      <c r="F13" s="32">
        <v>16969797.620000001</v>
      </c>
      <c r="G13" s="32">
        <v>33233</v>
      </c>
      <c r="H13" s="32">
        <v>761245</v>
      </c>
    </row>
    <row r="14" spans="1:13" x14ac:dyDescent="0.25">
      <c r="A14" s="31" t="s">
        <v>243</v>
      </c>
      <c r="B14" s="32" t="s">
        <v>227</v>
      </c>
      <c r="C14" s="33" t="s">
        <v>133</v>
      </c>
      <c r="D14" s="31" t="s">
        <v>12</v>
      </c>
      <c r="E14" s="32">
        <v>801</v>
      </c>
      <c r="F14" s="32">
        <v>1335274.6200000001</v>
      </c>
      <c r="G14" s="32">
        <v>3919</v>
      </c>
      <c r="H14" s="32">
        <v>98179</v>
      </c>
    </row>
    <row r="15" spans="1:13" x14ac:dyDescent="0.25">
      <c r="A15" s="31" t="s">
        <v>242</v>
      </c>
      <c r="B15" s="32" t="s">
        <v>225</v>
      </c>
      <c r="C15" s="33" t="s">
        <v>134</v>
      </c>
      <c r="D15" s="31" t="s">
        <v>13</v>
      </c>
      <c r="E15" s="32">
        <v>669</v>
      </c>
      <c r="F15" s="32">
        <v>1370960.31</v>
      </c>
      <c r="G15" s="32">
        <v>4188.5</v>
      </c>
      <c r="H15" s="32">
        <v>106892</v>
      </c>
    </row>
    <row r="16" spans="1:13" x14ac:dyDescent="0.25">
      <c r="A16" s="31" t="s">
        <v>240</v>
      </c>
      <c r="B16" s="32" t="s">
        <v>228</v>
      </c>
      <c r="C16" s="33" t="s">
        <v>135</v>
      </c>
      <c r="D16" s="31" t="s">
        <v>10</v>
      </c>
      <c r="E16" s="32">
        <v>4114</v>
      </c>
      <c r="F16" s="32">
        <v>6568135.3499999996</v>
      </c>
      <c r="G16" s="32">
        <v>24717.5</v>
      </c>
      <c r="H16" s="32">
        <v>595627</v>
      </c>
    </row>
    <row r="17" spans="1:8" x14ac:dyDescent="0.25">
      <c r="A17" s="31" t="s">
        <v>240</v>
      </c>
      <c r="B17" s="32" t="s">
        <v>221</v>
      </c>
      <c r="C17" s="33" t="s">
        <v>136</v>
      </c>
      <c r="D17" s="31" t="s">
        <v>11</v>
      </c>
      <c r="E17" s="32">
        <v>1322</v>
      </c>
      <c r="F17" s="32">
        <v>2267121.12</v>
      </c>
      <c r="G17" s="32">
        <v>7034</v>
      </c>
      <c r="H17" s="32">
        <v>175208</v>
      </c>
    </row>
    <row r="18" spans="1:8" x14ac:dyDescent="0.25">
      <c r="A18" s="31" t="s">
        <v>243</v>
      </c>
      <c r="B18" s="32" t="s">
        <v>229</v>
      </c>
      <c r="C18" s="33" t="s">
        <v>137</v>
      </c>
      <c r="D18" s="31" t="s">
        <v>14</v>
      </c>
      <c r="E18" s="32">
        <v>8749</v>
      </c>
      <c r="F18" s="32">
        <v>31211746.25</v>
      </c>
      <c r="G18" s="32">
        <v>53058</v>
      </c>
      <c r="H18" s="32">
        <v>1332100</v>
      </c>
    </row>
    <row r="19" spans="1:8" x14ac:dyDescent="0.25">
      <c r="A19" s="31" t="s">
        <v>243</v>
      </c>
      <c r="B19" s="32" t="s">
        <v>248</v>
      </c>
      <c r="C19" s="33" t="s">
        <v>249</v>
      </c>
      <c r="D19" s="31" t="s">
        <v>247</v>
      </c>
      <c r="E19" s="32">
        <v>2880</v>
      </c>
      <c r="F19" s="32">
        <v>7697167.5</v>
      </c>
      <c r="G19" s="32">
        <v>17962</v>
      </c>
      <c r="H19" s="32">
        <v>418625</v>
      </c>
    </row>
    <row r="20" spans="1:8" x14ac:dyDescent="0.25">
      <c r="A20" s="31" t="s">
        <v>240</v>
      </c>
      <c r="B20" s="32" t="s">
        <v>228</v>
      </c>
      <c r="C20" s="33" t="s">
        <v>138</v>
      </c>
      <c r="D20" s="31" t="s">
        <v>16</v>
      </c>
      <c r="E20" s="32">
        <v>5361</v>
      </c>
      <c r="F20" s="32">
        <v>10656071.539999999</v>
      </c>
      <c r="G20" s="32">
        <v>35400.5</v>
      </c>
      <c r="H20" s="32">
        <v>824967</v>
      </c>
    </row>
    <row r="21" spans="1:8" x14ac:dyDescent="0.25">
      <c r="A21" s="31" t="s">
        <v>242</v>
      </c>
      <c r="B21" s="32" t="s">
        <v>226</v>
      </c>
      <c r="C21" s="33" t="s">
        <v>139</v>
      </c>
      <c r="D21" s="31" t="s">
        <v>15</v>
      </c>
      <c r="E21" s="32">
        <v>924</v>
      </c>
      <c r="F21" s="32">
        <v>1989920.8</v>
      </c>
      <c r="G21" s="32">
        <v>5038.5</v>
      </c>
      <c r="H21" s="32">
        <v>124470</v>
      </c>
    </row>
    <row r="22" spans="1:8" x14ac:dyDescent="0.25">
      <c r="A22" s="31" t="s">
        <v>239</v>
      </c>
      <c r="B22" s="32" t="s">
        <v>230</v>
      </c>
      <c r="C22" s="33" t="s">
        <v>140</v>
      </c>
      <c r="D22" s="31" t="s">
        <v>17</v>
      </c>
      <c r="E22" s="32">
        <v>3623</v>
      </c>
      <c r="F22" s="32">
        <v>7108357.9100000001</v>
      </c>
      <c r="G22" s="32">
        <v>22297</v>
      </c>
      <c r="H22" s="32">
        <v>513856</v>
      </c>
    </row>
    <row r="23" spans="1:8" x14ac:dyDescent="0.25">
      <c r="A23" s="31" t="s">
        <v>239</v>
      </c>
      <c r="B23" s="32" t="s">
        <v>220</v>
      </c>
      <c r="C23" s="33" t="s">
        <v>141</v>
      </c>
      <c r="D23" s="31" t="s">
        <v>21</v>
      </c>
      <c r="E23" s="32">
        <v>722</v>
      </c>
      <c r="F23" s="32">
        <v>655490.52</v>
      </c>
      <c r="G23" s="32">
        <v>4603</v>
      </c>
      <c r="H23" s="32">
        <v>111888</v>
      </c>
    </row>
    <row r="24" spans="1:8" x14ac:dyDescent="0.25">
      <c r="A24" s="31" t="s">
        <v>242</v>
      </c>
      <c r="B24" s="32" t="s">
        <v>231</v>
      </c>
      <c r="C24" s="33" t="s">
        <v>142</v>
      </c>
      <c r="D24" s="31" t="s">
        <v>18</v>
      </c>
      <c r="E24" s="32">
        <v>916</v>
      </c>
      <c r="F24" s="32">
        <v>1738012.54</v>
      </c>
      <c r="G24" s="32">
        <v>5768.5</v>
      </c>
      <c r="H24" s="32">
        <v>156913</v>
      </c>
    </row>
    <row r="25" spans="1:8" x14ac:dyDescent="0.25">
      <c r="A25" s="31" t="s">
        <v>242</v>
      </c>
      <c r="B25" s="32" t="s">
        <v>225</v>
      </c>
      <c r="C25" s="33" t="s">
        <v>143</v>
      </c>
      <c r="D25" s="31" t="s">
        <v>19</v>
      </c>
      <c r="E25" s="32">
        <v>1200</v>
      </c>
      <c r="F25" s="32">
        <v>2820771.95</v>
      </c>
      <c r="G25" s="32">
        <v>9567.5</v>
      </c>
      <c r="H25" s="32">
        <v>277802</v>
      </c>
    </row>
    <row r="26" spans="1:8" x14ac:dyDescent="0.25">
      <c r="A26" s="31" t="s">
        <v>239</v>
      </c>
      <c r="B26" s="32" t="s">
        <v>220</v>
      </c>
      <c r="C26" s="33" t="s">
        <v>144</v>
      </c>
      <c r="D26" s="31" t="s">
        <v>26</v>
      </c>
      <c r="E26" s="32">
        <v>2433</v>
      </c>
      <c r="F26" s="32">
        <v>8236827.4199999999</v>
      </c>
      <c r="G26" s="32">
        <v>18443</v>
      </c>
      <c r="H26" s="32">
        <v>461738</v>
      </c>
    </row>
    <row r="27" spans="1:8" x14ac:dyDescent="0.25">
      <c r="A27" s="31" t="s">
        <v>242</v>
      </c>
      <c r="B27" s="32" t="s">
        <v>232</v>
      </c>
      <c r="C27" s="33" t="s">
        <v>145</v>
      </c>
      <c r="D27" s="31" t="s">
        <v>27</v>
      </c>
      <c r="E27" s="32">
        <v>1232</v>
      </c>
      <c r="F27" s="32">
        <v>1321132.1200000001</v>
      </c>
      <c r="G27" s="32">
        <v>9423</v>
      </c>
      <c r="H27" s="32">
        <v>282690</v>
      </c>
    </row>
    <row r="28" spans="1:8" x14ac:dyDescent="0.25">
      <c r="A28" s="31" t="s">
        <v>242</v>
      </c>
      <c r="B28" s="32" t="s">
        <v>233</v>
      </c>
      <c r="C28" s="33" t="s">
        <v>146</v>
      </c>
      <c r="D28" s="31" t="s">
        <v>20</v>
      </c>
      <c r="E28" s="32">
        <v>778</v>
      </c>
      <c r="F28" s="32">
        <v>1226663.5</v>
      </c>
      <c r="G28" s="32">
        <v>4500.5</v>
      </c>
      <c r="H28" s="32">
        <v>111160</v>
      </c>
    </row>
    <row r="29" spans="1:8" x14ac:dyDescent="0.25">
      <c r="A29" s="31" t="s">
        <v>240</v>
      </c>
      <c r="B29" s="32" t="s">
        <v>228</v>
      </c>
      <c r="C29" s="33" t="s">
        <v>147</v>
      </c>
      <c r="D29" s="31" t="s">
        <v>23</v>
      </c>
      <c r="E29" s="32">
        <v>2054</v>
      </c>
      <c r="F29" s="32">
        <v>5771483.7300000004</v>
      </c>
      <c r="G29" s="32">
        <v>12439.5</v>
      </c>
      <c r="H29" s="32">
        <v>285007</v>
      </c>
    </row>
    <row r="30" spans="1:8" x14ac:dyDescent="0.25">
      <c r="A30" s="31" t="s">
        <v>242</v>
      </c>
      <c r="B30" s="32" t="s">
        <v>232</v>
      </c>
      <c r="C30" s="33" t="s">
        <v>148</v>
      </c>
      <c r="D30" s="31" t="s">
        <v>25</v>
      </c>
      <c r="E30" s="32">
        <v>1282</v>
      </c>
      <c r="F30" s="32">
        <v>2427248.7400000002</v>
      </c>
      <c r="G30" s="32">
        <v>8548</v>
      </c>
      <c r="H30" s="32">
        <v>206985</v>
      </c>
    </row>
    <row r="31" spans="1:8" x14ac:dyDescent="0.25">
      <c r="A31" s="31" t="s">
        <v>240</v>
      </c>
      <c r="B31" s="32" t="s">
        <v>228</v>
      </c>
      <c r="C31" s="33" t="s">
        <v>149</v>
      </c>
      <c r="D31" s="31" t="s">
        <v>24</v>
      </c>
      <c r="E31" s="32">
        <v>1597</v>
      </c>
      <c r="F31" s="32">
        <v>2388365.75</v>
      </c>
      <c r="G31" s="32">
        <v>9459.5</v>
      </c>
      <c r="H31" s="32">
        <v>232792</v>
      </c>
    </row>
    <row r="32" spans="1:8" x14ac:dyDescent="0.25">
      <c r="A32" s="31" t="s">
        <v>242</v>
      </c>
      <c r="B32" s="32" t="s">
        <v>232</v>
      </c>
      <c r="C32" s="33" t="s">
        <v>150</v>
      </c>
      <c r="D32" s="31" t="s">
        <v>38</v>
      </c>
      <c r="E32" s="32">
        <v>527</v>
      </c>
      <c r="F32" s="32">
        <v>517440.39</v>
      </c>
      <c r="G32" s="32">
        <v>3580</v>
      </c>
      <c r="H32" s="32">
        <v>80931</v>
      </c>
    </row>
    <row r="33" spans="1:8" x14ac:dyDescent="0.25">
      <c r="A33" s="31" t="s">
        <v>240</v>
      </c>
      <c r="B33" s="32" t="s">
        <v>221</v>
      </c>
      <c r="C33" s="33" t="s">
        <v>151</v>
      </c>
      <c r="D33" s="31" t="s">
        <v>22</v>
      </c>
      <c r="E33" s="32">
        <v>962</v>
      </c>
      <c r="F33" s="32">
        <v>2069171.02</v>
      </c>
      <c r="G33" s="32">
        <v>6412</v>
      </c>
      <c r="H33" s="32">
        <v>173792</v>
      </c>
    </row>
    <row r="34" spans="1:8" x14ac:dyDescent="0.25">
      <c r="A34" s="31" t="s">
        <v>239</v>
      </c>
      <c r="B34" s="32" t="s">
        <v>220</v>
      </c>
      <c r="C34" s="33" t="s">
        <v>152</v>
      </c>
      <c r="D34" s="31" t="s">
        <v>28</v>
      </c>
      <c r="E34" s="32">
        <v>386</v>
      </c>
      <c r="F34" s="32">
        <v>368660.14</v>
      </c>
      <c r="G34" s="32">
        <v>2265</v>
      </c>
      <c r="H34" s="32">
        <v>56157</v>
      </c>
    </row>
    <row r="35" spans="1:8" x14ac:dyDescent="0.25">
      <c r="A35" s="31" t="s">
        <v>243</v>
      </c>
      <c r="B35" s="32" t="s">
        <v>229</v>
      </c>
      <c r="C35" s="33" t="s">
        <v>153</v>
      </c>
      <c r="D35" s="31" t="s">
        <v>29</v>
      </c>
      <c r="E35" s="32">
        <v>2391</v>
      </c>
      <c r="F35" s="32">
        <v>4605983.42</v>
      </c>
      <c r="G35" s="32">
        <v>13399</v>
      </c>
      <c r="H35" s="32">
        <v>325677</v>
      </c>
    </row>
    <row r="36" spans="1:8" x14ac:dyDescent="0.25">
      <c r="A36" s="31" t="s">
        <v>241</v>
      </c>
      <c r="B36" s="32" t="s">
        <v>224</v>
      </c>
      <c r="C36" s="33" t="s">
        <v>154</v>
      </c>
      <c r="D36" s="31" t="s">
        <v>31</v>
      </c>
      <c r="E36" s="32">
        <v>7573</v>
      </c>
      <c r="F36" s="32">
        <v>23401974.129999999</v>
      </c>
      <c r="G36" s="32">
        <v>46391</v>
      </c>
      <c r="H36" s="32">
        <v>1215765</v>
      </c>
    </row>
    <row r="37" spans="1:8" x14ac:dyDescent="0.25">
      <c r="A37" s="31" t="s">
        <v>242</v>
      </c>
      <c r="B37" s="32" t="s">
        <v>226</v>
      </c>
      <c r="C37" s="33" t="s">
        <v>155</v>
      </c>
      <c r="D37" s="31" t="s">
        <v>30</v>
      </c>
      <c r="E37" s="32">
        <v>2125</v>
      </c>
      <c r="F37" s="32">
        <v>3985194.49</v>
      </c>
      <c r="G37" s="32">
        <v>11254.5</v>
      </c>
      <c r="H37" s="32">
        <v>248547</v>
      </c>
    </row>
    <row r="38" spans="1:8" x14ac:dyDescent="0.25">
      <c r="A38" s="31" t="s">
        <v>243</v>
      </c>
      <c r="B38" s="32" t="s">
        <v>229</v>
      </c>
      <c r="C38" s="33" t="s">
        <v>264</v>
      </c>
      <c r="D38" s="31" t="s">
        <v>245</v>
      </c>
      <c r="E38" s="32">
        <v>2279</v>
      </c>
      <c r="F38" s="32">
        <v>4020734.58</v>
      </c>
      <c r="G38" s="32">
        <v>12582</v>
      </c>
      <c r="H38" s="32">
        <v>313400</v>
      </c>
    </row>
    <row r="39" spans="1:8" x14ac:dyDescent="0.25">
      <c r="A39" s="31" t="s">
        <v>241</v>
      </c>
      <c r="B39" s="32" t="s">
        <v>234</v>
      </c>
      <c r="C39" s="33" t="s">
        <v>156</v>
      </c>
      <c r="D39" s="31" t="s">
        <v>32</v>
      </c>
      <c r="E39" s="32">
        <v>1130</v>
      </c>
      <c r="F39" s="32">
        <v>1400139.83</v>
      </c>
      <c r="G39" s="32">
        <v>6611.5</v>
      </c>
      <c r="H39" s="32">
        <v>163934</v>
      </c>
    </row>
    <row r="40" spans="1:8" x14ac:dyDescent="0.25">
      <c r="A40" s="31" t="s">
        <v>240</v>
      </c>
      <c r="B40" s="32" t="s">
        <v>235</v>
      </c>
      <c r="C40" s="33" t="s">
        <v>157</v>
      </c>
      <c r="D40" s="31" t="s">
        <v>33</v>
      </c>
      <c r="E40" s="32">
        <v>7179</v>
      </c>
      <c r="F40" s="32">
        <v>27625168.690000001</v>
      </c>
      <c r="G40" s="32">
        <v>53657</v>
      </c>
      <c r="H40" s="32">
        <v>1255834</v>
      </c>
    </row>
    <row r="41" spans="1:8" x14ac:dyDescent="0.25">
      <c r="A41" s="31" t="s">
        <v>243</v>
      </c>
      <c r="B41" s="32" t="s">
        <v>236</v>
      </c>
      <c r="C41" s="33" t="s">
        <v>158</v>
      </c>
      <c r="D41" s="31" t="s">
        <v>34</v>
      </c>
      <c r="E41" s="32">
        <v>651</v>
      </c>
      <c r="F41" s="32">
        <v>949284.93</v>
      </c>
      <c r="G41" s="32">
        <v>3219.5</v>
      </c>
      <c r="H41" s="32">
        <v>80641</v>
      </c>
    </row>
    <row r="42" spans="1:8" x14ac:dyDescent="0.25">
      <c r="A42" s="31" t="s">
        <v>241</v>
      </c>
      <c r="B42" s="32" t="s">
        <v>224</v>
      </c>
      <c r="C42" s="33" t="s">
        <v>159</v>
      </c>
      <c r="D42" s="31" t="s">
        <v>35</v>
      </c>
      <c r="E42" s="32">
        <v>1462</v>
      </c>
      <c r="F42" s="32">
        <v>2456788.5</v>
      </c>
      <c r="G42" s="32">
        <v>8536</v>
      </c>
      <c r="H42" s="32">
        <v>197252</v>
      </c>
    </row>
    <row r="43" spans="1:8" x14ac:dyDescent="0.25">
      <c r="A43" s="31" t="s">
        <v>240</v>
      </c>
      <c r="B43" s="32" t="s">
        <v>235</v>
      </c>
      <c r="C43" s="33" t="s">
        <v>160</v>
      </c>
      <c r="D43" s="31" t="s">
        <v>36</v>
      </c>
      <c r="E43" s="32">
        <v>689</v>
      </c>
      <c r="F43" s="32">
        <v>1710515.2</v>
      </c>
      <c r="G43" s="32">
        <v>3709</v>
      </c>
      <c r="H43" s="32">
        <v>90503</v>
      </c>
    </row>
    <row r="44" spans="1:8" x14ac:dyDescent="0.25">
      <c r="A44" s="31" t="s">
        <v>242</v>
      </c>
      <c r="B44" s="32" t="s">
        <v>231</v>
      </c>
      <c r="C44" s="33" t="s">
        <v>161</v>
      </c>
      <c r="D44" s="31" t="s">
        <v>37</v>
      </c>
      <c r="E44" s="32">
        <v>269</v>
      </c>
      <c r="F44" s="32">
        <v>381800.94</v>
      </c>
      <c r="G44" s="32">
        <v>1505</v>
      </c>
      <c r="H44" s="32">
        <v>34474</v>
      </c>
    </row>
    <row r="45" spans="1:8" x14ac:dyDescent="0.25">
      <c r="A45" s="31" t="s">
        <v>242</v>
      </c>
      <c r="B45" s="32" t="s">
        <v>233</v>
      </c>
      <c r="C45" s="33" t="s">
        <v>121</v>
      </c>
      <c r="D45" s="31" t="s">
        <v>5</v>
      </c>
      <c r="E45" s="32">
        <v>1297</v>
      </c>
      <c r="F45" s="32">
        <v>1550985.23</v>
      </c>
      <c r="G45" s="32">
        <v>6169</v>
      </c>
      <c r="H45" s="32">
        <v>152990</v>
      </c>
    </row>
    <row r="46" spans="1:8" x14ac:dyDescent="0.25">
      <c r="A46" s="31" t="s">
        <v>240</v>
      </c>
      <c r="B46" s="32" t="s">
        <v>235</v>
      </c>
      <c r="C46" s="33" t="s">
        <v>162</v>
      </c>
      <c r="D46" s="31" t="s">
        <v>78</v>
      </c>
      <c r="E46" s="32">
        <v>1342</v>
      </c>
      <c r="F46" s="32">
        <v>2997083.84</v>
      </c>
      <c r="G46" s="32">
        <v>6774</v>
      </c>
      <c r="H46" s="32">
        <v>149704</v>
      </c>
    </row>
    <row r="47" spans="1:8" x14ac:dyDescent="0.25">
      <c r="A47" s="31" t="s">
        <v>241</v>
      </c>
      <c r="B47" s="32" t="s">
        <v>234</v>
      </c>
      <c r="C47" s="33" t="s">
        <v>163</v>
      </c>
      <c r="D47" s="31" t="s">
        <v>43</v>
      </c>
      <c r="E47" s="32">
        <v>2381</v>
      </c>
      <c r="F47" s="32">
        <v>3612390.12</v>
      </c>
      <c r="G47" s="32">
        <v>12536</v>
      </c>
      <c r="H47" s="32">
        <v>292222</v>
      </c>
    </row>
    <row r="48" spans="1:8" x14ac:dyDescent="0.25">
      <c r="A48" s="31" t="s">
        <v>242</v>
      </c>
      <c r="B48" s="32" t="s">
        <v>226</v>
      </c>
      <c r="C48" s="33" t="s">
        <v>164</v>
      </c>
      <c r="D48" s="31" t="s">
        <v>40</v>
      </c>
      <c r="E48" s="32">
        <v>2544</v>
      </c>
      <c r="F48" s="32">
        <v>5531121.1399999997</v>
      </c>
      <c r="G48" s="32">
        <v>15246.5</v>
      </c>
      <c r="H48" s="32">
        <v>352221</v>
      </c>
    </row>
    <row r="49" spans="1:8" x14ac:dyDescent="0.25">
      <c r="A49" s="31" t="s">
        <v>240</v>
      </c>
      <c r="B49" s="32" t="s">
        <v>228</v>
      </c>
      <c r="C49" s="33" t="s">
        <v>165</v>
      </c>
      <c r="D49" s="31" t="s">
        <v>39</v>
      </c>
      <c r="E49" s="32">
        <v>1243</v>
      </c>
      <c r="F49" s="32">
        <v>2599384.9500000002</v>
      </c>
      <c r="G49" s="32">
        <v>7693.5</v>
      </c>
      <c r="H49" s="32">
        <v>173916</v>
      </c>
    </row>
    <row r="50" spans="1:8" x14ac:dyDescent="0.25">
      <c r="A50" s="31" t="s">
        <v>241</v>
      </c>
      <c r="B50" s="32" t="s">
        <v>224</v>
      </c>
      <c r="C50" s="33" t="s">
        <v>166</v>
      </c>
      <c r="D50" s="31" t="s">
        <v>41</v>
      </c>
      <c r="E50" s="32">
        <v>2133</v>
      </c>
      <c r="F50" s="32">
        <v>5084502.9000000004</v>
      </c>
      <c r="G50" s="32">
        <v>12595</v>
      </c>
      <c r="H50" s="32">
        <v>316195</v>
      </c>
    </row>
    <row r="51" spans="1:8" x14ac:dyDescent="0.25">
      <c r="A51" s="31" t="s">
        <v>240</v>
      </c>
      <c r="B51" s="32" t="s">
        <v>228</v>
      </c>
      <c r="C51" s="33" t="s">
        <v>167</v>
      </c>
      <c r="D51" s="31" t="s">
        <v>42</v>
      </c>
      <c r="E51" s="32">
        <v>965</v>
      </c>
      <c r="F51" s="32">
        <v>2604278.56</v>
      </c>
      <c r="G51" s="32">
        <v>5289.5</v>
      </c>
      <c r="H51" s="32">
        <v>123840</v>
      </c>
    </row>
    <row r="52" spans="1:8" x14ac:dyDescent="0.25">
      <c r="A52" s="31" t="s">
        <v>241</v>
      </c>
      <c r="B52" s="32" t="s">
        <v>224</v>
      </c>
      <c r="C52" s="33" t="s">
        <v>168</v>
      </c>
      <c r="D52" s="31" t="s">
        <v>44</v>
      </c>
      <c r="E52" s="32">
        <v>1827</v>
      </c>
      <c r="F52" s="32">
        <v>3206530.18</v>
      </c>
      <c r="G52" s="32">
        <v>9440.5</v>
      </c>
      <c r="H52" s="32">
        <v>263619</v>
      </c>
    </row>
    <row r="53" spans="1:8" x14ac:dyDescent="0.25">
      <c r="A53" s="31" t="s">
        <v>241</v>
      </c>
      <c r="B53" s="32" t="s">
        <v>222</v>
      </c>
      <c r="C53" s="33" t="s">
        <v>169</v>
      </c>
      <c r="D53" s="31" t="s">
        <v>45</v>
      </c>
      <c r="E53" s="32">
        <v>890</v>
      </c>
      <c r="F53" s="32">
        <v>1669291.48</v>
      </c>
      <c r="G53" s="32">
        <v>5398.5</v>
      </c>
      <c r="H53" s="32">
        <v>134450</v>
      </c>
    </row>
    <row r="54" spans="1:8" x14ac:dyDescent="0.25">
      <c r="A54" s="31" t="s">
        <v>240</v>
      </c>
      <c r="B54" s="32" t="s">
        <v>228</v>
      </c>
      <c r="C54" s="33" t="s">
        <v>170</v>
      </c>
      <c r="D54" s="31" t="s">
        <v>48</v>
      </c>
      <c r="E54" s="32">
        <v>1666</v>
      </c>
      <c r="F54" s="32">
        <v>3293771.45</v>
      </c>
      <c r="G54" s="32">
        <v>9896</v>
      </c>
      <c r="H54" s="32">
        <v>259403</v>
      </c>
    </row>
    <row r="55" spans="1:8" x14ac:dyDescent="0.25">
      <c r="A55" s="31" t="s">
        <v>241</v>
      </c>
      <c r="B55" s="32" t="s">
        <v>224</v>
      </c>
      <c r="C55" s="33" t="s">
        <v>171</v>
      </c>
      <c r="D55" s="31" t="s">
        <v>108</v>
      </c>
      <c r="E55" s="32">
        <v>1128</v>
      </c>
      <c r="F55" s="32">
        <v>1627912.86</v>
      </c>
      <c r="G55" s="32">
        <v>4577</v>
      </c>
      <c r="H55" s="32">
        <v>107162</v>
      </c>
    </row>
    <row r="56" spans="1:8" x14ac:dyDescent="0.25">
      <c r="A56" s="31" t="s">
        <v>242</v>
      </c>
      <c r="B56" s="32" t="s">
        <v>237</v>
      </c>
      <c r="C56" s="33" t="s">
        <v>172</v>
      </c>
      <c r="D56" s="31" t="s">
        <v>50</v>
      </c>
      <c r="E56" s="32">
        <v>748</v>
      </c>
      <c r="F56" s="32">
        <v>1059295.83</v>
      </c>
      <c r="G56" s="32">
        <v>4249</v>
      </c>
      <c r="H56" s="32">
        <v>107534</v>
      </c>
    </row>
    <row r="57" spans="1:8" x14ac:dyDescent="0.25">
      <c r="A57" s="31" t="s">
        <v>239</v>
      </c>
      <c r="B57" s="32" t="s">
        <v>220</v>
      </c>
      <c r="C57" s="33" t="s">
        <v>173</v>
      </c>
      <c r="D57" s="31" t="s">
        <v>46</v>
      </c>
      <c r="E57" s="32">
        <v>1541</v>
      </c>
      <c r="F57" s="32">
        <v>3638991.96</v>
      </c>
      <c r="G57" s="32">
        <v>11454</v>
      </c>
      <c r="H57" s="32">
        <v>265752</v>
      </c>
    </row>
    <row r="58" spans="1:8" x14ac:dyDescent="0.25">
      <c r="A58" s="31" t="s">
        <v>240</v>
      </c>
      <c r="B58" s="32" t="s">
        <v>228</v>
      </c>
      <c r="C58" s="33" t="s">
        <v>174</v>
      </c>
      <c r="D58" s="31" t="s">
        <v>47</v>
      </c>
      <c r="E58" s="32">
        <v>38177</v>
      </c>
      <c r="F58" s="32">
        <v>266984352.25</v>
      </c>
      <c r="G58" s="32">
        <v>313823</v>
      </c>
      <c r="H58" s="32">
        <v>7345673</v>
      </c>
    </row>
    <row r="59" spans="1:8" x14ac:dyDescent="0.25">
      <c r="A59" s="31" t="s">
        <v>243</v>
      </c>
      <c r="B59" s="32" t="s">
        <v>229</v>
      </c>
      <c r="C59" s="33" t="s">
        <v>175</v>
      </c>
      <c r="D59" s="31" t="s">
        <v>49</v>
      </c>
      <c r="E59" s="32">
        <v>3686</v>
      </c>
      <c r="F59" s="32">
        <v>7581209.8399999999</v>
      </c>
      <c r="G59" s="32">
        <v>24618.5</v>
      </c>
      <c r="H59" s="32">
        <v>613193</v>
      </c>
    </row>
    <row r="60" spans="1:8" x14ac:dyDescent="0.25">
      <c r="A60" s="31" t="s">
        <v>242</v>
      </c>
      <c r="B60" s="32" t="s">
        <v>225</v>
      </c>
      <c r="C60" s="33" t="s">
        <v>176</v>
      </c>
      <c r="D60" s="31" t="s">
        <v>51</v>
      </c>
      <c r="E60" s="32">
        <v>10127</v>
      </c>
      <c r="F60" s="32">
        <v>32792711.629999999</v>
      </c>
      <c r="G60" s="32">
        <v>66046</v>
      </c>
      <c r="H60" s="32">
        <v>1671355</v>
      </c>
    </row>
    <row r="61" spans="1:8" x14ac:dyDescent="0.25">
      <c r="A61" s="31" t="s">
        <v>240</v>
      </c>
      <c r="B61" s="32" t="s">
        <v>221</v>
      </c>
      <c r="C61" s="33" t="s">
        <v>177</v>
      </c>
      <c r="D61" s="31" t="s">
        <v>52</v>
      </c>
      <c r="E61" s="32">
        <v>1860</v>
      </c>
      <c r="F61" s="32">
        <v>2493367.65</v>
      </c>
      <c r="G61" s="32">
        <v>10592</v>
      </c>
      <c r="H61" s="32">
        <v>260661</v>
      </c>
    </row>
    <row r="62" spans="1:8" x14ac:dyDescent="0.25">
      <c r="A62" s="31" t="s">
        <v>239</v>
      </c>
      <c r="B62" s="32" t="s">
        <v>230</v>
      </c>
      <c r="C62" s="33" t="s">
        <v>178</v>
      </c>
      <c r="D62" s="31" t="s">
        <v>53</v>
      </c>
      <c r="E62" s="32">
        <v>579</v>
      </c>
      <c r="F62" s="32">
        <v>730489.15</v>
      </c>
      <c r="G62" s="32">
        <v>3432.5</v>
      </c>
      <c r="H62" s="32">
        <v>86175</v>
      </c>
    </row>
    <row r="63" spans="1:8" x14ac:dyDescent="0.25">
      <c r="A63" s="31" t="s">
        <v>239</v>
      </c>
      <c r="B63" s="32" t="s">
        <v>230</v>
      </c>
      <c r="C63" s="33" t="s">
        <v>179</v>
      </c>
      <c r="D63" s="31" t="s">
        <v>54</v>
      </c>
      <c r="E63" s="32">
        <v>794</v>
      </c>
      <c r="F63" s="32">
        <v>961079.34</v>
      </c>
      <c r="G63" s="32">
        <v>4643</v>
      </c>
      <c r="H63" s="32">
        <v>99408</v>
      </c>
    </row>
    <row r="64" spans="1:8" x14ac:dyDescent="0.25">
      <c r="A64" s="31" t="s">
        <v>243</v>
      </c>
      <c r="B64" s="32" t="s">
        <v>227</v>
      </c>
      <c r="C64" s="33" t="s">
        <v>180</v>
      </c>
      <c r="D64" s="31" t="s">
        <v>57</v>
      </c>
      <c r="E64" s="32">
        <v>6143</v>
      </c>
      <c r="F64" s="32">
        <v>22945624.379999999</v>
      </c>
      <c r="G64" s="32">
        <v>43847.5</v>
      </c>
      <c r="H64" s="32">
        <v>1075050</v>
      </c>
    </row>
    <row r="65" spans="1:8" x14ac:dyDescent="0.25">
      <c r="A65" s="31" t="s">
        <v>239</v>
      </c>
      <c r="B65" s="32" t="s">
        <v>220</v>
      </c>
      <c r="C65" s="33" t="s">
        <v>181</v>
      </c>
      <c r="D65" s="31" t="s">
        <v>55</v>
      </c>
      <c r="E65" s="32">
        <v>9133</v>
      </c>
      <c r="F65" s="32">
        <v>15196365.140000001</v>
      </c>
      <c r="G65" s="32">
        <v>58676</v>
      </c>
      <c r="H65" s="32">
        <v>1508234</v>
      </c>
    </row>
    <row r="66" spans="1:8" x14ac:dyDescent="0.25">
      <c r="A66" s="31" t="s">
        <v>243</v>
      </c>
      <c r="B66" s="32" t="s">
        <v>229</v>
      </c>
      <c r="C66" s="33" t="s">
        <v>182</v>
      </c>
      <c r="D66" s="31" t="s">
        <v>63</v>
      </c>
      <c r="E66" s="32">
        <v>4148</v>
      </c>
      <c r="F66" s="32">
        <v>7376141.3600000003</v>
      </c>
      <c r="G66" s="32">
        <v>22432.5</v>
      </c>
      <c r="H66" s="32">
        <v>540379</v>
      </c>
    </row>
    <row r="67" spans="1:8" x14ac:dyDescent="0.25">
      <c r="A67" s="31" t="s">
        <v>240</v>
      </c>
      <c r="B67" s="32" t="s">
        <v>228</v>
      </c>
      <c r="C67" s="33" t="s">
        <v>183</v>
      </c>
      <c r="D67" s="31" t="s">
        <v>66</v>
      </c>
      <c r="E67" s="32">
        <v>1507</v>
      </c>
      <c r="F67" s="32">
        <v>2183900.34</v>
      </c>
      <c r="G67" s="32">
        <v>7192</v>
      </c>
      <c r="H67" s="32">
        <v>174222</v>
      </c>
    </row>
    <row r="68" spans="1:8" x14ac:dyDescent="0.25">
      <c r="A68" s="31" t="s">
        <v>241</v>
      </c>
      <c r="B68" s="32" t="s">
        <v>238</v>
      </c>
      <c r="C68" s="33" t="s">
        <v>184</v>
      </c>
      <c r="D68" s="31" t="s">
        <v>59</v>
      </c>
      <c r="E68" s="32">
        <v>3134</v>
      </c>
      <c r="F68" s="32">
        <v>6116736.8899999997</v>
      </c>
      <c r="G68" s="32">
        <v>19235</v>
      </c>
      <c r="H68" s="32">
        <v>486776</v>
      </c>
    </row>
    <row r="69" spans="1:8" x14ac:dyDescent="0.25">
      <c r="A69" s="31" t="s">
        <v>241</v>
      </c>
      <c r="B69" s="32" t="s">
        <v>222</v>
      </c>
      <c r="C69" s="33" t="s">
        <v>265</v>
      </c>
      <c r="D69" s="31" t="s">
        <v>64</v>
      </c>
      <c r="E69" s="32">
        <v>1833</v>
      </c>
      <c r="F69" s="32">
        <v>2853261.96</v>
      </c>
      <c r="G69" s="32">
        <v>9799.5</v>
      </c>
      <c r="H69" s="32">
        <v>250856</v>
      </c>
    </row>
    <row r="70" spans="1:8" x14ac:dyDescent="0.25">
      <c r="A70" s="31" t="s">
        <v>242</v>
      </c>
      <c r="B70" s="32" t="s">
        <v>233</v>
      </c>
      <c r="C70" s="33" t="s">
        <v>185</v>
      </c>
      <c r="D70" s="31" t="s">
        <v>58</v>
      </c>
      <c r="E70" s="32">
        <v>2541</v>
      </c>
      <c r="F70" s="32">
        <v>5752938.5800000001</v>
      </c>
      <c r="G70" s="32">
        <v>13320.5</v>
      </c>
      <c r="H70" s="32">
        <v>302480</v>
      </c>
    </row>
    <row r="71" spans="1:8" x14ac:dyDescent="0.25">
      <c r="A71" s="31" t="s">
        <v>243</v>
      </c>
      <c r="B71" s="32" t="s">
        <v>229</v>
      </c>
      <c r="C71" s="33" t="s">
        <v>186</v>
      </c>
      <c r="D71" s="31" t="s">
        <v>56</v>
      </c>
      <c r="E71" s="32">
        <v>2702</v>
      </c>
      <c r="F71" s="32">
        <v>4172075.49</v>
      </c>
      <c r="G71" s="32">
        <v>15248</v>
      </c>
      <c r="H71" s="32">
        <v>381829</v>
      </c>
    </row>
    <row r="72" spans="1:8" x14ac:dyDescent="0.25">
      <c r="A72" s="31" t="s">
        <v>241</v>
      </c>
      <c r="B72" s="32" t="s">
        <v>224</v>
      </c>
      <c r="C72" s="33" t="s">
        <v>187</v>
      </c>
      <c r="D72" s="31" t="s">
        <v>60</v>
      </c>
      <c r="E72" s="32">
        <v>1647</v>
      </c>
      <c r="F72" s="32">
        <v>4722299.97</v>
      </c>
      <c r="G72" s="32">
        <v>9515</v>
      </c>
      <c r="H72" s="32">
        <v>250310</v>
      </c>
    </row>
    <row r="73" spans="1:8" x14ac:dyDescent="0.25">
      <c r="A73" s="31" t="s">
        <v>241</v>
      </c>
      <c r="B73" s="32" t="s">
        <v>224</v>
      </c>
      <c r="C73" s="33" t="s">
        <v>188</v>
      </c>
      <c r="D73" s="31" t="s">
        <v>65</v>
      </c>
      <c r="E73" s="32">
        <v>1485</v>
      </c>
      <c r="F73" s="32">
        <v>3143119.82</v>
      </c>
      <c r="G73" s="32">
        <v>8023</v>
      </c>
      <c r="H73" s="32">
        <v>210271</v>
      </c>
    </row>
    <row r="74" spans="1:8" x14ac:dyDescent="0.25">
      <c r="A74" s="31" t="s">
        <v>243</v>
      </c>
      <c r="B74" s="32" t="s">
        <v>236</v>
      </c>
      <c r="C74" s="33" t="s">
        <v>189</v>
      </c>
      <c r="D74" s="31" t="s">
        <v>61</v>
      </c>
      <c r="E74" s="32">
        <v>1418</v>
      </c>
      <c r="F74" s="32">
        <v>3171314.51</v>
      </c>
      <c r="G74" s="32">
        <v>8191.5</v>
      </c>
      <c r="H74" s="32">
        <v>220418</v>
      </c>
    </row>
    <row r="75" spans="1:8" x14ac:dyDescent="0.25">
      <c r="A75" s="31" t="s">
        <v>242</v>
      </c>
      <c r="B75" s="32" t="s">
        <v>237</v>
      </c>
      <c r="C75" s="33" t="s">
        <v>190</v>
      </c>
      <c r="D75" s="31" t="s">
        <v>67</v>
      </c>
      <c r="E75" s="32">
        <v>1309</v>
      </c>
      <c r="F75" s="32">
        <v>2284184.86</v>
      </c>
      <c r="G75" s="32">
        <v>8006</v>
      </c>
      <c r="H75" s="32">
        <v>188935</v>
      </c>
    </row>
    <row r="76" spans="1:8" x14ac:dyDescent="0.25">
      <c r="A76" s="31" t="s">
        <v>241</v>
      </c>
      <c r="B76" s="32" t="s">
        <v>224</v>
      </c>
      <c r="C76" s="33" t="s">
        <v>191</v>
      </c>
      <c r="D76" s="31" t="s">
        <v>62</v>
      </c>
      <c r="E76" s="32">
        <v>3421</v>
      </c>
      <c r="F76" s="32">
        <v>6131860.1799999997</v>
      </c>
      <c r="G76" s="32">
        <v>18021.5</v>
      </c>
      <c r="H76" s="32">
        <v>448790</v>
      </c>
    </row>
    <row r="77" spans="1:8" x14ac:dyDescent="0.25">
      <c r="A77" s="31" t="s">
        <v>239</v>
      </c>
      <c r="B77" s="32" t="s">
        <v>220</v>
      </c>
      <c r="C77" s="33" t="s">
        <v>192</v>
      </c>
      <c r="D77" s="31" t="s">
        <v>70</v>
      </c>
      <c r="E77" s="32">
        <v>851</v>
      </c>
      <c r="F77" s="32">
        <v>1121237.8500000001</v>
      </c>
      <c r="G77" s="32">
        <v>4925.5</v>
      </c>
      <c r="H77" s="32">
        <v>117267</v>
      </c>
    </row>
    <row r="78" spans="1:8" x14ac:dyDescent="0.25">
      <c r="A78" s="31" t="s">
        <v>243</v>
      </c>
      <c r="B78" s="32" t="s">
        <v>229</v>
      </c>
      <c r="C78" s="33" t="s">
        <v>193</v>
      </c>
      <c r="D78" s="31" t="s">
        <v>68</v>
      </c>
      <c r="E78" s="32">
        <v>2700</v>
      </c>
      <c r="F78" s="32">
        <v>4455948.8499999996</v>
      </c>
      <c r="G78" s="32">
        <v>14712</v>
      </c>
      <c r="H78" s="32">
        <v>368378</v>
      </c>
    </row>
    <row r="79" spans="1:8" x14ac:dyDescent="0.25">
      <c r="A79" s="31" t="s">
        <v>242</v>
      </c>
      <c r="B79" s="32" t="s">
        <v>232</v>
      </c>
      <c r="C79" s="33" t="s">
        <v>122</v>
      </c>
      <c r="D79" s="31" t="s">
        <v>114</v>
      </c>
      <c r="E79" s="32">
        <v>1706</v>
      </c>
      <c r="F79" s="32">
        <v>2929178.5</v>
      </c>
      <c r="G79" s="32">
        <v>10941.5</v>
      </c>
      <c r="H79" s="32">
        <v>250616</v>
      </c>
    </row>
    <row r="80" spans="1:8" x14ac:dyDescent="0.25">
      <c r="A80" s="31" t="s">
        <v>243</v>
      </c>
      <c r="B80" s="32" t="s">
        <v>229</v>
      </c>
      <c r="C80" s="33" t="s">
        <v>123</v>
      </c>
      <c r="D80" s="31" t="s">
        <v>246</v>
      </c>
      <c r="E80" s="32">
        <v>3876</v>
      </c>
      <c r="F80" s="32">
        <v>7578971.2999999998</v>
      </c>
      <c r="G80" s="32">
        <v>23795.5</v>
      </c>
      <c r="H80" s="32">
        <v>609104</v>
      </c>
    </row>
    <row r="81" spans="1:8" x14ac:dyDescent="0.25">
      <c r="A81" s="31" t="s">
        <v>241</v>
      </c>
      <c r="B81" s="32" t="s">
        <v>234</v>
      </c>
      <c r="C81" s="33" t="s">
        <v>194</v>
      </c>
      <c r="D81" s="31" t="s">
        <v>71</v>
      </c>
      <c r="E81" s="32">
        <v>1058</v>
      </c>
      <c r="F81" s="32">
        <v>1294197.75</v>
      </c>
      <c r="G81" s="32">
        <v>4531.5</v>
      </c>
      <c r="H81" s="32">
        <v>112369</v>
      </c>
    </row>
    <row r="82" spans="1:8" x14ac:dyDescent="0.25">
      <c r="A82" s="31" t="s">
        <v>243</v>
      </c>
      <c r="B82" s="32" t="s">
        <v>229</v>
      </c>
      <c r="C82" s="33" t="s">
        <v>195</v>
      </c>
      <c r="D82" s="31" t="s">
        <v>73</v>
      </c>
      <c r="E82" s="32">
        <v>2050</v>
      </c>
      <c r="F82" s="32">
        <v>4279247.45</v>
      </c>
      <c r="G82" s="32">
        <v>10629.5</v>
      </c>
      <c r="H82" s="32">
        <v>247766</v>
      </c>
    </row>
    <row r="83" spans="1:8" x14ac:dyDescent="0.25">
      <c r="A83" s="31" t="s">
        <v>241</v>
      </c>
      <c r="B83" s="32" t="s">
        <v>234</v>
      </c>
      <c r="C83" s="33" t="s">
        <v>196</v>
      </c>
      <c r="D83" s="31" t="s">
        <v>72</v>
      </c>
      <c r="E83" s="32">
        <v>29806</v>
      </c>
      <c r="F83" s="32">
        <v>228012606.81999999</v>
      </c>
      <c r="G83" s="32">
        <v>226008</v>
      </c>
      <c r="H83" s="32">
        <v>5583073</v>
      </c>
    </row>
    <row r="84" spans="1:8" x14ac:dyDescent="0.25">
      <c r="A84" s="31" t="s">
        <v>243</v>
      </c>
      <c r="B84" s="32" t="s">
        <v>227</v>
      </c>
      <c r="C84" s="33" t="s">
        <v>197</v>
      </c>
      <c r="D84" s="31" t="s">
        <v>74</v>
      </c>
      <c r="E84" s="32">
        <v>1554</v>
      </c>
      <c r="F84" s="32">
        <v>1897889.09</v>
      </c>
      <c r="G84" s="32">
        <v>8455</v>
      </c>
      <c r="H84" s="32">
        <v>205509</v>
      </c>
    </row>
    <row r="85" spans="1:8" x14ac:dyDescent="0.25">
      <c r="A85" s="31" t="s">
        <v>242</v>
      </c>
      <c r="B85" s="32" t="s">
        <v>225</v>
      </c>
      <c r="C85" s="33" t="s">
        <v>198</v>
      </c>
      <c r="D85" s="31" t="s">
        <v>75</v>
      </c>
      <c r="E85" s="32">
        <v>1711</v>
      </c>
      <c r="F85" s="32">
        <v>4896075.57</v>
      </c>
      <c r="G85" s="32">
        <v>9818</v>
      </c>
      <c r="H85" s="32">
        <v>232737</v>
      </c>
    </row>
    <row r="86" spans="1:8" x14ac:dyDescent="0.25">
      <c r="A86" s="31" t="s">
        <v>239</v>
      </c>
      <c r="B86" s="32" t="s">
        <v>230</v>
      </c>
      <c r="C86" s="33" t="s">
        <v>199</v>
      </c>
      <c r="D86" s="31" t="s">
        <v>80</v>
      </c>
      <c r="E86" s="32">
        <v>1884</v>
      </c>
      <c r="F86" s="32">
        <v>2746350.32</v>
      </c>
      <c r="G86" s="32">
        <v>10860.5</v>
      </c>
      <c r="H86" s="32">
        <v>250319</v>
      </c>
    </row>
    <row r="87" spans="1:8" x14ac:dyDescent="0.25">
      <c r="A87" s="31" t="s">
        <v>240</v>
      </c>
      <c r="B87" s="32" t="s">
        <v>235</v>
      </c>
      <c r="C87" s="33" t="s">
        <v>200</v>
      </c>
      <c r="D87" s="31" t="s">
        <v>81</v>
      </c>
      <c r="E87" s="32">
        <v>739</v>
      </c>
      <c r="F87" s="32">
        <v>1377526.99</v>
      </c>
      <c r="G87" s="32">
        <v>4408</v>
      </c>
      <c r="H87" s="32">
        <v>97908</v>
      </c>
    </row>
    <row r="88" spans="1:8" x14ac:dyDescent="0.25">
      <c r="A88" s="31" t="s">
        <v>241</v>
      </c>
      <c r="B88" s="32" t="s">
        <v>224</v>
      </c>
      <c r="C88" s="33" t="s">
        <v>201</v>
      </c>
      <c r="D88" s="31" t="s">
        <v>76</v>
      </c>
      <c r="E88" s="32">
        <v>1235</v>
      </c>
      <c r="F88" s="32">
        <v>4193371.09</v>
      </c>
      <c r="G88" s="32">
        <v>7565.5</v>
      </c>
      <c r="H88" s="32">
        <v>180955</v>
      </c>
    </row>
    <row r="89" spans="1:8" x14ac:dyDescent="0.25">
      <c r="A89" s="31" t="s">
        <v>239</v>
      </c>
      <c r="B89" s="32" t="s">
        <v>220</v>
      </c>
      <c r="C89" s="33" t="s">
        <v>202</v>
      </c>
      <c r="D89" s="31" t="s">
        <v>79</v>
      </c>
      <c r="E89" s="32">
        <v>1132</v>
      </c>
      <c r="F89" s="32">
        <v>1562276.22</v>
      </c>
      <c r="G89" s="32">
        <v>6563.5</v>
      </c>
      <c r="H89" s="32">
        <v>159535</v>
      </c>
    </row>
    <row r="90" spans="1:8" x14ac:dyDescent="0.25">
      <c r="A90" s="31" t="s">
        <v>240</v>
      </c>
      <c r="B90" s="32" t="s">
        <v>228</v>
      </c>
      <c r="C90" s="33" t="s">
        <v>203</v>
      </c>
      <c r="D90" s="31" t="s">
        <v>77</v>
      </c>
      <c r="E90" s="32">
        <v>709</v>
      </c>
      <c r="F90" s="32">
        <v>1253507.68</v>
      </c>
      <c r="G90" s="32">
        <v>3307</v>
      </c>
      <c r="H90" s="32">
        <v>83337</v>
      </c>
    </row>
    <row r="91" spans="1:8" x14ac:dyDescent="0.25">
      <c r="A91" s="31" t="s">
        <v>242</v>
      </c>
      <c r="B91" s="32" t="s">
        <v>226</v>
      </c>
      <c r="C91" s="33" t="s">
        <v>204</v>
      </c>
      <c r="D91" s="31" t="s">
        <v>82</v>
      </c>
      <c r="E91" s="32">
        <v>1552</v>
      </c>
      <c r="F91" s="32">
        <v>3765623.29</v>
      </c>
      <c r="G91" s="32">
        <v>9406.5</v>
      </c>
      <c r="H91" s="32">
        <v>226697</v>
      </c>
    </row>
    <row r="92" spans="1:8" x14ac:dyDescent="0.25">
      <c r="A92" s="31" t="s">
        <v>242</v>
      </c>
      <c r="B92" s="32" t="s">
        <v>233</v>
      </c>
      <c r="C92" s="33" t="s">
        <v>205</v>
      </c>
      <c r="D92" s="31" t="s">
        <v>83</v>
      </c>
      <c r="E92" s="32">
        <v>1081</v>
      </c>
      <c r="F92" s="32">
        <v>2205842.38</v>
      </c>
      <c r="G92" s="32">
        <v>5827</v>
      </c>
      <c r="H92" s="32">
        <v>142898</v>
      </c>
    </row>
    <row r="93" spans="1:8" x14ac:dyDescent="0.25">
      <c r="A93" s="31" t="s">
        <v>241</v>
      </c>
      <c r="B93" s="32" t="s">
        <v>238</v>
      </c>
      <c r="C93" s="33" t="s">
        <v>206</v>
      </c>
      <c r="D93" s="31" t="s">
        <v>86</v>
      </c>
      <c r="E93" s="32">
        <v>1960</v>
      </c>
      <c r="F93" s="32">
        <v>3901047.13</v>
      </c>
      <c r="G93" s="32">
        <v>11194</v>
      </c>
      <c r="H93" s="32">
        <v>260885</v>
      </c>
    </row>
    <row r="94" spans="1:8" x14ac:dyDescent="0.25">
      <c r="A94" s="31" t="s">
        <v>240</v>
      </c>
      <c r="B94" s="32" t="s">
        <v>221</v>
      </c>
      <c r="C94" s="33" t="s">
        <v>207</v>
      </c>
      <c r="D94" s="31" t="s">
        <v>84</v>
      </c>
      <c r="E94" s="32">
        <v>12315</v>
      </c>
      <c r="F94" s="32">
        <v>44870804.890000001</v>
      </c>
      <c r="G94" s="32">
        <v>73146.5</v>
      </c>
      <c r="H94" s="32">
        <v>1784845</v>
      </c>
    </row>
    <row r="95" spans="1:8" x14ac:dyDescent="0.25">
      <c r="A95" s="31" t="s">
        <v>239</v>
      </c>
      <c r="B95" s="32" t="s">
        <v>220</v>
      </c>
      <c r="C95" s="33" t="s">
        <v>208</v>
      </c>
      <c r="D95" s="31" t="s">
        <v>85</v>
      </c>
      <c r="E95" s="32">
        <v>660</v>
      </c>
      <c r="F95" s="32">
        <v>992340.57</v>
      </c>
      <c r="G95" s="32">
        <v>3967</v>
      </c>
      <c r="H95" s="32">
        <v>101559</v>
      </c>
    </row>
    <row r="96" spans="1:8" x14ac:dyDescent="0.25">
      <c r="A96" s="31" t="s">
        <v>243</v>
      </c>
      <c r="B96" s="32" t="s">
        <v>248</v>
      </c>
      <c r="C96" s="33" t="s">
        <v>250</v>
      </c>
      <c r="D96" s="31" t="s">
        <v>244</v>
      </c>
      <c r="E96" s="32">
        <v>2287</v>
      </c>
      <c r="F96" s="32">
        <v>6689496.4199999999</v>
      </c>
      <c r="G96" s="32">
        <v>14051</v>
      </c>
      <c r="H96" s="32">
        <v>334519</v>
      </c>
    </row>
    <row r="97" spans="1:13" x14ac:dyDescent="0.25">
      <c r="A97" s="31" t="s">
        <v>243</v>
      </c>
      <c r="B97" s="32" t="s">
        <v>227</v>
      </c>
      <c r="C97" s="33" t="s">
        <v>209</v>
      </c>
      <c r="D97" s="31" t="s">
        <v>88</v>
      </c>
      <c r="E97" s="32">
        <v>2647</v>
      </c>
      <c r="F97" s="32">
        <v>4835809.24</v>
      </c>
      <c r="G97" s="32">
        <v>15982.5</v>
      </c>
      <c r="H97" s="32">
        <v>388518</v>
      </c>
    </row>
    <row r="98" spans="1:13" x14ac:dyDescent="0.25">
      <c r="A98" s="31" t="s">
        <v>243</v>
      </c>
      <c r="B98" s="32" t="s">
        <v>236</v>
      </c>
      <c r="C98" s="33" t="s">
        <v>210</v>
      </c>
      <c r="D98" s="31" t="s">
        <v>87</v>
      </c>
      <c r="E98" s="32">
        <v>2575</v>
      </c>
      <c r="F98" s="32">
        <v>8513707.9800000004</v>
      </c>
      <c r="G98" s="32">
        <v>16716</v>
      </c>
      <c r="H98" s="32">
        <v>447980</v>
      </c>
    </row>
    <row r="99" spans="1:13" x14ac:dyDescent="0.25">
      <c r="A99" s="31" t="s">
        <v>243</v>
      </c>
      <c r="B99" s="32" t="s">
        <v>236</v>
      </c>
      <c r="C99" s="33" t="s">
        <v>211</v>
      </c>
      <c r="D99" s="31" t="s">
        <v>89</v>
      </c>
      <c r="E99" s="32">
        <v>2959</v>
      </c>
      <c r="F99" s="32">
        <v>6610759.1600000001</v>
      </c>
      <c r="G99" s="32">
        <v>17169</v>
      </c>
      <c r="H99" s="32">
        <v>438203</v>
      </c>
    </row>
    <row r="100" spans="1:13" x14ac:dyDescent="0.25">
      <c r="A100" s="31" t="s">
        <v>240</v>
      </c>
      <c r="B100" s="32" t="s">
        <v>228</v>
      </c>
      <c r="C100" s="33" t="s">
        <v>212</v>
      </c>
      <c r="D100" s="31" t="s">
        <v>90</v>
      </c>
      <c r="E100" s="32">
        <v>2280</v>
      </c>
      <c r="F100" s="32">
        <v>3704652.58</v>
      </c>
      <c r="G100" s="32">
        <v>12779</v>
      </c>
      <c r="H100" s="32">
        <v>283908</v>
      </c>
    </row>
    <row r="101" spans="1:13" x14ac:dyDescent="0.25">
      <c r="A101" s="31" t="s">
        <v>243</v>
      </c>
      <c r="B101" s="32" t="s">
        <v>227</v>
      </c>
      <c r="C101" s="33" t="s">
        <v>213</v>
      </c>
      <c r="D101" s="31" t="s">
        <v>93</v>
      </c>
      <c r="E101" s="32">
        <v>5170</v>
      </c>
      <c r="F101" s="32">
        <v>13634635.17</v>
      </c>
      <c r="G101" s="32">
        <v>30237.5</v>
      </c>
      <c r="H101" s="32">
        <v>788982</v>
      </c>
    </row>
    <row r="102" spans="1:13" x14ac:dyDescent="0.25">
      <c r="A102" s="31" t="s">
        <v>240</v>
      </c>
      <c r="B102" s="32" t="s">
        <v>221</v>
      </c>
      <c r="C102" s="33" t="s">
        <v>214</v>
      </c>
      <c r="D102" s="31" t="s">
        <v>91</v>
      </c>
      <c r="E102" s="32">
        <v>508</v>
      </c>
      <c r="F102" s="32">
        <v>675184.5</v>
      </c>
      <c r="G102" s="32">
        <v>2510.5</v>
      </c>
      <c r="H102" s="32">
        <v>64533</v>
      </c>
    </row>
    <row r="103" spans="1:13" x14ac:dyDescent="0.25">
      <c r="A103" s="31" t="s">
        <v>240</v>
      </c>
      <c r="B103" s="32" t="s">
        <v>221</v>
      </c>
      <c r="C103" s="33" t="s">
        <v>215</v>
      </c>
      <c r="D103" s="31" t="s">
        <v>92</v>
      </c>
      <c r="E103" s="32">
        <v>732</v>
      </c>
      <c r="F103" s="32">
        <v>1223874.6000000001</v>
      </c>
      <c r="G103" s="32">
        <v>3741.5</v>
      </c>
      <c r="H103" s="32">
        <v>97612</v>
      </c>
    </row>
    <row r="104" spans="1:13" x14ac:dyDescent="0.25">
      <c r="A104" s="31" t="s">
        <v>243</v>
      </c>
      <c r="B104" s="32" t="s">
        <v>227</v>
      </c>
      <c r="C104" s="33" t="s">
        <v>216</v>
      </c>
      <c r="D104" s="31" t="s">
        <v>95</v>
      </c>
      <c r="E104" s="32">
        <v>4967</v>
      </c>
      <c r="F104" s="32">
        <v>18846177.43</v>
      </c>
      <c r="G104" s="32">
        <v>31138.5</v>
      </c>
      <c r="H104" s="32">
        <v>763560</v>
      </c>
    </row>
    <row r="105" spans="1:13" x14ac:dyDescent="0.25">
      <c r="A105" s="31" t="s">
        <v>242</v>
      </c>
      <c r="B105" s="32" t="s">
        <v>232</v>
      </c>
      <c r="C105" s="33" t="s">
        <v>217</v>
      </c>
      <c r="D105" s="31" t="s">
        <v>97</v>
      </c>
      <c r="E105" s="32">
        <v>601</v>
      </c>
      <c r="F105" s="32">
        <v>524079.68</v>
      </c>
      <c r="G105" s="32">
        <v>3870.5</v>
      </c>
      <c r="H105" s="32">
        <v>93279</v>
      </c>
    </row>
    <row r="106" spans="1:13" ht="13.5" customHeight="1" x14ac:dyDescent="0.25">
      <c r="A106" s="31" t="s">
        <v>243</v>
      </c>
      <c r="B106" s="32" t="s">
        <v>227</v>
      </c>
      <c r="C106" s="33" t="s">
        <v>218</v>
      </c>
      <c r="D106" s="31" t="s">
        <v>94</v>
      </c>
      <c r="E106" s="32">
        <v>3362</v>
      </c>
      <c r="F106" s="32">
        <v>6082752.71</v>
      </c>
      <c r="G106" s="32">
        <v>19697</v>
      </c>
      <c r="H106" s="32">
        <v>504195</v>
      </c>
    </row>
    <row r="107" spans="1:13" x14ac:dyDescent="0.25">
      <c r="A107" s="31" t="s">
        <v>241</v>
      </c>
      <c r="B107" s="32" t="s">
        <v>234</v>
      </c>
      <c r="C107" s="33" t="s">
        <v>219</v>
      </c>
      <c r="D107" s="31" t="s">
        <v>96</v>
      </c>
      <c r="E107" s="32">
        <v>938</v>
      </c>
      <c r="F107" s="32">
        <v>1650606.0800000001</v>
      </c>
      <c r="G107" s="32">
        <v>5576.5</v>
      </c>
      <c r="H107" s="32">
        <v>132223</v>
      </c>
    </row>
    <row r="109" spans="1:13" x14ac:dyDescent="0.25">
      <c r="H109" s="23"/>
      <c r="I109" s="23"/>
      <c r="J109" s="23"/>
      <c r="K109" s="23"/>
      <c r="L109" s="23"/>
      <c r="M109" s="23"/>
    </row>
  </sheetData>
  <autoFilter ref="A4:H4"/>
  <mergeCells count="3">
    <mergeCell ref="A3:C3"/>
    <mergeCell ref="A1:H1"/>
    <mergeCell ref="A2:H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5"/>
  <sheetViews>
    <sheetView workbookViewId="0">
      <selection activeCell="E4" sqref="E4"/>
    </sheetView>
  </sheetViews>
  <sheetFormatPr defaultRowHeight="12.75" x14ac:dyDescent="0.2"/>
  <cols>
    <col min="1" max="1" width="22.28515625" customWidth="1"/>
    <col min="2" max="2" width="10.140625" style="4" bestFit="1" customWidth="1"/>
    <col min="3" max="3" width="13.85546875" style="5" bestFit="1" customWidth="1"/>
    <col min="4" max="4" width="11.28515625" style="6" bestFit="1" customWidth="1"/>
    <col min="5" max="5" width="11.7109375" style="5" bestFit="1" customWidth="1"/>
    <col min="6" max="6" width="16.42578125" style="5" bestFit="1" customWidth="1"/>
    <col min="7" max="7" width="11.7109375" style="5" bestFit="1" customWidth="1"/>
    <col min="8" max="8" width="11.5703125" style="5" bestFit="1" customWidth="1"/>
    <col min="9" max="9" width="9.140625" style="4"/>
    <col min="10" max="10" width="16.42578125" style="5" bestFit="1" customWidth="1"/>
    <col min="11" max="11" width="10.140625" style="5" bestFit="1" customWidth="1"/>
    <col min="12" max="12" width="9.140625" style="5"/>
    <col min="13" max="13" width="9.140625" style="4"/>
    <col min="14" max="14" width="13.85546875" style="5" bestFit="1" customWidth="1"/>
    <col min="15" max="15" width="10.7109375" style="6" bestFit="1" customWidth="1"/>
    <col min="16" max="16" width="9.140625" style="5"/>
    <col min="17" max="17" width="16.42578125" style="5" bestFit="1" customWidth="1"/>
    <col min="18" max="19" width="9.140625" style="5"/>
    <col min="20" max="20" width="9.140625" style="4"/>
    <col min="21" max="21" width="13.85546875" style="5" bestFit="1" customWidth="1"/>
    <col min="22" max="22" width="10.7109375" style="6" bestFit="1" customWidth="1"/>
    <col min="23" max="23" width="9.140625" style="5"/>
    <col min="24" max="24" width="16.42578125" style="5" bestFit="1" customWidth="1"/>
    <col min="25" max="26" width="9.140625" style="5"/>
    <col min="27" max="27" width="9.140625" style="4"/>
    <col min="28" max="28" width="11.7109375" style="5" bestFit="1" customWidth="1"/>
    <col min="29" max="29" width="9.140625" style="6"/>
    <col min="30" max="30" width="9.140625" style="5"/>
    <col min="31" max="31" width="13.85546875" style="5" bestFit="1" customWidth="1"/>
    <col min="32" max="33" width="9.140625" style="5"/>
    <col min="34" max="34" width="9.140625" style="4"/>
    <col min="35" max="35" width="11.7109375" style="5" bestFit="1" customWidth="1"/>
    <col min="36" max="36" width="9.140625" style="6"/>
    <col min="37" max="37" width="9.140625" style="5"/>
    <col min="38" max="38" width="13.85546875" style="5" bestFit="1" customWidth="1"/>
    <col min="39" max="40" width="9.140625" style="5"/>
    <col min="41" max="41" width="9.140625" style="4"/>
    <col min="42" max="42" width="13.85546875" style="5" bestFit="1" customWidth="1"/>
    <col min="43" max="43" width="10.7109375" style="6" bestFit="1" customWidth="1"/>
    <col min="44" max="44" width="9.140625" style="5"/>
    <col min="45" max="45" width="16.42578125" style="5" bestFit="1" customWidth="1"/>
    <col min="46" max="46" width="10.140625" style="5" bestFit="1" customWidth="1"/>
    <col min="47" max="47" width="9.140625" style="5"/>
    <col min="48" max="48" width="9.140625" style="4"/>
    <col min="49" max="49" width="11.7109375" style="5" bestFit="1" customWidth="1"/>
    <col min="50" max="50" width="9.140625" style="6"/>
    <col min="51" max="51" width="9.140625" style="5"/>
    <col min="52" max="52" width="13.85546875" style="5" bestFit="1" customWidth="1"/>
    <col min="53" max="53" width="10.140625" style="5" bestFit="1" customWidth="1"/>
    <col min="54" max="54" width="9.140625" style="5"/>
    <col min="55" max="55" width="9.140625" style="4"/>
    <col min="56" max="56" width="11.7109375" style="5" bestFit="1" customWidth="1"/>
    <col min="57" max="57" width="9.140625" style="6"/>
    <col min="58" max="58" width="9.140625" style="5"/>
    <col min="59" max="59" width="13.85546875" style="5" bestFit="1" customWidth="1"/>
    <col min="60" max="60" width="11.7109375" style="5" bestFit="1" customWidth="1"/>
    <col min="61" max="61" width="9.140625" style="5"/>
    <col min="62" max="62" width="9.140625" style="4"/>
    <col min="63" max="63" width="10.140625" style="5" bestFit="1" customWidth="1"/>
    <col min="64" max="64" width="9.140625" style="6"/>
    <col min="65" max="65" width="9.140625" style="5"/>
    <col min="66" max="66" width="12.7109375" style="5" bestFit="1" customWidth="1"/>
    <col min="67" max="67" width="10.140625" style="5" bestFit="1" customWidth="1"/>
    <col min="68" max="68" width="9.140625" style="5"/>
    <col min="69" max="69" width="12.140625" style="5" customWidth="1"/>
    <col min="70" max="70" width="11.140625" style="5" customWidth="1"/>
  </cols>
  <sheetData>
    <row r="1" spans="1:70" ht="16.5" customHeight="1" x14ac:dyDescent="0.2">
      <c r="A1" s="46" t="s">
        <v>98</v>
      </c>
      <c r="B1" s="47"/>
      <c r="C1" s="47"/>
      <c r="D1" s="47"/>
      <c r="E1" s="47"/>
      <c r="F1" s="47"/>
      <c r="G1" s="47"/>
      <c r="H1" s="48"/>
    </row>
    <row r="2" spans="1:70" ht="19.5" customHeight="1" x14ac:dyDescent="0.2">
      <c r="A2" s="49" t="s">
        <v>118</v>
      </c>
      <c r="B2" s="50"/>
      <c r="C2" s="50"/>
      <c r="D2" s="50"/>
      <c r="E2" s="50"/>
      <c r="F2" s="50"/>
      <c r="G2" s="50"/>
      <c r="H2" s="51"/>
    </row>
    <row r="3" spans="1:70" ht="38.25" x14ac:dyDescent="0.2">
      <c r="A3" s="19" t="s">
        <v>110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7" t="s">
        <v>105</v>
      </c>
      <c r="I3" s="1"/>
      <c r="J3" s="2"/>
      <c r="K3" s="2"/>
      <c r="L3" s="2"/>
      <c r="M3" s="1"/>
      <c r="N3" s="2"/>
      <c r="O3" s="3"/>
      <c r="P3" s="2"/>
      <c r="Q3" s="2"/>
      <c r="R3" s="2"/>
      <c r="S3" s="2"/>
      <c r="T3" s="1"/>
      <c r="U3" s="2"/>
      <c r="V3" s="3"/>
      <c r="W3" s="2"/>
      <c r="X3" s="2"/>
      <c r="Y3" s="2"/>
      <c r="Z3" s="2"/>
      <c r="AA3" s="1"/>
      <c r="AB3" s="2"/>
      <c r="AC3" s="3"/>
      <c r="AD3" s="2"/>
      <c r="AE3" s="2"/>
      <c r="AF3" s="2"/>
      <c r="AG3" s="2"/>
      <c r="AH3" s="1"/>
      <c r="AI3" s="2"/>
      <c r="AJ3" s="3"/>
      <c r="AK3" s="2"/>
      <c r="AL3" s="2"/>
      <c r="AM3" s="2"/>
      <c r="AN3" s="2"/>
      <c r="AO3" s="1"/>
      <c r="AP3" s="2"/>
      <c r="AQ3" s="3"/>
      <c r="AR3" s="2"/>
      <c r="AS3" s="2"/>
      <c r="AT3" s="2"/>
      <c r="AU3" s="2"/>
      <c r="AV3" s="1"/>
      <c r="AW3" s="2"/>
      <c r="AX3" s="3"/>
      <c r="AY3" s="2"/>
      <c r="AZ3" s="2"/>
      <c r="BA3" s="2"/>
      <c r="BB3" s="2"/>
      <c r="BC3" s="1"/>
      <c r="BD3" s="2"/>
      <c r="BE3" s="3"/>
      <c r="BF3" s="2"/>
      <c r="BG3" s="2"/>
      <c r="BH3" s="2"/>
      <c r="BI3" s="2"/>
      <c r="BJ3" s="1"/>
      <c r="BK3" s="2"/>
      <c r="BL3" s="3"/>
      <c r="BM3" s="2"/>
      <c r="BN3" s="2"/>
      <c r="BO3" s="2"/>
      <c r="BP3" s="2"/>
      <c r="BQ3" s="2"/>
      <c r="BR3" s="2"/>
    </row>
    <row r="4" spans="1:70" x14ac:dyDescent="0.2">
      <c r="A4" s="11" t="s">
        <v>0</v>
      </c>
      <c r="B4" s="12" t="e">
        <f>'2020-cap A1'!E5+#REF!+'2020-cap A3'!B5+'2020-cap A4'!B5+'2020-cap A5'!B5+'2020-cap A6'!B5+'2020-cap A7'!B5+'2020 cap A8'!B5+'2020 cap A9 '!B5+'2020 cap A11'!B5</f>
        <v>#REF!</v>
      </c>
      <c r="C4" s="12" t="e">
        <f>'2020-cap A1'!F5+#REF!+'2020-cap A3'!C5+'2020-cap A4'!C5+'2020-cap A5'!C5+'2020-cap A6'!C5+'2020-cap A7'!C5+'2020 cap A8'!C5+'2020 cap A9 '!C5+'2020 cap A11'!C5</f>
        <v>#REF!</v>
      </c>
      <c r="D4" s="12" t="e">
        <f>'2020-cap A1'!G5+#REF!+'2020-cap A3'!#REF!+'2020-cap A4'!#REF!+'2020-cap A5'!D5+'2020-cap A6'!#REF!+'2020-cap A7'!#REF!+'2020 cap A8'!#REF!+'2020 cap A9 '!#REF!+'2020 cap A11'!#REF!</f>
        <v>#REF!</v>
      </c>
      <c r="E4" s="12" t="e">
        <f>'2020-cap A1'!H5+#REF!+'2020-cap A3'!D5+'2020-cap A4'!D5+'2020-cap A5'!E5+'2020-cap A6'!D5+'2020-cap A7'!D5+'2020 cap A8'!D5+'2020 cap A9 '!D5+'2020 cap A11'!D5</f>
        <v>#REF!</v>
      </c>
      <c r="F4" s="12" t="e">
        <f>'2020-cap A1'!#REF!+#REF!+'2020-cap A3'!F6+'2020-cap A4'!E5+'2020-cap A5'!F5+'2020-cap A6'!E5+'2020-cap A7'!E5+'2020 cap A8'!E5+'2020 cap A9 '!E5+'2020 cap A11'!E5</f>
        <v>#REF!</v>
      </c>
      <c r="G4" s="12" t="e">
        <f>'2020-cap A1'!#REF!+#REF!+'2020-cap A3'!F5+'2020-cap A4'!F5+'2020-cap A5'!G5+'2020-cap A6'!F5+'2020-cap A7'!F5+'2020 cap A8'!F5+'2020 cap A9 '!F5+'2020 cap A11'!F5</f>
        <v>#REF!</v>
      </c>
      <c r="H4" s="12" t="e">
        <f>'2020-cap A1'!#REF!+#REF!+'2020-cap A3'!G5+'2020-cap A4'!G5+'2020-cap A5'!H5+'2020-cap A6'!G5+'2020-cap A7'!G5+'2020 cap A8'!G5+'2020 cap A9 '!G5+'2020 cap A11'!G5</f>
        <v>#REF!</v>
      </c>
      <c r="J4"/>
    </row>
    <row r="5" spans="1:70" x14ac:dyDescent="0.2">
      <c r="A5" s="11" t="s">
        <v>1</v>
      </c>
      <c r="B5" s="12" t="e">
        <f>'2020-cap A1'!E6+#REF!+'2020-cap A3'!B6+'2020-cap A4'!B6+'2020-cap A5'!B6+'2020-cap A6'!B6+'2020-cap A7'!B6+'2020 cap A8'!B6+'2020 cap A9 '!B6+'2020 cap A11'!B6</f>
        <v>#REF!</v>
      </c>
      <c r="C5" s="12" t="e">
        <f>'2020-cap A1'!F6+#REF!+'2020-cap A3'!C6+'2020-cap A4'!C6+'2020-cap A5'!C6+'2020-cap A6'!C6+'2020-cap A7'!C6+'2020 cap A8'!C6+'2020 cap A9 '!C6+'2020 cap A11'!C6</f>
        <v>#REF!</v>
      </c>
      <c r="D5" s="12" t="e">
        <f>'2020-cap A1'!G6+#REF!+'2020-cap A3'!#REF!+'2020-cap A4'!#REF!+'2020-cap A5'!D6+'2020-cap A6'!#REF!+'2020-cap A7'!#REF!+'2020 cap A8'!#REF!+'2020 cap A9 '!#REF!+'2020 cap A11'!#REF!</f>
        <v>#REF!</v>
      </c>
      <c r="E5" s="12" t="e">
        <f>'2020-cap A1'!H6+#REF!+'2020-cap A3'!D6+'2020-cap A4'!D6+'2020-cap A5'!E6+'2020-cap A6'!D6+'2020-cap A7'!D6+'2020 cap A8'!D6+'2020 cap A9 '!D6+'2020 cap A11'!D6</f>
        <v>#REF!</v>
      </c>
      <c r="F5" s="12" t="e">
        <f>'2020-cap A1'!#REF!+#REF!+'2020-cap A3'!F7+'2020-cap A4'!E6+'2020-cap A5'!F6+'2020-cap A6'!E6+'2020-cap A7'!E6+'2020 cap A8'!E6+'2020 cap A9 '!E6+'2020 cap A11'!E6</f>
        <v>#REF!</v>
      </c>
      <c r="G5" s="12" t="e">
        <f>'2020-cap A1'!#REF!+#REF!+'2020-cap A3'!#REF!+'2020-cap A4'!F6+'2020-cap A5'!G6+'2020-cap A6'!F6+'2020-cap A7'!F6+'2020 cap A8'!F6+'2020 cap A9 '!F6+'2020 cap A11'!F6</f>
        <v>#REF!</v>
      </c>
      <c r="H5" s="12" t="e">
        <f>'2020-cap A1'!#REF!+#REF!+'2020-cap A3'!G6+'2020-cap A4'!G6+'2020-cap A5'!H6+'2020-cap A6'!G6+'2020-cap A7'!G6+'2020 cap A8'!G6+'2020 cap A9 '!G6+'2020 cap A11'!G6</f>
        <v>#REF!</v>
      </c>
      <c r="J5"/>
    </row>
    <row r="6" spans="1:70" x14ac:dyDescent="0.2">
      <c r="A6" s="11" t="s">
        <v>2</v>
      </c>
      <c r="B6" s="12" t="e">
        <f>'2020-cap A1'!E7+#REF!+'2020-cap A3'!B7+'2020-cap A4'!B7+'2020-cap A5'!B7+'2020-cap A6'!B7+'2020-cap A7'!B7+'2020 cap A8'!B7+'2020 cap A9 '!B7+'2020 cap A11'!B7</f>
        <v>#REF!</v>
      </c>
      <c r="C6" s="12" t="e">
        <f>'2020-cap A1'!F7+#REF!+'2020-cap A3'!C7+'2020-cap A4'!C7+'2020-cap A5'!C7+'2020-cap A6'!C7+'2020-cap A7'!C7+'2020 cap A8'!C7+'2020 cap A9 '!C7+'2020 cap A11'!C7</f>
        <v>#REF!</v>
      </c>
      <c r="D6" s="12" t="e">
        <f>'2020-cap A1'!G7+#REF!+'2020-cap A3'!#REF!+'2020-cap A4'!#REF!+'2020-cap A5'!D7+'2020-cap A6'!#REF!+'2020-cap A7'!#REF!+'2020 cap A8'!#REF!+'2020 cap A9 '!#REF!+'2020 cap A11'!#REF!</f>
        <v>#REF!</v>
      </c>
      <c r="E6" s="12" t="e">
        <f>'2020-cap A1'!H7+#REF!+'2020-cap A3'!D7+'2020-cap A4'!D7+'2020-cap A5'!E7+'2020-cap A6'!D7+'2020-cap A7'!D7+'2020 cap A8'!D7+'2020 cap A9 '!D7+'2020 cap A11'!D7</f>
        <v>#REF!</v>
      </c>
      <c r="F6" s="12" t="e">
        <f>'2020-cap A1'!#REF!+#REF!+'2020-cap A3'!E7+'2020-cap A4'!E7+'2020-cap A5'!F7+'2020-cap A6'!E7+'2020-cap A7'!E7+'2020 cap A8'!E7+'2020 cap A9 '!E7+'2020 cap A11'!E7</f>
        <v>#REF!</v>
      </c>
      <c r="G6" s="12" t="e">
        <f>'2020-cap A1'!#REF!+#REF!+'2020-cap A3'!#REF!+'2020-cap A4'!F7+'2020-cap A5'!G7+'2020-cap A6'!F7+'2020-cap A7'!F7+'2020 cap A8'!F7+'2020 cap A9 '!F7+'2020 cap A11'!F7</f>
        <v>#REF!</v>
      </c>
      <c r="H6" s="12" t="e">
        <f>'2020-cap A1'!#REF!+#REF!+'2020-cap A3'!G7+'2020-cap A4'!G7+'2020-cap A5'!H7+'2020-cap A6'!G7+'2020-cap A7'!G7+'2020 cap A8'!G7+'2020 cap A9 '!G7+'2020 cap A11'!G7</f>
        <v>#REF!</v>
      </c>
      <c r="J6"/>
    </row>
    <row r="7" spans="1:70" x14ac:dyDescent="0.2">
      <c r="A7" s="11" t="s">
        <v>3</v>
      </c>
      <c r="B7" s="12" t="e">
        <f>'2020-cap A1'!E8+#REF!+'2020-cap A3'!B8+'2020-cap A4'!B8+'2020-cap A5'!B8+'2020-cap A6'!B8+'2020-cap A7'!B8+'2020 cap A8'!B8+'2020 cap A9 '!B8+'2020 cap A11'!B8</f>
        <v>#REF!</v>
      </c>
      <c r="C7" s="12" t="e">
        <f>'2020-cap A1'!F8+#REF!+'2020-cap A3'!C8+'2020-cap A4'!C8+'2020-cap A5'!C8+'2020-cap A6'!C8+'2020-cap A7'!C8+'2020 cap A8'!C8+'2020 cap A9 '!C8+'2020 cap A11'!C8</f>
        <v>#REF!</v>
      </c>
      <c r="D7" s="12" t="e">
        <f>'2020-cap A1'!G8+#REF!+'2020-cap A3'!#REF!+'2020-cap A4'!#REF!+'2020-cap A5'!D8+'2020-cap A6'!#REF!+'2020-cap A7'!#REF!+'2020 cap A8'!#REF!+'2020 cap A9 '!#REF!+'2020 cap A11'!#REF!</f>
        <v>#REF!</v>
      </c>
      <c r="E7" s="12" t="e">
        <f>'2020-cap A1'!H8+#REF!+'2020-cap A3'!D8+'2020-cap A4'!D8+'2020-cap A5'!E8+'2020-cap A6'!D8+'2020-cap A7'!D8+'2020 cap A8'!D8+'2020 cap A9 '!D8+'2020 cap A11'!D8</f>
        <v>#REF!</v>
      </c>
      <c r="F7" s="12" t="e">
        <f>'2020-cap A1'!#REF!+#REF!+'2020-cap A3'!E8+'2020-cap A4'!E8+'2020-cap A5'!F8+'2020-cap A6'!E8+'2020-cap A7'!E8+'2020 cap A8'!E8+'2020 cap A9 '!E8+'2020 cap A11'!E8</f>
        <v>#REF!</v>
      </c>
      <c r="G7" s="12" t="e">
        <f>'2020-cap A1'!#REF!+#REF!+'2020-cap A3'!F8+'2020-cap A4'!F8+'2020-cap A5'!G8+'2020-cap A6'!F8+'2020-cap A7'!F8+'2020 cap A8'!F8+'2020 cap A9 '!F8+'2020 cap A11'!F8</f>
        <v>#REF!</v>
      </c>
      <c r="H7" s="12" t="e">
        <f>'2020-cap A1'!#REF!+#REF!+'2020-cap A3'!G8+'2020-cap A4'!G8+'2020-cap A5'!H8+'2020-cap A6'!G8+'2020-cap A7'!G8+'2020 cap A8'!G8+'2020 cap A9 '!G8+'2020 cap A11'!G8</f>
        <v>#REF!</v>
      </c>
      <c r="J7"/>
    </row>
    <row r="8" spans="1:70" x14ac:dyDescent="0.2">
      <c r="A8" s="11" t="s">
        <v>6</v>
      </c>
      <c r="B8" s="12" t="e">
        <f>'2020-cap A1'!E9+#REF!+'2020-cap A3'!B9+'2020-cap A4'!B9+'2020-cap A5'!B9+'2020-cap A6'!B9+'2020-cap A7'!B9+'2020 cap A8'!B9+'2020 cap A9 '!B9+'2020 cap A11'!B9</f>
        <v>#REF!</v>
      </c>
      <c r="C8" s="12" t="e">
        <f>'2020-cap A1'!F9+#REF!+'2020-cap A3'!C9+'2020-cap A4'!C9+'2020-cap A5'!C9+'2020-cap A6'!C9+'2020-cap A7'!C9+'2020 cap A8'!C9+'2020 cap A9 '!C9+'2020 cap A11'!C9</f>
        <v>#REF!</v>
      </c>
      <c r="D8" s="12" t="e">
        <f>'2020-cap A1'!G9+#REF!+'2020-cap A3'!#REF!+'2020-cap A4'!#REF!+'2020-cap A5'!D9+'2020-cap A6'!#REF!+'2020-cap A7'!#REF!+'2020 cap A8'!#REF!+'2020 cap A9 '!#REF!+'2020 cap A11'!#REF!</f>
        <v>#REF!</v>
      </c>
      <c r="E8" s="12" t="e">
        <f>'2020-cap A1'!H9+#REF!+'2020-cap A3'!D9+'2020-cap A4'!D9+'2020-cap A5'!E9+'2020-cap A6'!D9+'2020-cap A7'!D9+'2020 cap A8'!D9+'2020 cap A9 '!D9+'2020 cap A11'!D9</f>
        <v>#REF!</v>
      </c>
      <c r="F8" s="12" t="e">
        <f>'2020-cap A1'!#REF!+#REF!+'2020-cap A3'!E9+'2020-cap A4'!E9+'2020-cap A5'!F9+'2020-cap A6'!E9+'2020-cap A7'!E9+'2020 cap A8'!E9+'2020 cap A9 '!E9+'2020 cap A11'!E9</f>
        <v>#REF!</v>
      </c>
      <c r="G8" s="12" t="e">
        <f>'2020-cap A1'!#REF!+#REF!+'2020-cap A3'!F9+'2020-cap A4'!F9+'2020-cap A5'!G9+'2020-cap A6'!F9+'2020-cap A7'!F9+'2020 cap A8'!F9+'2020 cap A9 '!F9+'2020 cap A11'!F9</f>
        <v>#REF!</v>
      </c>
      <c r="H8" s="12" t="e">
        <f>'2020-cap A1'!#REF!+#REF!+'2020-cap A3'!G9+'2020-cap A4'!G9+'2020-cap A5'!H9+'2020-cap A6'!G9+'2020-cap A7'!G9+'2020 cap A8'!G9+'2020 cap A9 '!G9+'2020 cap A11'!G9</f>
        <v>#REF!</v>
      </c>
      <c r="J8"/>
    </row>
    <row r="9" spans="1:70" x14ac:dyDescent="0.2">
      <c r="A9" s="11" t="s">
        <v>4</v>
      </c>
      <c r="B9" s="12" t="e">
        <f>'2020-cap A1'!E10+#REF!+'2020-cap A3'!B10+'2020-cap A4'!B10+'2020-cap A5'!B10+'2020-cap A6'!B10+'2020-cap A7'!B10+'2020 cap A8'!B10+'2020 cap A9 '!B10+'2020 cap A11'!B10</f>
        <v>#REF!</v>
      </c>
      <c r="C9" s="12" t="e">
        <f>'2020-cap A1'!F10+#REF!+'2020-cap A3'!C10+'2020-cap A4'!C10+'2020-cap A5'!C10+'2020-cap A6'!C10+'2020-cap A7'!C10+'2020 cap A8'!C10+'2020 cap A9 '!C10+'2020 cap A11'!C10</f>
        <v>#REF!</v>
      </c>
      <c r="D9" s="12" t="e">
        <f>'2020-cap A1'!G10+#REF!+'2020-cap A3'!#REF!+'2020-cap A4'!#REF!+'2020-cap A5'!D10+'2020-cap A6'!#REF!+'2020-cap A7'!#REF!+'2020 cap A8'!#REF!+'2020 cap A9 '!#REF!+'2020 cap A11'!#REF!</f>
        <v>#REF!</v>
      </c>
      <c r="E9" s="12" t="e">
        <f>'2020-cap A1'!H10+#REF!+'2020-cap A3'!D10+'2020-cap A4'!D10+'2020-cap A5'!E10+'2020-cap A6'!D10+'2020-cap A7'!D10+'2020 cap A8'!D10+'2020 cap A9 '!D10+'2020 cap A11'!D10</f>
        <v>#REF!</v>
      </c>
      <c r="F9" s="12" t="e">
        <f>'2020-cap A1'!#REF!+#REF!+'2020-cap A3'!E10+'2020-cap A4'!E10+'2020-cap A5'!F10+'2020-cap A6'!E10+'2020-cap A7'!E10+'2020 cap A8'!E10+'2020 cap A9 '!E10+'2020 cap A11'!E10</f>
        <v>#REF!</v>
      </c>
      <c r="G9" s="12" t="e">
        <f>'2020-cap A1'!#REF!+#REF!+'2020-cap A3'!F10+'2020-cap A4'!F10+'2020-cap A5'!G10+'2020-cap A6'!F10+'2020-cap A7'!F10+'2020 cap A8'!F10+'2020 cap A9 '!F10+'2020 cap A11'!F10</f>
        <v>#REF!</v>
      </c>
      <c r="H9" s="12" t="e">
        <f>'2020-cap A1'!#REF!+#REF!+'2020-cap A3'!G10+'2020-cap A4'!G10+'2020-cap A5'!H10+'2020-cap A6'!G10+'2020-cap A7'!G10+'2020 cap A8'!G10+'2020 cap A9 '!G10+'2020 cap A11'!G10</f>
        <v>#REF!</v>
      </c>
      <c r="J9"/>
    </row>
    <row r="10" spans="1:70" x14ac:dyDescent="0.2">
      <c r="A10" s="11" t="s">
        <v>7</v>
      </c>
      <c r="B10" s="12" t="e">
        <f>'2020-cap A1'!E11+#REF!+'2020-cap A3'!B11+'2020-cap A4'!B11+'2020-cap A5'!B11+'2020-cap A6'!B11+'2020-cap A7'!B11+'2020 cap A8'!B11+'2020 cap A9 '!B11+'2020 cap A11'!B11</f>
        <v>#REF!</v>
      </c>
      <c r="C10" s="12" t="e">
        <f>'2020-cap A1'!F11+#REF!+'2020-cap A3'!C11+'2020-cap A4'!C11+'2020-cap A5'!C11+'2020-cap A6'!C11+'2020-cap A7'!C11+'2020 cap A8'!C11+'2020 cap A9 '!C11+'2020 cap A11'!C11</f>
        <v>#REF!</v>
      </c>
      <c r="D10" s="12" t="e">
        <f>'2020-cap A1'!G11+#REF!+'2020-cap A3'!#REF!+'2020-cap A4'!#REF!+'2020-cap A5'!D11+'2020-cap A6'!#REF!+'2020-cap A7'!#REF!+'2020 cap A8'!#REF!+'2020 cap A9 '!#REF!+'2020 cap A11'!#REF!</f>
        <v>#REF!</v>
      </c>
      <c r="E10" s="12" t="e">
        <f>'2020-cap A1'!H11+#REF!+'2020-cap A3'!D11+'2020-cap A4'!D11+'2020-cap A5'!E11+'2020-cap A6'!D11+'2020-cap A7'!D11+'2020 cap A8'!D11+'2020 cap A9 '!D11+'2020 cap A11'!D11</f>
        <v>#REF!</v>
      </c>
      <c r="F10" s="12" t="e">
        <f>'2020-cap A1'!#REF!+#REF!+'2020-cap A3'!E11+'2020-cap A4'!E11+'2020-cap A5'!F11+'2020-cap A6'!E11+'2020-cap A7'!E11+'2020 cap A8'!E11+'2020 cap A9 '!E11+'2020 cap A11'!E11</f>
        <v>#REF!</v>
      </c>
      <c r="G10" s="12" t="e">
        <f>'2020-cap A1'!#REF!+#REF!+'2020-cap A3'!F11+'2020-cap A4'!F11+'2020-cap A5'!G11+'2020-cap A6'!F11+'2020-cap A7'!F11+'2020 cap A8'!F11+'2020 cap A9 '!F11+'2020 cap A11'!F11</f>
        <v>#REF!</v>
      </c>
      <c r="H10" s="12" t="e">
        <f>'2020-cap A1'!#REF!+#REF!+'2020-cap A3'!G11+'2020-cap A4'!G11+'2020-cap A5'!H11+'2020-cap A6'!G11+'2020-cap A7'!G11+'2020 cap A8'!G11+'2020 cap A9 '!G11+'2020 cap A11'!G11</f>
        <v>#REF!</v>
      </c>
      <c r="J10"/>
    </row>
    <row r="11" spans="1:70" x14ac:dyDescent="0.2">
      <c r="A11" s="11" t="s">
        <v>8</v>
      </c>
      <c r="B11" s="12" t="e">
        <f>'2020-cap A1'!E12+#REF!+'2020-cap A3'!B12+'2020-cap A4'!B12+'2020-cap A5'!B12+'2020-cap A6'!B12+'2020-cap A7'!B12+'2020 cap A8'!B12+'2020 cap A9 '!B12+'2020 cap A11'!B12</f>
        <v>#REF!</v>
      </c>
      <c r="C11" s="12" t="e">
        <f>'2020-cap A1'!F12+#REF!+'2020-cap A3'!C12+'2020-cap A4'!C12+'2020-cap A5'!C12+'2020-cap A6'!C12+'2020-cap A7'!C12+'2020 cap A8'!C12+'2020 cap A9 '!C12+'2020 cap A11'!C12</f>
        <v>#REF!</v>
      </c>
      <c r="D11" s="12" t="e">
        <f>'2020-cap A1'!G12+#REF!+'2020-cap A3'!#REF!+'2020-cap A4'!#REF!+'2020-cap A5'!D12+'2020-cap A6'!#REF!+'2020-cap A7'!#REF!+'2020 cap A8'!#REF!+'2020 cap A9 '!#REF!+'2020 cap A11'!#REF!</f>
        <v>#REF!</v>
      </c>
      <c r="E11" s="12" t="e">
        <f>'2020-cap A1'!H12+#REF!+'2020-cap A3'!D12+'2020-cap A4'!D12+'2020-cap A5'!E12+'2020-cap A6'!D12+'2020-cap A7'!D12+'2020 cap A8'!D12+'2020 cap A9 '!D12+'2020 cap A11'!D12</f>
        <v>#REF!</v>
      </c>
      <c r="F11" s="12" t="e">
        <f>'2020-cap A1'!#REF!+#REF!+'2020-cap A3'!E12+'2020-cap A4'!E12+'2020-cap A5'!F12+'2020-cap A6'!E12+'2020-cap A7'!E12+'2020 cap A8'!E12+'2020 cap A9 '!E12+'2020 cap A11'!E12</f>
        <v>#REF!</v>
      </c>
      <c r="G11" s="12" t="e">
        <f>'2020-cap A1'!#REF!+#REF!+'2020-cap A3'!F12+'2020-cap A4'!F12+'2020-cap A5'!G12+'2020-cap A6'!F12+'2020-cap A7'!F12+'2020 cap A8'!F12+'2020 cap A9 '!F12+'2020 cap A11'!F12</f>
        <v>#REF!</v>
      </c>
      <c r="H11" s="12" t="e">
        <f>'2020-cap A1'!#REF!+#REF!+'2020-cap A3'!G12+'2020-cap A4'!G12+'2020-cap A5'!H12+'2020-cap A6'!G12+'2020-cap A7'!G12+'2020 cap A8'!G12+'2020 cap A9 '!G12+'2020 cap A11'!G12</f>
        <v>#REF!</v>
      </c>
      <c r="J11"/>
    </row>
    <row r="12" spans="1:70" x14ac:dyDescent="0.2">
      <c r="A12" s="11" t="s">
        <v>9</v>
      </c>
      <c r="B12" s="12" t="e">
        <f>'2020-cap A1'!E13+#REF!+'2020-cap A3'!B13+'2020-cap A4'!B13+'2020-cap A5'!B13+'2020-cap A6'!B13+'2020-cap A7'!B13+'2020 cap A8'!B13+'2020 cap A9 '!B13+'2020 cap A11'!B13</f>
        <v>#REF!</v>
      </c>
      <c r="C12" s="12" t="e">
        <f>'2020-cap A1'!F13+#REF!+'2020-cap A3'!C13+'2020-cap A4'!C13+'2020-cap A5'!C13+'2020-cap A6'!C13+'2020-cap A7'!C13+'2020 cap A8'!C13+'2020 cap A9 '!C13+'2020 cap A11'!C13</f>
        <v>#REF!</v>
      </c>
      <c r="D12" s="12" t="e">
        <f>'2020-cap A1'!G13+#REF!+'2020-cap A3'!#REF!+'2020-cap A4'!#REF!+'2020-cap A5'!D13+'2020-cap A6'!#REF!+'2020-cap A7'!#REF!+'2020 cap A8'!#REF!+'2020 cap A9 '!#REF!+'2020 cap A11'!#REF!</f>
        <v>#REF!</v>
      </c>
      <c r="E12" s="12" t="e">
        <f>'2020-cap A1'!H13+#REF!+'2020-cap A3'!D13+'2020-cap A4'!D13+'2020-cap A5'!E13+'2020-cap A6'!D13+'2020-cap A7'!D13+'2020 cap A8'!D13+'2020 cap A9 '!D13+'2020 cap A11'!D13</f>
        <v>#REF!</v>
      </c>
      <c r="F12" s="12" t="e">
        <f>'2020-cap A1'!#REF!+#REF!+'2020-cap A3'!E13+'2020-cap A4'!E13+'2020-cap A5'!F13+'2020-cap A6'!E13+'2020-cap A7'!E13+'2020 cap A8'!E13+'2020 cap A9 '!E13+'2020 cap A11'!E13</f>
        <v>#REF!</v>
      </c>
      <c r="G12" s="12" t="e">
        <f>'2020-cap A1'!#REF!+#REF!+'2020-cap A3'!F13+'2020-cap A4'!F13+'2020-cap A5'!G13+'2020-cap A6'!F13+'2020-cap A7'!F13+'2020 cap A8'!F13+'2020 cap A9 '!F13+'2020 cap A11'!F13</f>
        <v>#REF!</v>
      </c>
      <c r="H12" s="12" t="e">
        <f>'2020-cap A1'!#REF!+#REF!+'2020-cap A3'!G13+'2020-cap A4'!G13+'2020-cap A5'!H13+'2020-cap A6'!G13+'2020-cap A7'!G13+'2020 cap A8'!G13+'2020 cap A9 '!G13+'2020 cap A11'!G13</f>
        <v>#REF!</v>
      </c>
      <c r="J12"/>
    </row>
    <row r="13" spans="1:70" x14ac:dyDescent="0.2">
      <c r="A13" s="11" t="s">
        <v>12</v>
      </c>
      <c r="B13" s="12" t="e">
        <f>'2020-cap A1'!E14+#REF!+'2020-cap A3'!B14+'2020-cap A4'!B14+'2020-cap A5'!B14+'2020-cap A6'!B14+'2020-cap A7'!B14+'2020 cap A8'!B14+'2020 cap A9 '!B14+'2020 cap A11'!B14</f>
        <v>#REF!</v>
      </c>
      <c r="C13" s="12" t="e">
        <f>'2020-cap A1'!F14+#REF!+'2020-cap A3'!C14+'2020-cap A4'!C14+'2020-cap A5'!C14+'2020-cap A6'!C14+'2020-cap A7'!C14+'2020 cap A8'!C14+'2020 cap A9 '!C14+'2020 cap A11'!C14</f>
        <v>#REF!</v>
      </c>
      <c r="D13" s="12" t="e">
        <f>'2020-cap A1'!G14+#REF!+'2020-cap A3'!#REF!+'2020-cap A4'!#REF!+'2020-cap A5'!D14+'2020-cap A6'!#REF!+'2020-cap A7'!#REF!+'2020 cap A8'!#REF!+'2020 cap A9 '!#REF!+'2020 cap A11'!#REF!</f>
        <v>#REF!</v>
      </c>
      <c r="E13" s="12" t="e">
        <f>'2020-cap A1'!H14+#REF!+'2020-cap A3'!D14+'2020-cap A4'!D14+'2020-cap A5'!E14+'2020-cap A6'!D14+'2020-cap A7'!D14+'2020 cap A8'!D14+'2020 cap A9 '!D14+'2020 cap A11'!D14</f>
        <v>#REF!</v>
      </c>
      <c r="F13" s="12" t="e">
        <f>'2020-cap A1'!#REF!+#REF!+'2020-cap A3'!E14+'2020-cap A4'!E14+'2020-cap A5'!F14+'2020-cap A6'!E14+'2020-cap A7'!E14+'2020 cap A8'!E14+'2020 cap A9 '!E14+'2020 cap A11'!E14</f>
        <v>#REF!</v>
      </c>
      <c r="G13" s="12" t="e">
        <f>'2020-cap A1'!#REF!+#REF!+'2020-cap A3'!F14+'2020-cap A4'!F14+'2020-cap A5'!G14+'2020-cap A6'!F14+'2020-cap A7'!F14+'2020 cap A8'!F14+'2020 cap A9 '!F14+'2020 cap A11'!F14</f>
        <v>#REF!</v>
      </c>
      <c r="H13" s="12" t="e">
        <f>'2020-cap A1'!#REF!+#REF!+'2020-cap A3'!G14+'2020-cap A4'!G14+'2020-cap A5'!H14+'2020-cap A6'!G14+'2020-cap A7'!G14+'2020 cap A8'!G14+'2020 cap A9 '!G14+'2020 cap A11'!G14</f>
        <v>#REF!</v>
      </c>
      <c r="J13"/>
    </row>
    <row r="14" spans="1:70" x14ac:dyDescent="0.2">
      <c r="A14" s="11" t="s">
        <v>13</v>
      </c>
      <c r="B14" s="12" t="e">
        <f>'2020-cap A1'!E15+#REF!+'2020-cap A3'!B15+'2020-cap A4'!B15+'2020-cap A5'!B15+'2020-cap A6'!B15+'2020-cap A7'!B15+'2020 cap A8'!B15+'2020 cap A9 '!B15+'2020 cap A11'!B15</f>
        <v>#REF!</v>
      </c>
      <c r="C14" s="12" t="e">
        <f>'2020-cap A1'!F15+#REF!+'2020-cap A3'!C15+'2020-cap A4'!C15+'2020-cap A5'!C15+'2020-cap A6'!C15+'2020-cap A7'!C15+'2020 cap A8'!C15+'2020 cap A9 '!C15+'2020 cap A11'!C15</f>
        <v>#REF!</v>
      </c>
      <c r="D14" s="12" t="e">
        <f>'2020-cap A1'!G15+#REF!+'2020-cap A3'!#REF!+'2020-cap A4'!#REF!+'2020-cap A5'!D15+'2020-cap A6'!#REF!+'2020-cap A7'!#REF!+'2020 cap A8'!#REF!+'2020 cap A9 '!#REF!+'2020 cap A11'!#REF!</f>
        <v>#REF!</v>
      </c>
      <c r="E14" s="12" t="e">
        <f>'2020-cap A1'!H15+#REF!+'2020-cap A3'!D15+'2020-cap A4'!D15+'2020-cap A5'!E15+'2020-cap A6'!D15+'2020-cap A7'!D15+'2020 cap A8'!D15+'2020 cap A9 '!D15+'2020 cap A11'!D15</f>
        <v>#REF!</v>
      </c>
      <c r="F14" s="12" t="e">
        <f>'2020-cap A1'!#REF!+#REF!+'2020-cap A3'!E15+'2020-cap A4'!E15+'2020-cap A5'!F15+'2020-cap A6'!E15+'2020-cap A7'!E15+'2020 cap A8'!E15+'2020 cap A9 '!E15+'2020 cap A11'!E15</f>
        <v>#REF!</v>
      </c>
      <c r="G14" s="12" t="e">
        <f>'2020-cap A1'!#REF!+#REF!+'2020-cap A3'!F15+'2020-cap A4'!F15+'2020-cap A5'!G15+'2020-cap A6'!F15+'2020-cap A7'!F15+'2020 cap A8'!F15+'2020 cap A9 '!F15+'2020 cap A11'!F15</f>
        <v>#REF!</v>
      </c>
      <c r="H14" s="12" t="e">
        <f>'2020-cap A1'!#REF!+#REF!+'2020-cap A3'!G15+'2020-cap A4'!G15+'2020-cap A5'!H15+'2020-cap A6'!G15+'2020-cap A7'!G15+'2020 cap A8'!G15+'2020 cap A9 '!G15+'2020 cap A11'!G15</f>
        <v>#REF!</v>
      </c>
      <c r="J14"/>
    </row>
    <row r="15" spans="1:70" x14ac:dyDescent="0.2">
      <c r="A15" s="11" t="s">
        <v>10</v>
      </c>
      <c r="B15" s="12" t="e">
        <f>'2020-cap A1'!E16+#REF!+'2020-cap A3'!B16+'2020-cap A4'!B16+'2020-cap A5'!B16+'2020-cap A6'!B16+'2020-cap A7'!B16+'2020 cap A8'!B16+'2020 cap A9 '!B16+'2020 cap A11'!B16</f>
        <v>#REF!</v>
      </c>
      <c r="C15" s="12" t="e">
        <f>'2020-cap A1'!F16+#REF!+'2020-cap A3'!C16+'2020-cap A4'!C16+'2020-cap A5'!C16+'2020-cap A6'!C16+'2020-cap A7'!C16+'2020 cap A8'!C16+'2020 cap A9 '!C16+'2020 cap A11'!C16</f>
        <v>#REF!</v>
      </c>
      <c r="D15" s="12" t="e">
        <f>'2020-cap A1'!G16+#REF!+'2020-cap A3'!#REF!+'2020-cap A4'!#REF!+'2020-cap A5'!D16+'2020-cap A6'!#REF!+'2020-cap A7'!#REF!+'2020 cap A8'!#REF!+'2020 cap A9 '!#REF!+'2020 cap A11'!#REF!</f>
        <v>#REF!</v>
      </c>
      <c r="E15" s="12" t="e">
        <f>'2020-cap A1'!H16+#REF!+'2020-cap A3'!D16+'2020-cap A4'!D16+'2020-cap A5'!E16+'2020-cap A6'!D16+'2020-cap A7'!D16+'2020 cap A8'!D16+'2020 cap A9 '!D16+'2020 cap A11'!D16</f>
        <v>#REF!</v>
      </c>
      <c r="F15" s="12" t="e">
        <f>'2020-cap A1'!#REF!+#REF!+'2020-cap A3'!E16+'2020-cap A4'!E16+'2020-cap A5'!F16+'2020-cap A6'!E16+'2020-cap A7'!E16+'2020 cap A8'!E16+'2020 cap A9 '!E16+'2020 cap A11'!E16</f>
        <v>#REF!</v>
      </c>
      <c r="G15" s="12" t="e">
        <f>'2020-cap A1'!#REF!+#REF!+'2020-cap A3'!F16+'2020-cap A4'!F16+'2020-cap A5'!G16+'2020-cap A6'!F16+'2020-cap A7'!F16+'2020 cap A8'!F16+'2020 cap A9 '!F16+'2020 cap A11'!F16</f>
        <v>#REF!</v>
      </c>
      <c r="H15" s="12" t="e">
        <f>'2020-cap A1'!#REF!+#REF!+'2020-cap A3'!G16+'2020-cap A4'!G16+'2020-cap A5'!H16+'2020-cap A6'!G16+'2020-cap A7'!G16+'2020 cap A8'!G16+'2020 cap A9 '!G16+'2020 cap A11'!G16</f>
        <v>#REF!</v>
      </c>
      <c r="J15"/>
    </row>
    <row r="16" spans="1:70" x14ac:dyDescent="0.2">
      <c r="A16" s="11" t="s">
        <v>11</v>
      </c>
      <c r="B16" s="12" t="e">
        <f>'2020-cap A1'!E17+#REF!+'2020-cap A3'!B17+'2020-cap A4'!B17+'2020-cap A5'!B17+'2020-cap A6'!B17+'2020-cap A7'!B17+'2020 cap A8'!B17+'2020 cap A9 '!B17+'2020 cap A11'!B17</f>
        <v>#REF!</v>
      </c>
      <c r="C16" s="12" t="e">
        <f>'2020-cap A1'!F17+#REF!+'2020-cap A3'!C17+'2020-cap A4'!C17+'2020-cap A5'!C17+'2020-cap A6'!C17+'2020-cap A7'!C17+'2020 cap A8'!C17+'2020 cap A9 '!C17+'2020 cap A11'!C17</f>
        <v>#REF!</v>
      </c>
      <c r="D16" s="12" t="e">
        <f>'2020-cap A1'!G17+#REF!+'2020-cap A3'!#REF!+'2020-cap A4'!#REF!+'2020-cap A5'!D17+'2020-cap A6'!#REF!+'2020-cap A7'!#REF!+'2020 cap A8'!#REF!+'2020 cap A9 '!#REF!+'2020 cap A11'!#REF!</f>
        <v>#REF!</v>
      </c>
      <c r="E16" s="12" t="e">
        <f>'2020-cap A1'!H17+#REF!+'2020-cap A3'!D17+'2020-cap A4'!D17+'2020-cap A5'!E17+'2020-cap A6'!D17+'2020-cap A7'!D17+'2020 cap A8'!D17+'2020 cap A9 '!D17+'2020 cap A11'!D17</f>
        <v>#REF!</v>
      </c>
      <c r="F16" s="12" t="e">
        <f>'2020-cap A1'!#REF!+#REF!+'2020-cap A3'!E17+'2020-cap A4'!E17+'2020-cap A5'!F17+'2020-cap A6'!E17+'2020-cap A7'!E17+'2020 cap A8'!E17+'2020 cap A9 '!E17+'2020 cap A11'!E17</f>
        <v>#REF!</v>
      </c>
      <c r="G16" s="12" t="e">
        <f>'2020-cap A1'!#REF!+#REF!+'2020-cap A3'!F17+'2020-cap A4'!F17+'2020-cap A5'!G17+'2020-cap A6'!F17+'2020-cap A7'!F17+'2020 cap A8'!F17+'2020 cap A9 '!F17+'2020 cap A11'!F17</f>
        <v>#REF!</v>
      </c>
      <c r="H16" s="12" t="e">
        <f>'2020-cap A1'!#REF!+#REF!+'2020-cap A3'!G17+'2020-cap A4'!G17+'2020-cap A5'!H17+'2020-cap A6'!G17+'2020-cap A7'!G17+'2020 cap A8'!G17+'2020 cap A9 '!G17+'2020 cap A11'!G17</f>
        <v>#REF!</v>
      </c>
      <c r="J16"/>
    </row>
    <row r="17" spans="1:10" x14ac:dyDescent="0.2">
      <c r="A17" s="11" t="s">
        <v>14</v>
      </c>
      <c r="B17" s="12" t="e">
        <f>'2020-cap A1'!E18+#REF!+'2020-cap A3'!B18+'2020-cap A4'!B18+'2020-cap A5'!B18+'2020-cap A6'!B18+'2020-cap A7'!B18+'2020 cap A8'!B18+'2020 cap A9 '!B18+'2020 cap A11'!B18</f>
        <v>#REF!</v>
      </c>
      <c r="C17" s="12" t="e">
        <f>'2020-cap A1'!F18+#REF!+'2020-cap A3'!C18+'2020-cap A4'!C18+'2020-cap A5'!C18+'2020-cap A6'!C18+'2020-cap A7'!C18+'2020 cap A8'!C18+'2020 cap A9 '!C18+'2020 cap A11'!C18</f>
        <v>#REF!</v>
      </c>
      <c r="D17" s="12" t="e">
        <f>'2020-cap A1'!G18+#REF!+'2020-cap A3'!#REF!+'2020-cap A4'!#REF!+'2020-cap A5'!D18+'2020-cap A6'!#REF!+'2020-cap A7'!#REF!+'2020 cap A8'!#REF!+'2020 cap A9 '!#REF!+'2020 cap A11'!#REF!</f>
        <v>#REF!</v>
      </c>
      <c r="E17" s="12" t="e">
        <f>'2020-cap A1'!H18+#REF!+'2020-cap A3'!D18+'2020-cap A4'!D18+'2020-cap A5'!E18+'2020-cap A6'!D18+'2020-cap A7'!D18+'2020 cap A8'!D18+'2020 cap A9 '!D18+'2020 cap A11'!D18</f>
        <v>#REF!</v>
      </c>
      <c r="F17" s="12" t="e">
        <f>'2020-cap A1'!#REF!+#REF!+'2020-cap A3'!E18+'2020-cap A4'!E18+'2020-cap A5'!F18+'2020-cap A6'!E18+'2020-cap A7'!E18+'2020 cap A8'!E18+'2020 cap A9 '!E18+'2020 cap A11'!E18</f>
        <v>#REF!</v>
      </c>
      <c r="G17" s="12" t="e">
        <f>'2020-cap A1'!#REF!+#REF!+'2020-cap A3'!F18+'2020-cap A4'!F18+'2020-cap A5'!G18+'2020-cap A6'!F18+'2020-cap A7'!F18+'2020 cap A8'!F18+'2020 cap A9 '!F18+'2020 cap A11'!F18</f>
        <v>#REF!</v>
      </c>
      <c r="H17" s="12" t="e">
        <f>'2020-cap A1'!#REF!+#REF!+'2020-cap A3'!G18+'2020-cap A4'!G18+'2020-cap A5'!H18+'2020-cap A6'!G18+'2020-cap A7'!G18+'2020 cap A8'!G18+'2020 cap A9 '!G18+'2020 cap A11'!G18</f>
        <v>#REF!</v>
      </c>
      <c r="J17"/>
    </row>
    <row r="18" spans="1:10" x14ac:dyDescent="0.2">
      <c r="A18" s="11" t="s">
        <v>16</v>
      </c>
      <c r="B18" s="12" t="e">
        <f>'2020-cap A1'!E20+#REF!+'2020-cap A3'!B19+'2020-cap A4'!B19+'2020-cap A5'!B19+'2020-cap A6'!B19+'2020-cap A7'!B19+'2020 cap A8'!B19+'2020 cap A9 '!B19+'2020 cap A11'!B19</f>
        <v>#REF!</v>
      </c>
      <c r="C18" s="12" t="e">
        <f>'2020-cap A1'!F20+#REF!+'2020-cap A3'!C19+'2020-cap A4'!C19+'2020-cap A5'!C19+'2020-cap A6'!C19+'2020-cap A7'!C19+'2020 cap A8'!C19+'2020 cap A9 '!C19+'2020 cap A11'!C19</f>
        <v>#REF!</v>
      </c>
      <c r="D18" s="12" t="e">
        <f>'2020-cap A1'!G20+#REF!+'2020-cap A3'!#REF!+'2020-cap A4'!#REF!+'2020-cap A5'!D19+'2020-cap A6'!#REF!+'2020-cap A7'!#REF!+'2020 cap A8'!#REF!+'2020 cap A9 '!#REF!+'2020 cap A11'!#REF!</f>
        <v>#REF!</v>
      </c>
      <c r="E18" s="12" t="e">
        <f>'2020-cap A1'!H20+#REF!+'2020-cap A3'!D19+'2020-cap A4'!D19+'2020-cap A5'!E19+'2020-cap A6'!D19+'2020-cap A7'!D19+'2020 cap A8'!D19+'2020 cap A9 '!D19+'2020 cap A11'!D19</f>
        <v>#REF!</v>
      </c>
      <c r="F18" s="12" t="e">
        <f>'2020-cap A1'!#REF!+#REF!+'2020-cap A3'!E19+'2020-cap A4'!E19+'2020-cap A5'!F19+'2020-cap A6'!E19+'2020-cap A7'!E19+'2020 cap A8'!E19+'2020 cap A9 '!E19+'2020 cap A11'!E19</f>
        <v>#REF!</v>
      </c>
      <c r="G18" s="12" t="e">
        <f>'2020-cap A1'!#REF!+#REF!+'2020-cap A3'!F19+'2020-cap A4'!F19+'2020-cap A5'!G19+'2020-cap A6'!F19+'2020-cap A7'!F19+'2020 cap A8'!F19+'2020 cap A9 '!F19+'2020 cap A11'!F19</f>
        <v>#REF!</v>
      </c>
      <c r="H18" s="12" t="e">
        <f>'2020-cap A1'!#REF!+#REF!+'2020-cap A3'!G19+'2020-cap A4'!G19+'2020-cap A5'!H19+'2020-cap A6'!G19+'2020-cap A7'!G19+'2020 cap A8'!G19+'2020 cap A9 '!G19+'2020 cap A11'!G19</f>
        <v>#REF!</v>
      </c>
      <c r="J18"/>
    </row>
    <row r="19" spans="1:10" x14ac:dyDescent="0.2">
      <c r="A19" s="11" t="s">
        <v>15</v>
      </c>
      <c r="B19" s="12" t="e">
        <f>'2020-cap A1'!E21+#REF!+'2020-cap A3'!B20+'2020-cap A4'!B20+'2020-cap A5'!B20+'2020-cap A6'!B20+'2020-cap A7'!B20+'2020 cap A8'!B20+'2020 cap A9 '!B20+'2020 cap A11'!B20</f>
        <v>#REF!</v>
      </c>
      <c r="C19" s="12" t="e">
        <f>'2020-cap A1'!F21+#REF!+'2020-cap A3'!C20+'2020-cap A4'!C20+'2020-cap A5'!C20+'2020-cap A6'!C20+'2020-cap A7'!C20+'2020 cap A8'!C20+'2020 cap A9 '!C20+'2020 cap A11'!C20</f>
        <v>#REF!</v>
      </c>
      <c r="D19" s="12" t="e">
        <f>'2020-cap A1'!G21+#REF!+'2020-cap A3'!#REF!+'2020-cap A4'!#REF!+'2020-cap A5'!D20+'2020-cap A6'!#REF!+'2020-cap A7'!#REF!+'2020 cap A8'!#REF!+'2020 cap A9 '!#REF!+'2020 cap A11'!#REF!</f>
        <v>#REF!</v>
      </c>
      <c r="E19" s="12" t="e">
        <f>'2020-cap A1'!H21+#REF!+'2020-cap A3'!D20+'2020-cap A4'!D20+'2020-cap A5'!E20+'2020-cap A6'!D20+'2020-cap A7'!D20+'2020 cap A8'!D20+'2020 cap A9 '!D20+'2020 cap A11'!D20</f>
        <v>#REF!</v>
      </c>
      <c r="F19" s="12" t="e">
        <f>'2020-cap A1'!#REF!+#REF!+'2020-cap A3'!E20+'2020-cap A4'!E20+'2020-cap A5'!F20+'2020-cap A6'!E20+'2020-cap A7'!E20+'2020 cap A8'!E20+'2020 cap A9 '!E20+'2020 cap A11'!E20</f>
        <v>#REF!</v>
      </c>
      <c r="G19" s="12" t="e">
        <f>'2020-cap A1'!#REF!+#REF!+'2020-cap A3'!F20+'2020-cap A4'!F20+'2020-cap A5'!G20+'2020-cap A6'!F20+'2020-cap A7'!F20+'2020 cap A8'!F20+'2020 cap A9 '!F20+'2020 cap A11'!F20</f>
        <v>#REF!</v>
      </c>
      <c r="H19" s="12" t="e">
        <f>'2020-cap A1'!#REF!+#REF!+'2020-cap A3'!G20+'2020-cap A4'!G20+'2020-cap A5'!H20+'2020-cap A6'!G20+'2020-cap A7'!G20+'2020 cap A8'!G20+'2020 cap A9 '!G20+'2020 cap A11'!G20</f>
        <v>#REF!</v>
      </c>
      <c r="J19"/>
    </row>
    <row r="20" spans="1:10" x14ac:dyDescent="0.2">
      <c r="A20" s="11" t="s">
        <v>17</v>
      </c>
      <c r="B20" s="12" t="e">
        <f>'2020-cap A1'!E22+#REF!+'2020-cap A3'!B21+'2020-cap A4'!B21+'2020-cap A5'!B21+'2020-cap A6'!B21+'2020-cap A7'!B21+'2020 cap A8'!B21+'2020 cap A9 '!B21+'2020 cap A11'!B21</f>
        <v>#REF!</v>
      </c>
      <c r="C20" s="12" t="e">
        <f>'2020-cap A1'!F22+#REF!+'2020-cap A3'!C21+'2020-cap A4'!C21+'2020-cap A5'!C21+'2020-cap A6'!C21+'2020-cap A7'!C21+'2020 cap A8'!C21+'2020 cap A9 '!C21+'2020 cap A11'!C21</f>
        <v>#REF!</v>
      </c>
      <c r="D20" s="12" t="e">
        <f>'2020-cap A1'!G22+#REF!+'2020-cap A3'!#REF!+'2020-cap A4'!#REF!+'2020-cap A5'!D21+'2020-cap A6'!#REF!+'2020-cap A7'!#REF!+'2020 cap A8'!#REF!+'2020 cap A9 '!#REF!+'2020 cap A11'!#REF!</f>
        <v>#REF!</v>
      </c>
      <c r="E20" s="12" t="e">
        <f>'2020-cap A1'!H22+#REF!+'2020-cap A3'!D21+'2020-cap A4'!D21+'2020-cap A5'!E21+'2020-cap A6'!D21+'2020-cap A7'!D21+'2020 cap A8'!D21+'2020 cap A9 '!D21+'2020 cap A11'!D21</f>
        <v>#REF!</v>
      </c>
      <c r="F20" s="12" t="e">
        <f>'2020-cap A1'!#REF!+#REF!+'2020-cap A3'!E21+'2020-cap A4'!E21+'2020-cap A5'!F21+'2020-cap A6'!E21+'2020-cap A7'!E21+'2020 cap A8'!E21+'2020 cap A9 '!E21+'2020 cap A11'!E21</f>
        <v>#REF!</v>
      </c>
      <c r="G20" s="12" t="e">
        <f>'2020-cap A1'!#REF!+#REF!+'2020-cap A3'!F21+'2020-cap A4'!F21+'2020-cap A5'!G21+'2020-cap A6'!F21+'2020-cap A7'!F21+'2020 cap A8'!F21+'2020 cap A9 '!F21+'2020 cap A11'!F21</f>
        <v>#REF!</v>
      </c>
      <c r="H20" s="12" t="e">
        <f>'2020-cap A1'!#REF!+#REF!+'2020-cap A3'!G21+'2020-cap A4'!G21+'2020-cap A5'!H21+'2020-cap A6'!G21+'2020-cap A7'!G21+'2020 cap A8'!G21+'2020 cap A9 '!G21+'2020 cap A11'!G21</f>
        <v>#REF!</v>
      </c>
      <c r="J20"/>
    </row>
    <row r="21" spans="1:10" x14ac:dyDescent="0.2">
      <c r="A21" s="11" t="s">
        <v>21</v>
      </c>
      <c r="B21" s="12" t="e">
        <f>'2020-cap A1'!E23+#REF!+'2020-cap A3'!B22+'2020-cap A4'!B22+'2020-cap A5'!B22+'2020-cap A6'!B22+'2020-cap A7'!B22+'2020 cap A8'!B22+'2020 cap A9 '!B22+'2020 cap A11'!B22</f>
        <v>#REF!</v>
      </c>
      <c r="C21" s="12" t="e">
        <f>'2020-cap A1'!F23+#REF!+'2020-cap A3'!C22+'2020-cap A4'!C22+'2020-cap A5'!C22+'2020-cap A6'!C22+'2020-cap A7'!C22+'2020 cap A8'!C22+'2020 cap A9 '!C22+'2020 cap A11'!C22</f>
        <v>#REF!</v>
      </c>
      <c r="D21" s="12" t="e">
        <f>'2020-cap A1'!G23+#REF!+'2020-cap A3'!#REF!+'2020-cap A4'!#REF!+'2020-cap A5'!D22+'2020-cap A6'!#REF!+'2020-cap A7'!#REF!+'2020 cap A8'!#REF!+'2020 cap A9 '!#REF!+'2020 cap A11'!#REF!</f>
        <v>#REF!</v>
      </c>
      <c r="E21" s="12" t="e">
        <f>'2020-cap A1'!H23+#REF!+'2020-cap A3'!D22+'2020-cap A4'!D22+'2020-cap A5'!E22+'2020-cap A6'!D22+'2020-cap A7'!D22+'2020 cap A8'!D22+'2020 cap A9 '!D22+'2020 cap A11'!D22</f>
        <v>#REF!</v>
      </c>
      <c r="F21" s="12" t="e">
        <f>'2020-cap A1'!#REF!+#REF!+'2020-cap A3'!E22+'2020-cap A4'!E22+'2020-cap A5'!F22+'2020-cap A6'!E22+'2020-cap A7'!E22+'2020 cap A8'!E22+'2020 cap A9 '!E22+'2020 cap A11'!E22</f>
        <v>#REF!</v>
      </c>
      <c r="G21" s="12" t="e">
        <f>'2020-cap A1'!#REF!+#REF!+'2020-cap A3'!F22+'2020-cap A4'!F22+'2020-cap A5'!G22+'2020-cap A6'!F22+'2020-cap A7'!F22+'2020 cap A8'!F22+'2020 cap A9 '!F22+'2020 cap A11'!F22</f>
        <v>#REF!</v>
      </c>
      <c r="H21" s="12" t="e">
        <f>'2020-cap A1'!#REF!+#REF!+'2020-cap A3'!G22+'2020-cap A4'!G22+'2020-cap A5'!H22+'2020-cap A6'!G22+'2020-cap A7'!G22+'2020 cap A8'!G22+'2020 cap A9 '!G22+'2020 cap A11'!G22</f>
        <v>#REF!</v>
      </c>
      <c r="J21"/>
    </row>
    <row r="22" spans="1:10" x14ac:dyDescent="0.2">
      <c r="A22" s="11" t="s">
        <v>18</v>
      </c>
      <c r="B22" s="12" t="e">
        <f>'2020-cap A1'!E24+#REF!+'2020-cap A3'!B23+'2020-cap A4'!B23+'2020-cap A5'!B23+'2020-cap A6'!B23+'2020-cap A7'!B23+'2020 cap A8'!B23+'2020 cap A9 '!B23+'2020 cap A11'!B23</f>
        <v>#REF!</v>
      </c>
      <c r="C22" s="12" t="e">
        <f>'2020-cap A1'!F24+#REF!+'2020-cap A3'!C23+'2020-cap A4'!C23+'2020-cap A5'!C23+'2020-cap A6'!C23+'2020-cap A7'!C23+'2020 cap A8'!C23+'2020 cap A9 '!C23+'2020 cap A11'!C23</f>
        <v>#REF!</v>
      </c>
      <c r="D22" s="12" t="e">
        <f>'2020-cap A1'!G24+#REF!+'2020-cap A3'!#REF!+'2020-cap A4'!#REF!+'2020-cap A5'!D23+'2020-cap A6'!#REF!+'2020-cap A7'!#REF!+'2020 cap A8'!#REF!+'2020 cap A9 '!#REF!+'2020 cap A11'!#REF!</f>
        <v>#REF!</v>
      </c>
      <c r="E22" s="12" t="e">
        <f>'2020-cap A1'!H24+#REF!+'2020-cap A3'!D23+'2020-cap A4'!D23+'2020-cap A5'!E23+'2020-cap A6'!D23+'2020-cap A7'!D23+'2020 cap A8'!D23+'2020 cap A9 '!D23+'2020 cap A11'!D23</f>
        <v>#REF!</v>
      </c>
      <c r="F22" s="12" t="e">
        <f>'2020-cap A1'!#REF!+#REF!+'2020-cap A3'!E23+'2020-cap A4'!E23+'2020-cap A5'!F23+'2020-cap A6'!E23+'2020-cap A7'!E23+'2020 cap A8'!E23+'2020 cap A9 '!E23+'2020 cap A11'!E23</f>
        <v>#REF!</v>
      </c>
      <c r="G22" s="12" t="e">
        <f>'2020-cap A1'!#REF!+#REF!+'2020-cap A3'!F23+'2020-cap A4'!F23+'2020-cap A5'!G23+'2020-cap A6'!F23+'2020-cap A7'!F23+'2020 cap A8'!F23+'2020 cap A9 '!F23+'2020 cap A11'!F23</f>
        <v>#REF!</v>
      </c>
      <c r="H22" s="12" t="e">
        <f>'2020-cap A1'!#REF!+#REF!+'2020-cap A3'!G23+'2020-cap A4'!G23+'2020-cap A5'!H23+'2020-cap A6'!G23+'2020-cap A7'!G23+'2020 cap A8'!G23+'2020 cap A9 '!G23+'2020 cap A11'!G23</f>
        <v>#REF!</v>
      </c>
      <c r="J22"/>
    </row>
    <row r="23" spans="1:10" x14ac:dyDescent="0.2">
      <c r="A23" s="11" t="s">
        <v>19</v>
      </c>
      <c r="B23" s="12" t="e">
        <f>'2020-cap A1'!E25+#REF!+'2020-cap A3'!B24+'2020-cap A4'!B24+'2020-cap A5'!B24+'2020-cap A6'!B24+'2020-cap A7'!B24+'2020 cap A8'!B24+'2020 cap A9 '!B24+'2020 cap A11'!B24</f>
        <v>#REF!</v>
      </c>
      <c r="C23" s="12" t="e">
        <f>'2020-cap A1'!F25+#REF!+'2020-cap A3'!C24+'2020-cap A4'!C24+'2020-cap A5'!C24+'2020-cap A6'!C24+'2020-cap A7'!C24+'2020 cap A8'!C24+'2020 cap A9 '!C24+'2020 cap A11'!C24</f>
        <v>#REF!</v>
      </c>
      <c r="D23" s="12" t="e">
        <f>'2020-cap A1'!G25+#REF!+'2020-cap A3'!#REF!+'2020-cap A4'!#REF!+'2020-cap A5'!D24+'2020-cap A6'!#REF!+'2020-cap A7'!#REF!+'2020 cap A8'!#REF!+'2020 cap A9 '!#REF!+'2020 cap A11'!#REF!</f>
        <v>#REF!</v>
      </c>
      <c r="E23" s="12" t="e">
        <f>'2020-cap A1'!H25+#REF!+'2020-cap A3'!D24+'2020-cap A4'!D24+'2020-cap A5'!E24+'2020-cap A6'!D24+'2020-cap A7'!D24+'2020 cap A8'!D24+'2020 cap A9 '!D24+'2020 cap A11'!D24</f>
        <v>#REF!</v>
      </c>
      <c r="F23" s="12" t="e">
        <f>'2020-cap A1'!#REF!+#REF!+'2020-cap A3'!E24+'2020-cap A4'!E24+'2020-cap A5'!F24+'2020-cap A6'!E24+'2020-cap A7'!E24+'2020 cap A8'!E24+'2020 cap A9 '!E24+'2020 cap A11'!E24</f>
        <v>#REF!</v>
      </c>
      <c r="G23" s="12" t="e">
        <f>'2020-cap A1'!#REF!+#REF!+'2020-cap A3'!F24+'2020-cap A4'!F24+'2020-cap A5'!G24+'2020-cap A6'!F24+'2020-cap A7'!F24+'2020 cap A8'!F24+'2020 cap A9 '!F24+'2020 cap A11'!F24</f>
        <v>#REF!</v>
      </c>
      <c r="H23" s="12" t="e">
        <f>'2020-cap A1'!#REF!+#REF!+'2020-cap A3'!G24+'2020-cap A4'!G24+'2020-cap A5'!H24+'2020-cap A6'!G24+'2020-cap A7'!G24+'2020 cap A8'!G24+'2020 cap A9 '!G24+'2020 cap A11'!G24</f>
        <v>#REF!</v>
      </c>
      <c r="J23"/>
    </row>
    <row r="24" spans="1:10" x14ac:dyDescent="0.2">
      <c r="A24" s="11" t="s">
        <v>26</v>
      </c>
      <c r="B24" s="12" t="e">
        <f>'2020-cap A1'!E26+#REF!+'2020-cap A3'!B25+'2020-cap A4'!B25+'2020-cap A5'!B25+'2020-cap A6'!B25+'2020-cap A7'!B25+'2020 cap A8'!B25+'2020 cap A9 '!B25+'2020 cap A11'!B25</f>
        <v>#REF!</v>
      </c>
      <c r="C24" s="12" t="e">
        <f>'2020-cap A1'!F26+#REF!+'2020-cap A3'!C25+'2020-cap A4'!C25+'2020-cap A5'!C25+'2020-cap A6'!C25+'2020-cap A7'!C25+'2020 cap A8'!C25+'2020 cap A9 '!C25+'2020 cap A11'!C25</f>
        <v>#REF!</v>
      </c>
      <c r="D24" s="12" t="e">
        <f>'2020-cap A1'!G26+#REF!+'2020-cap A3'!#REF!+'2020-cap A4'!#REF!+'2020-cap A5'!D25+'2020-cap A6'!#REF!+'2020-cap A7'!#REF!+'2020 cap A8'!#REF!+'2020 cap A9 '!#REF!+'2020 cap A11'!#REF!</f>
        <v>#REF!</v>
      </c>
      <c r="E24" s="12" t="e">
        <f>'2020-cap A1'!H26+#REF!+'2020-cap A3'!D25+'2020-cap A4'!D25+'2020-cap A5'!E25+'2020-cap A6'!D25+'2020-cap A7'!D25+'2020 cap A8'!D25+'2020 cap A9 '!D25+'2020 cap A11'!D25</f>
        <v>#REF!</v>
      </c>
      <c r="F24" s="12" t="e">
        <f>'2020-cap A1'!#REF!+#REF!+'2020-cap A3'!E25+'2020-cap A4'!E25+'2020-cap A5'!F25+'2020-cap A6'!E25+'2020-cap A7'!E25+'2020 cap A8'!E25+'2020 cap A9 '!E25+'2020 cap A11'!E25</f>
        <v>#REF!</v>
      </c>
      <c r="G24" s="12" t="e">
        <f>'2020-cap A1'!#REF!+#REF!+'2020-cap A3'!F25+'2020-cap A4'!F25+'2020-cap A5'!G25+'2020-cap A6'!F25+'2020-cap A7'!F25+'2020 cap A8'!F25+'2020 cap A9 '!F25+'2020 cap A11'!F25</f>
        <v>#REF!</v>
      </c>
      <c r="H24" s="12" t="e">
        <f>'2020-cap A1'!#REF!+#REF!+'2020-cap A3'!G25+'2020-cap A4'!G25+'2020-cap A5'!H25+'2020-cap A6'!G25+'2020-cap A7'!G25+'2020 cap A8'!G25+'2020 cap A9 '!G25+'2020 cap A11'!G25</f>
        <v>#REF!</v>
      </c>
      <c r="J24"/>
    </row>
    <row r="25" spans="1:10" x14ac:dyDescent="0.2">
      <c r="A25" s="11" t="s">
        <v>27</v>
      </c>
      <c r="B25" s="12" t="e">
        <f>'2020-cap A1'!E27+#REF!+'2020-cap A3'!B26+'2020-cap A4'!B26+'2020-cap A5'!B26+'2020-cap A6'!B26+'2020-cap A7'!B26+'2020 cap A8'!B26+'2020 cap A9 '!B26+'2020 cap A11'!B26</f>
        <v>#REF!</v>
      </c>
      <c r="C25" s="12" t="e">
        <f>'2020-cap A1'!F27+#REF!+'2020-cap A3'!C26+'2020-cap A4'!C26+'2020-cap A5'!C26+'2020-cap A6'!C26+'2020-cap A7'!C26+'2020 cap A8'!C26+'2020 cap A9 '!C26+'2020 cap A11'!C26</f>
        <v>#REF!</v>
      </c>
      <c r="D25" s="12" t="e">
        <f>'2020-cap A1'!G27+#REF!+'2020-cap A3'!#REF!+'2020-cap A4'!#REF!+'2020-cap A5'!D26+'2020-cap A6'!#REF!+'2020-cap A7'!#REF!+'2020 cap A8'!#REF!+'2020 cap A9 '!#REF!+'2020 cap A11'!#REF!</f>
        <v>#REF!</v>
      </c>
      <c r="E25" s="12" t="e">
        <f>'2020-cap A1'!H27+#REF!+'2020-cap A3'!D26+'2020-cap A4'!D26+'2020-cap A5'!E26+'2020-cap A6'!D26+'2020-cap A7'!D26+'2020 cap A8'!D26+'2020 cap A9 '!D26+'2020 cap A11'!D26</f>
        <v>#REF!</v>
      </c>
      <c r="F25" s="12" t="e">
        <f>'2020-cap A1'!#REF!+#REF!+'2020-cap A3'!E26+'2020-cap A4'!E26+'2020-cap A5'!F26+'2020-cap A6'!E26+'2020-cap A7'!E26+'2020 cap A8'!E26+'2020 cap A9 '!E26+'2020 cap A11'!E26</f>
        <v>#REF!</v>
      </c>
      <c r="G25" s="12" t="e">
        <f>'2020-cap A1'!#REF!+#REF!+'2020-cap A3'!F26+'2020-cap A4'!F26+'2020-cap A5'!G26+'2020-cap A6'!F26+'2020-cap A7'!F26+'2020 cap A8'!F26+'2020 cap A9 '!F26+'2020 cap A11'!F26</f>
        <v>#REF!</v>
      </c>
      <c r="H25" s="12" t="e">
        <f>'2020-cap A1'!#REF!+#REF!+'2020-cap A3'!G26+'2020-cap A4'!G26+'2020-cap A5'!H26+'2020-cap A6'!G26+'2020-cap A7'!G26+'2020 cap A8'!G26+'2020 cap A9 '!G26+'2020 cap A11'!G26</f>
        <v>#REF!</v>
      </c>
      <c r="J25"/>
    </row>
    <row r="26" spans="1:10" x14ac:dyDescent="0.2">
      <c r="A26" s="11" t="s">
        <v>20</v>
      </c>
      <c r="B26" s="12" t="e">
        <f>'2020-cap A1'!E28+#REF!+'2020-cap A3'!B27+'2020-cap A4'!B27+'2020-cap A5'!B27+'2020-cap A6'!B27+'2020-cap A7'!B27+'2020 cap A8'!B27+'2020 cap A9 '!B27+'2020 cap A11'!B27</f>
        <v>#REF!</v>
      </c>
      <c r="C26" s="12" t="e">
        <f>'2020-cap A1'!F28+#REF!+'2020-cap A3'!C27+'2020-cap A4'!C27+'2020-cap A5'!C27+'2020-cap A6'!C27+'2020-cap A7'!C27+'2020 cap A8'!C27+'2020 cap A9 '!C27+'2020 cap A11'!C27</f>
        <v>#REF!</v>
      </c>
      <c r="D26" s="12" t="e">
        <f>'2020-cap A1'!G28+#REF!+'2020-cap A3'!#REF!+'2020-cap A4'!#REF!+'2020-cap A5'!D27+'2020-cap A6'!#REF!+'2020-cap A7'!#REF!+'2020 cap A8'!#REF!+'2020 cap A9 '!#REF!+'2020 cap A11'!#REF!</f>
        <v>#REF!</v>
      </c>
      <c r="E26" s="12" t="e">
        <f>'2020-cap A1'!H28+#REF!+'2020-cap A3'!D27+'2020-cap A4'!D27+'2020-cap A5'!E27+'2020-cap A6'!D27+'2020-cap A7'!D27+'2020 cap A8'!D27+'2020 cap A9 '!D27+'2020 cap A11'!D27</f>
        <v>#REF!</v>
      </c>
      <c r="F26" s="12" t="e">
        <f>'2020-cap A1'!#REF!+#REF!+'2020-cap A3'!E27+'2020-cap A4'!E27+'2020-cap A5'!F27+'2020-cap A6'!E27+'2020-cap A7'!E27+'2020 cap A8'!E27+'2020 cap A9 '!E27+'2020 cap A11'!E27</f>
        <v>#REF!</v>
      </c>
      <c r="G26" s="12" t="e">
        <f>'2020-cap A1'!#REF!+#REF!+'2020-cap A3'!F27+'2020-cap A4'!F27+'2020-cap A5'!G27+'2020-cap A6'!F27+'2020-cap A7'!F27+'2020 cap A8'!F27+'2020 cap A9 '!F27+'2020 cap A11'!F27</f>
        <v>#REF!</v>
      </c>
      <c r="H26" s="12" t="e">
        <f>'2020-cap A1'!#REF!+#REF!+'2020-cap A3'!G27+'2020-cap A4'!G27+'2020-cap A5'!H27+'2020-cap A6'!G27+'2020-cap A7'!G27+'2020 cap A8'!G27+'2020 cap A9 '!G27+'2020 cap A11'!G27</f>
        <v>#REF!</v>
      </c>
      <c r="J26"/>
    </row>
    <row r="27" spans="1:10" x14ac:dyDescent="0.2">
      <c r="A27" s="11" t="s">
        <v>23</v>
      </c>
      <c r="B27" s="12" t="e">
        <f>'2020-cap A1'!E29+#REF!+'2020-cap A3'!B28+'2020-cap A4'!B28+'2020-cap A5'!B28+'2020-cap A6'!B28+'2020-cap A7'!B28+'2020 cap A8'!B28+'2020 cap A9 '!B28+'2020 cap A11'!B28</f>
        <v>#REF!</v>
      </c>
      <c r="C27" s="12" t="e">
        <f>'2020-cap A1'!F29+#REF!+'2020-cap A3'!C28+'2020-cap A4'!C28+'2020-cap A5'!C28+'2020-cap A6'!C28+'2020-cap A7'!C28+'2020 cap A8'!C28+'2020 cap A9 '!C28+'2020 cap A11'!C28</f>
        <v>#REF!</v>
      </c>
      <c r="D27" s="12" t="e">
        <f>'2020-cap A1'!G29+#REF!+'2020-cap A3'!#REF!+'2020-cap A4'!#REF!+'2020-cap A5'!D28+'2020-cap A6'!#REF!+'2020-cap A7'!#REF!+'2020 cap A8'!#REF!+'2020 cap A9 '!#REF!+'2020 cap A11'!#REF!</f>
        <v>#REF!</v>
      </c>
      <c r="E27" s="12" t="e">
        <f>'2020-cap A1'!H29+#REF!+'2020-cap A3'!D28+'2020-cap A4'!D28+'2020-cap A5'!E28+'2020-cap A6'!D28+'2020-cap A7'!D28+'2020 cap A8'!D28+'2020 cap A9 '!D28+'2020 cap A11'!D28</f>
        <v>#REF!</v>
      </c>
      <c r="F27" s="12" t="e">
        <f>'2020-cap A1'!#REF!+#REF!+'2020-cap A3'!E28+'2020-cap A4'!E28+'2020-cap A5'!F28+'2020-cap A6'!E28+'2020-cap A7'!E28+'2020 cap A8'!E28+'2020 cap A9 '!E28+'2020 cap A11'!E28</f>
        <v>#REF!</v>
      </c>
      <c r="G27" s="12" t="e">
        <f>'2020-cap A1'!#REF!+#REF!+'2020-cap A3'!F28+'2020-cap A4'!F28+'2020-cap A5'!G28+'2020-cap A6'!F28+'2020-cap A7'!F28+'2020 cap A8'!F28+'2020 cap A9 '!F28+'2020 cap A11'!F28</f>
        <v>#REF!</v>
      </c>
      <c r="H27" s="12" t="e">
        <f>'2020-cap A1'!#REF!+#REF!+'2020-cap A3'!G28+'2020-cap A4'!G28+'2020-cap A5'!H28+'2020-cap A6'!G28+'2020-cap A7'!G28+'2020 cap A8'!G28+'2020 cap A9 '!G28+'2020 cap A11'!G28</f>
        <v>#REF!</v>
      </c>
      <c r="J27"/>
    </row>
    <row r="28" spans="1:10" x14ac:dyDescent="0.2">
      <c r="A28" s="11" t="s">
        <v>25</v>
      </c>
      <c r="B28" s="12" t="e">
        <f>'2020-cap A1'!E30+#REF!+'2020-cap A3'!B29+'2020-cap A4'!B29+'2020-cap A5'!B29+'2020-cap A6'!B29+'2020-cap A7'!B29+'2020 cap A8'!B29+'2020 cap A9 '!B29+'2020 cap A11'!B29</f>
        <v>#REF!</v>
      </c>
      <c r="C28" s="12" t="e">
        <f>'2020-cap A1'!F30+#REF!+'2020-cap A3'!C29+'2020-cap A4'!C29+'2020-cap A5'!C29+'2020-cap A6'!C29+'2020-cap A7'!C29+'2020 cap A8'!C29+'2020 cap A9 '!C29+'2020 cap A11'!C29</f>
        <v>#REF!</v>
      </c>
      <c r="D28" s="12" t="e">
        <f>'2020-cap A1'!G30+#REF!+'2020-cap A3'!#REF!+'2020-cap A4'!#REF!+'2020-cap A5'!D29+'2020-cap A6'!#REF!+'2020-cap A7'!#REF!+'2020 cap A8'!#REF!+'2020 cap A9 '!#REF!+'2020 cap A11'!#REF!</f>
        <v>#REF!</v>
      </c>
      <c r="E28" s="12" t="e">
        <f>'2020-cap A1'!H30+#REF!+'2020-cap A3'!D29+'2020-cap A4'!D29+'2020-cap A5'!E29+'2020-cap A6'!D29+'2020-cap A7'!D29+'2020 cap A8'!D29+'2020 cap A9 '!D29+'2020 cap A11'!D29</f>
        <v>#REF!</v>
      </c>
      <c r="F28" s="12" t="e">
        <f>'2020-cap A1'!#REF!+#REF!+'2020-cap A3'!E29+'2020-cap A4'!E29+'2020-cap A5'!F29+'2020-cap A6'!E29+'2020-cap A7'!E29+'2020 cap A8'!E29+'2020 cap A9 '!E29+'2020 cap A11'!E29</f>
        <v>#REF!</v>
      </c>
      <c r="G28" s="12" t="e">
        <f>'2020-cap A1'!#REF!+#REF!+'2020-cap A3'!F29+'2020-cap A4'!F29+'2020-cap A5'!G29+'2020-cap A6'!F29+'2020-cap A7'!F29+'2020 cap A8'!F29+'2020 cap A9 '!F29+'2020 cap A11'!F29</f>
        <v>#REF!</v>
      </c>
      <c r="H28" s="12" t="e">
        <f>'2020-cap A1'!#REF!+#REF!+'2020-cap A3'!G29+'2020-cap A4'!G29+'2020-cap A5'!H29+'2020-cap A6'!G29+'2020-cap A7'!G29+'2020 cap A8'!G29+'2020 cap A9 '!G29+'2020 cap A11'!G29</f>
        <v>#REF!</v>
      </c>
      <c r="J28"/>
    </row>
    <row r="29" spans="1:10" x14ac:dyDescent="0.2">
      <c r="A29" s="11" t="s">
        <v>24</v>
      </c>
      <c r="B29" s="12" t="e">
        <f>'2020-cap A1'!E31+#REF!+'2020-cap A3'!B30+'2020-cap A4'!B30+'2020-cap A5'!B30+'2020-cap A6'!B30+'2020-cap A7'!B30+'2020 cap A8'!B30+'2020 cap A9 '!B30+'2020 cap A11'!B30</f>
        <v>#REF!</v>
      </c>
      <c r="C29" s="12" t="e">
        <f>'2020-cap A1'!F31+#REF!+'2020-cap A3'!C30+'2020-cap A4'!C30+'2020-cap A5'!C30+'2020-cap A6'!C30+'2020-cap A7'!C30+'2020 cap A8'!C30+'2020 cap A9 '!C30+'2020 cap A11'!C30</f>
        <v>#REF!</v>
      </c>
      <c r="D29" s="12" t="e">
        <f>'2020-cap A1'!G31+#REF!+'2020-cap A3'!#REF!+'2020-cap A4'!#REF!+'2020-cap A5'!D30+'2020-cap A6'!#REF!+'2020-cap A7'!#REF!+'2020 cap A8'!#REF!+'2020 cap A9 '!#REF!+'2020 cap A11'!#REF!</f>
        <v>#REF!</v>
      </c>
      <c r="E29" s="12" t="e">
        <f>'2020-cap A1'!H31+#REF!+'2020-cap A3'!D30+'2020-cap A4'!D30+'2020-cap A5'!E30+'2020-cap A6'!D30+'2020-cap A7'!D30+'2020 cap A8'!D30+'2020 cap A9 '!D30+'2020 cap A11'!D30</f>
        <v>#REF!</v>
      </c>
      <c r="F29" s="12" t="e">
        <f>'2020-cap A1'!#REF!+#REF!+'2020-cap A3'!E30+'2020-cap A4'!E30+'2020-cap A5'!F30+'2020-cap A6'!E30+'2020-cap A7'!E30+'2020 cap A8'!E30+'2020 cap A9 '!E30+'2020 cap A11'!E30</f>
        <v>#REF!</v>
      </c>
      <c r="G29" s="12" t="e">
        <f>'2020-cap A1'!#REF!+#REF!+'2020-cap A3'!F30+'2020-cap A4'!F30+'2020-cap A5'!G30+'2020-cap A6'!F30+'2020-cap A7'!F30+'2020 cap A8'!F30+'2020 cap A9 '!F30+'2020 cap A11'!F30</f>
        <v>#REF!</v>
      </c>
      <c r="H29" s="12" t="e">
        <f>'2020-cap A1'!#REF!+#REF!+'2020-cap A3'!G30+'2020-cap A4'!G30+'2020-cap A5'!H30+'2020-cap A6'!G30+'2020-cap A7'!G30+'2020 cap A8'!G30+'2020 cap A9 '!G30+'2020 cap A11'!G30</f>
        <v>#REF!</v>
      </c>
      <c r="J29"/>
    </row>
    <row r="30" spans="1:10" x14ac:dyDescent="0.2">
      <c r="A30" s="11" t="s">
        <v>38</v>
      </c>
      <c r="B30" s="12" t="e">
        <f>'2020-cap A1'!E32+#REF!+'2020-cap A3'!B31+'2020-cap A4'!B31+'2020-cap A5'!B31+'2020-cap A6'!B31+'2020-cap A7'!B31+'2020 cap A8'!B31+'2020 cap A9 '!B31+'2020 cap A11'!B31</f>
        <v>#REF!</v>
      </c>
      <c r="C30" s="12" t="e">
        <f>'2020-cap A1'!F32+#REF!+'2020-cap A3'!C31+'2020-cap A4'!C31+'2020-cap A5'!C31+'2020-cap A6'!C31+'2020-cap A7'!C31+'2020 cap A8'!C31+'2020 cap A9 '!C31+'2020 cap A11'!C31</f>
        <v>#REF!</v>
      </c>
      <c r="D30" s="12" t="e">
        <f>'2020-cap A1'!G32+#REF!+'2020-cap A3'!#REF!+'2020-cap A4'!#REF!+'2020-cap A5'!D31+'2020-cap A6'!#REF!+'2020-cap A7'!#REF!+'2020 cap A8'!#REF!+'2020 cap A9 '!#REF!+'2020 cap A11'!#REF!</f>
        <v>#REF!</v>
      </c>
      <c r="E30" s="12" t="e">
        <f>'2020-cap A1'!H32+#REF!+'2020-cap A3'!D31+'2020-cap A4'!D31+'2020-cap A5'!E31+'2020-cap A6'!D31+'2020-cap A7'!D31+'2020 cap A8'!D31+'2020 cap A9 '!D31+'2020 cap A11'!D31</f>
        <v>#REF!</v>
      </c>
      <c r="F30" s="12" t="e">
        <f>'2020-cap A1'!#REF!+#REF!+'2020-cap A3'!E31+'2020-cap A4'!E31+'2020-cap A5'!F31+'2020-cap A6'!E31+'2020-cap A7'!E31+'2020 cap A8'!E31+'2020 cap A9 '!E31+'2020 cap A11'!E31</f>
        <v>#REF!</v>
      </c>
      <c r="G30" s="12" t="e">
        <f>'2020-cap A1'!#REF!+#REF!+'2020-cap A3'!F31+'2020-cap A4'!F31+'2020-cap A5'!G31+'2020-cap A6'!F31+'2020-cap A7'!F31+'2020 cap A8'!F31+'2020 cap A9 '!F31+'2020 cap A11'!F31</f>
        <v>#REF!</v>
      </c>
      <c r="H30" s="12" t="e">
        <f>'2020-cap A1'!#REF!+#REF!+'2020-cap A3'!G31+'2020-cap A4'!G31+'2020-cap A5'!H31+'2020-cap A6'!G31+'2020-cap A7'!G31+'2020 cap A8'!G31+'2020 cap A9 '!G31+'2020 cap A11'!G31</f>
        <v>#REF!</v>
      </c>
      <c r="J30"/>
    </row>
    <row r="31" spans="1:10" x14ac:dyDescent="0.2">
      <c r="A31" s="11" t="s">
        <v>22</v>
      </c>
      <c r="B31" s="12" t="e">
        <f>'2020-cap A1'!E33+#REF!+'2020-cap A3'!B32+'2020-cap A4'!B32+'2020-cap A5'!B32+'2020-cap A6'!B32+'2020-cap A7'!B32+'2020 cap A8'!B32+'2020 cap A9 '!B32+'2020 cap A11'!B32</f>
        <v>#REF!</v>
      </c>
      <c r="C31" s="12" t="e">
        <f>'2020-cap A1'!F33+#REF!+'2020-cap A3'!C32+'2020-cap A4'!C32+'2020-cap A5'!C32+'2020-cap A6'!C32+'2020-cap A7'!C32+'2020 cap A8'!C32+'2020 cap A9 '!C32+'2020 cap A11'!C32</f>
        <v>#REF!</v>
      </c>
      <c r="D31" s="12" t="e">
        <f>'2020-cap A1'!G33+#REF!+'2020-cap A3'!#REF!+'2020-cap A4'!#REF!+'2020-cap A5'!D32+'2020-cap A6'!#REF!+'2020-cap A7'!#REF!+'2020 cap A8'!#REF!+'2020 cap A9 '!#REF!+'2020 cap A11'!#REF!</f>
        <v>#REF!</v>
      </c>
      <c r="E31" s="12" t="e">
        <f>'2020-cap A1'!H33+#REF!+'2020-cap A3'!D32+'2020-cap A4'!D32+'2020-cap A5'!E32+'2020-cap A6'!D32+'2020-cap A7'!D32+'2020 cap A8'!D32+'2020 cap A9 '!D32+'2020 cap A11'!D32</f>
        <v>#REF!</v>
      </c>
      <c r="F31" s="12" t="e">
        <f>'2020-cap A1'!#REF!+#REF!+'2020-cap A3'!E32+'2020-cap A4'!E32+'2020-cap A5'!F32+'2020-cap A6'!E32+'2020-cap A7'!E32+'2020 cap A8'!E32+'2020 cap A9 '!E32+'2020 cap A11'!E32</f>
        <v>#REF!</v>
      </c>
      <c r="G31" s="12" t="e">
        <f>'2020-cap A1'!#REF!+#REF!+'2020-cap A3'!F32+'2020-cap A4'!F32+'2020-cap A5'!G32+'2020-cap A6'!F32+'2020-cap A7'!F32+'2020 cap A8'!F32+'2020 cap A9 '!F32+'2020 cap A11'!F32</f>
        <v>#REF!</v>
      </c>
      <c r="H31" s="12" t="e">
        <f>'2020-cap A1'!#REF!+#REF!+'2020-cap A3'!G32+'2020-cap A4'!G32+'2020-cap A5'!H32+'2020-cap A6'!G32+'2020-cap A7'!G32+'2020 cap A8'!G32+'2020 cap A9 '!G32+'2020 cap A11'!G32</f>
        <v>#REF!</v>
      </c>
      <c r="J31"/>
    </row>
    <row r="32" spans="1:10" x14ac:dyDescent="0.2">
      <c r="A32" s="11" t="s">
        <v>28</v>
      </c>
      <c r="B32" s="12" t="e">
        <f>'2020-cap A1'!E34+#REF!+'2020-cap A3'!B33+'2020-cap A4'!B33+'2020-cap A5'!B33+'2020-cap A6'!B33+'2020-cap A7'!B33+'2020 cap A8'!B33+'2020 cap A9 '!B33+'2020 cap A11'!B33</f>
        <v>#REF!</v>
      </c>
      <c r="C32" s="12" t="e">
        <f>'2020-cap A1'!F34+#REF!+'2020-cap A3'!C33+'2020-cap A4'!C33+'2020-cap A5'!C33+'2020-cap A6'!C33+'2020-cap A7'!C33+'2020 cap A8'!C33+'2020 cap A9 '!C33+'2020 cap A11'!C33</f>
        <v>#REF!</v>
      </c>
      <c r="D32" s="12" t="e">
        <f>'2020-cap A1'!G34+#REF!+'2020-cap A3'!#REF!+'2020-cap A4'!#REF!+'2020-cap A5'!D33+'2020-cap A6'!#REF!+'2020-cap A7'!#REF!+'2020 cap A8'!#REF!+'2020 cap A9 '!#REF!+'2020 cap A11'!#REF!</f>
        <v>#REF!</v>
      </c>
      <c r="E32" s="12" t="e">
        <f>'2020-cap A1'!H34+#REF!+'2020-cap A3'!D33+'2020-cap A4'!D33+'2020-cap A5'!E33+'2020-cap A6'!D33+'2020-cap A7'!D33+'2020 cap A8'!D33+'2020 cap A9 '!D33+'2020 cap A11'!D33</f>
        <v>#REF!</v>
      </c>
      <c r="F32" s="12" t="e">
        <f>'2020-cap A1'!#REF!+#REF!+'2020-cap A3'!E33+'2020-cap A4'!E33+'2020-cap A5'!F33+'2020-cap A6'!E33+'2020-cap A7'!E33+'2020 cap A8'!E33+'2020 cap A9 '!E33+'2020 cap A11'!E33</f>
        <v>#REF!</v>
      </c>
      <c r="G32" s="12" t="e">
        <f>'2020-cap A1'!#REF!+#REF!+'2020-cap A3'!F33+'2020-cap A4'!F33+'2020-cap A5'!G33+'2020-cap A6'!F33+'2020-cap A7'!F33+'2020 cap A8'!F33+'2020 cap A9 '!F33+'2020 cap A11'!F33</f>
        <v>#REF!</v>
      </c>
      <c r="H32" s="12" t="e">
        <f>'2020-cap A1'!#REF!+#REF!+'2020-cap A3'!G33+'2020-cap A4'!G33+'2020-cap A5'!H33+'2020-cap A6'!G33+'2020-cap A7'!G33+'2020 cap A8'!G33+'2020 cap A9 '!G33+'2020 cap A11'!G33</f>
        <v>#REF!</v>
      </c>
      <c r="J32"/>
    </row>
    <row r="33" spans="1:10" x14ac:dyDescent="0.2">
      <c r="A33" s="11" t="s">
        <v>29</v>
      </c>
      <c r="B33" s="12" t="e">
        <f>'2020-cap A1'!E35+#REF!+'2020-cap A3'!B34+'2020-cap A4'!B34+'2020-cap A5'!B34+'2020-cap A6'!B34+'2020-cap A7'!B34+'2020 cap A8'!B34+'2020 cap A9 '!B34+'2020 cap A11'!B34</f>
        <v>#REF!</v>
      </c>
      <c r="C33" s="12" t="e">
        <f>'2020-cap A1'!F35+#REF!+'2020-cap A3'!C34+'2020-cap A4'!C34+'2020-cap A5'!C34+'2020-cap A6'!C34+'2020-cap A7'!C34+'2020 cap A8'!C34+'2020 cap A9 '!C34+'2020 cap A11'!C34</f>
        <v>#REF!</v>
      </c>
      <c r="D33" s="12" t="e">
        <f>'2020-cap A1'!G35+#REF!+'2020-cap A3'!#REF!+'2020-cap A4'!#REF!+'2020-cap A5'!D34+'2020-cap A6'!#REF!+'2020-cap A7'!#REF!+'2020 cap A8'!#REF!+'2020 cap A9 '!#REF!+'2020 cap A11'!#REF!</f>
        <v>#REF!</v>
      </c>
      <c r="E33" s="12" t="e">
        <f>'2020-cap A1'!H35+#REF!+'2020-cap A3'!D34+'2020-cap A4'!D34+'2020-cap A5'!E34+'2020-cap A6'!D34+'2020-cap A7'!D34+'2020 cap A8'!D34+'2020 cap A9 '!D34+'2020 cap A11'!D34</f>
        <v>#REF!</v>
      </c>
      <c r="F33" s="12" t="e">
        <f>'2020-cap A1'!#REF!+#REF!+'2020-cap A3'!E34+'2020-cap A4'!E34+'2020-cap A5'!F34+'2020-cap A6'!E34+'2020-cap A7'!E34+'2020 cap A8'!E34+'2020 cap A9 '!E34+'2020 cap A11'!E34</f>
        <v>#REF!</v>
      </c>
      <c r="G33" s="12" t="e">
        <f>'2020-cap A1'!#REF!+#REF!+'2020-cap A3'!F34+'2020-cap A4'!F34+'2020-cap A5'!G34+'2020-cap A6'!F34+'2020-cap A7'!F34+'2020 cap A8'!F34+'2020 cap A9 '!F34+'2020 cap A11'!F34</f>
        <v>#REF!</v>
      </c>
      <c r="H33" s="12" t="e">
        <f>'2020-cap A1'!#REF!+#REF!+'2020-cap A3'!G34+'2020-cap A4'!G34+'2020-cap A5'!H34+'2020-cap A6'!G34+'2020-cap A7'!G34+'2020 cap A8'!G34+'2020 cap A9 '!G34+'2020 cap A11'!G34</f>
        <v>#REF!</v>
      </c>
      <c r="J33"/>
    </row>
    <row r="34" spans="1:10" x14ac:dyDescent="0.2">
      <c r="A34" s="11" t="s">
        <v>31</v>
      </c>
      <c r="B34" s="12" t="e">
        <f>'2020-cap A1'!E36+#REF!+'2020-cap A3'!B35+'2020-cap A4'!B35+'2020-cap A5'!B35+'2020-cap A6'!B35+'2020-cap A7'!B35+'2020 cap A8'!B35+'2020 cap A9 '!B35+'2020 cap A11'!B35</f>
        <v>#REF!</v>
      </c>
      <c r="C34" s="12" t="e">
        <f>'2020-cap A1'!F36+#REF!+'2020-cap A3'!C35+'2020-cap A4'!C35+'2020-cap A5'!C35+'2020-cap A6'!C35+'2020-cap A7'!C35+'2020 cap A8'!C35+'2020 cap A9 '!C35+'2020 cap A11'!C35</f>
        <v>#REF!</v>
      </c>
      <c r="D34" s="12" t="e">
        <f>'2020-cap A1'!G36+#REF!+'2020-cap A3'!#REF!+'2020-cap A4'!#REF!+'2020-cap A5'!D35+'2020-cap A6'!#REF!+'2020-cap A7'!#REF!+'2020 cap A8'!#REF!+'2020 cap A9 '!#REF!+'2020 cap A11'!#REF!</f>
        <v>#REF!</v>
      </c>
      <c r="E34" s="12" t="e">
        <f>'2020-cap A1'!H36+#REF!+'2020-cap A3'!D35+'2020-cap A4'!D35+'2020-cap A5'!E35+'2020-cap A6'!D35+'2020-cap A7'!D35+'2020 cap A8'!D35+'2020 cap A9 '!D35+'2020 cap A11'!D35</f>
        <v>#REF!</v>
      </c>
      <c r="F34" s="12" t="e">
        <f>'2020-cap A1'!#REF!+#REF!+'2020-cap A3'!E35+'2020-cap A4'!E35+'2020-cap A5'!F35+'2020-cap A6'!E35+'2020-cap A7'!E35+'2020 cap A8'!E35+'2020 cap A9 '!E35+'2020 cap A11'!E35</f>
        <v>#REF!</v>
      </c>
      <c r="G34" s="12" t="e">
        <f>'2020-cap A1'!#REF!+#REF!+'2020-cap A3'!F35+'2020-cap A4'!F35+'2020-cap A5'!G35+'2020-cap A6'!F35+'2020-cap A7'!F35+'2020 cap A8'!F35+'2020 cap A9 '!F35+'2020 cap A11'!F35</f>
        <v>#REF!</v>
      </c>
      <c r="H34" s="12" t="e">
        <f>'2020-cap A1'!#REF!+#REF!+'2020-cap A3'!G35+'2020-cap A4'!G35+'2020-cap A5'!H35+'2020-cap A6'!G35+'2020-cap A7'!G35+'2020 cap A8'!G35+'2020 cap A9 '!G35+'2020 cap A11'!G35</f>
        <v>#REF!</v>
      </c>
      <c r="J34"/>
    </row>
    <row r="35" spans="1:10" x14ac:dyDescent="0.2">
      <c r="A35" s="11" t="s">
        <v>30</v>
      </c>
      <c r="B35" s="12" t="e">
        <f>'2020-cap A1'!E37+#REF!+'2020-cap A3'!B36+'2020-cap A4'!B36+'2020-cap A5'!B36+'2020-cap A6'!B36+'2020-cap A7'!B36+'2020 cap A8'!B36+'2020 cap A9 '!B36+'2020 cap A11'!B36</f>
        <v>#REF!</v>
      </c>
      <c r="C35" s="12" t="e">
        <f>'2020-cap A1'!F37+#REF!+'2020-cap A3'!C36+'2020-cap A4'!C36+'2020-cap A5'!C36+'2020-cap A6'!C36+'2020-cap A7'!C36+'2020 cap A8'!C36+'2020 cap A9 '!C36+'2020 cap A11'!C36</f>
        <v>#REF!</v>
      </c>
      <c r="D35" s="12" t="e">
        <f>'2020-cap A1'!G37+#REF!+'2020-cap A3'!#REF!+'2020-cap A4'!#REF!+'2020-cap A5'!D36+'2020-cap A6'!#REF!+'2020-cap A7'!#REF!+'2020 cap A8'!#REF!+'2020 cap A9 '!#REF!+'2020 cap A11'!#REF!</f>
        <v>#REF!</v>
      </c>
      <c r="E35" s="12" t="e">
        <f>'2020-cap A1'!H37+#REF!+'2020-cap A3'!D36+'2020-cap A4'!D36+'2020-cap A5'!E36+'2020-cap A6'!D36+'2020-cap A7'!D36+'2020 cap A8'!D36+'2020 cap A9 '!D36+'2020 cap A11'!D36</f>
        <v>#REF!</v>
      </c>
      <c r="F35" s="12" t="e">
        <f>'2020-cap A1'!#REF!+#REF!+'2020-cap A3'!E36+'2020-cap A4'!E36+'2020-cap A5'!F36+'2020-cap A6'!E36+'2020-cap A7'!E36+'2020 cap A8'!E36+'2020 cap A9 '!E36+'2020 cap A11'!E36</f>
        <v>#REF!</v>
      </c>
      <c r="G35" s="12" t="e">
        <f>'2020-cap A1'!#REF!+#REF!+'2020-cap A3'!F36+'2020-cap A4'!F36+'2020-cap A5'!G36+'2020-cap A6'!F36+'2020-cap A7'!F36+'2020 cap A8'!F36+'2020 cap A9 '!F36+'2020 cap A11'!F36</f>
        <v>#REF!</v>
      </c>
      <c r="H35" s="12" t="e">
        <f>'2020-cap A1'!#REF!+#REF!+'2020-cap A3'!G36+'2020-cap A4'!G36+'2020-cap A5'!H36+'2020-cap A6'!G36+'2020-cap A7'!G36+'2020 cap A8'!G36+'2020 cap A9 '!G36+'2020 cap A11'!G36</f>
        <v>#REF!</v>
      </c>
      <c r="J35"/>
    </row>
    <row r="36" spans="1:10" x14ac:dyDescent="0.2">
      <c r="A36" s="11" t="s">
        <v>107</v>
      </c>
      <c r="B36" s="12" t="e">
        <f>'2020-cap A1'!E38+#REF!+'2020-cap A3'!B37+'2020-cap A4'!B37+'2020-cap A5'!B37+'2020-cap A6'!B37+'2020-cap A7'!B37+'2020 cap A8'!B37+'2020 cap A9 '!B37+'2020 cap A11'!B37</f>
        <v>#REF!</v>
      </c>
      <c r="C36" s="12" t="e">
        <f>'2020-cap A1'!F38+#REF!+'2020-cap A3'!C37+'2020-cap A4'!C37+'2020-cap A5'!C37+'2020-cap A6'!C37+'2020-cap A7'!C37+'2020 cap A8'!C37+'2020 cap A9 '!C37+'2020 cap A11'!C37</f>
        <v>#REF!</v>
      </c>
      <c r="D36" s="12" t="e">
        <f>'2020-cap A1'!G38+#REF!+'2020-cap A3'!#REF!+'2020-cap A4'!#REF!+'2020-cap A5'!D37+'2020-cap A6'!#REF!+'2020-cap A7'!#REF!+'2020 cap A8'!#REF!+'2020 cap A9 '!#REF!+'2020 cap A11'!#REF!</f>
        <v>#REF!</v>
      </c>
      <c r="E36" s="12" t="e">
        <f>'2020-cap A1'!H38+#REF!+'2020-cap A3'!D37+'2020-cap A4'!D37+'2020-cap A5'!E37+'2020-cap A6'!D37+'2020-cap A7'!D37+'2020 cap A8'!D37+'2020 cap A9 '!D37+'2020 cap A11'!D37</f>
        <v>#REF!</v>
      </c>
      <c r="F36" s="12" t="e">
        <f>'2020-cap A1'!#REF!+#REF!+'2020-cap A3'!E37+'2020-cap A4'!E37+'2020-cap A5'!F37+'2020-cap A6'!E37+'2020-cap A7'!E37+'2020 cap A8'!E37+'2020 cap A9 '!E37+'2020 cap A11'!E37</f>
        <v>#REF!</v>
      </c>
      <c r="G36" s="12" t="e">
        <f>'2020-cap A1'!#REF!+#REF!+'2020-cap A3'!F37+'2020-cap A4'!F37+'2020-cap A5'!G37+'2020-cap A6'!F37+'2020-cap A7'!F37+'2020 cap A8'!F37+'2020 cap A9 '!F37+'2020 cap A11'!F37</f>
        <v>#REF!</v>
      </c>
      <c r="H36" s="12" t="e">
        <f>'2020-cap A1'!#REF!+#REF!+'2020-cap A3'!G37+'2020-cap A4'!G37+'2020-cap A5'!H37+'2020-cap A6'!G37+'2020-cap A7'!G37+'2020 cap A8'!G37+'2020 cap A9 '!G37+'2020 cap A11'!G37</f>
        <v>#REF!</v>
      </c>
      <c r="J36"/>
    </row>
    <row r="37" spans="1:10" x14ac:dyDescent="0.2">
      <c r="A37" s="11" t="s">
        <v>32</v>
      </c>
      <c r="B37" s="12" t="e">
        <f>'2020-cap A1'!E39+#REF!+'2020-cap A3'!B38+'2020-cap A4'!B38+'2020-cap A5'!B38+'2020-cap A6'!B38+'2020-cap A7'!B38+'2020 cap A8'!B38+'2020 cap A9 '!B38+'2020 cap A11'!B38</f>
        <v>#REF!</v>
      </c>
      <c r="C37" s="12" t="e">
        <f>'2020-cap A1'!F39+#REF!+'2020-cap A3'!C38+'2020-cap A4'!C38+'2020-cap A5'!C38+'2020-cap A6'!C38+'2020-cap A7'!C38+'2020 cap A8'!C38+'2020 cap A9 '!C38+'2020 cap A11'!C38</f>
        <v>#REF!</v>
      </c>
      <c r="D37" s="12" t="e">
        <f>'2020-cap A1'!G39+#REF!+'2020-cap A3'!#REF!+'2020-cap A4'!#REF!+'2020-cap A5'!D38+'2020-cap A6'!#REF!+'2020-cap A7'!#REF!+'2020 cap A8'!#REF!+'2020 cap A9 '!#REF!+'2020 cap A11'!#REF!</f>
        <v>#REF!</v>
      </c>
      <c r="E37" s="12" t="e">
        <f>'2020-cap A1'!H39+#REF!+'2020-cap A3'!D38+'2020-cap A4'!D38+'2020-cap A5'!E38+'2020-cap A6'!D38+'2020-cap A7'!D38+'2020 cap A8'!D38+'2020 cap A9 '!D38+'2020 cap A11'!D38</f>
        <v>#REF!</v>
      </c>
      <c r="F37" s="12" t="e">
        <f>'2020-cap A1'!#REF!+#REF!+'2020-cap A3'!E38+'2020-cap A4'!E38+'2020-cap A5'!F38+'2020-cap A6'!E38+'2020-cap A7'!E38+'2020 cap A8'!E38+'2020 cap A9 '!E38+'2020 cap A11'!E38</f>
        <v>#REF!</v>
      </c>
      <c r="G37" s="12" t="e">
        <f>'2020-cap A1'!#REF!+#REF!+'2020-cap A3'!F38+'2020-cap A4'!F38+'2020-cap A5'!G38+'2020-cap A6'!F38+'2020-cap A7'!F38+'2020 cap A8'!F38+'2020 cap A9 '!F38+'2020 cap A11'!F38</f>
        <v>#REF!</v>
      </c>
      <c r="H37" s="12" t="e">
        <f>'2020-cap A1'!#REF!+#REF!+'2020-cap A3'!G38+'2020-cap A4'!G38+'2020-cap A5'!H38+'2020-cap A6'!G38+'2020-cap A7'!G38+'2020 cap A8'!G38+'2020 cap A9 '!G38+'2020 cap A11'!G38</f>
        <v>#REF!</v>
      </c>
      <c r="J37"/>
    </row>
    <row r="38" spans="1:10" x14ac:dyDescent="0.2">
      <c r="A38" s="11" t="s">
        <v>33</v>
      </c>
      <c r="B38" s="12" t="e">
        <f>'2020-cap A1'!E40+#REF!+'2020-cap A3'!B39+'2020-cap A4'!B39+'2020-cap A5'!B39+'2020-cap A6'!B39+'2020-cap A7'!B39+'2020 cap A8'!B39+'2020 cap A9 '!B39+'2020 cap A11'!B39</f>
        <v>#REF!</v>
      </c>
      <c r="C38" s="12" t="e">
        <f>'2020-cap A1'!F40+#REF!+'2020-cap A3'!C39+'2020-cap A4'!C39+'2020-cap A5'!C39+'2020-cap A6'!C39+'2020-cap A7'!C39+'2020 cap A8'!C39+'2020 cap A9 '!C39+'2020 cap A11'!C39</f>
        <v>#REF!</v>
      </c>
      <c r="D38" s="12" t="e">
        <f>'2020-cap A1'!G40+#REF!+'2020-cap A3'!#REF!+'2020-cap A4'!#REF!+'2020-cap A5'!D39+'2020-cap A6'!#REF!+'2020-cap A7'!#REF!+'2020 cap A8'!#REF!+'2020 cap A9 '!#REF!+'2020 cap A11'!#REF!</f>
        <v>#REF!</v>
      </c>
      <c r="E38" s="12" t="e">
        <f>'2020-cap A1'!H40+#REF!+'2020-cap A3'!D39+'2020-cap A4'!D39+'2020-cap A5'!E39+'2020-cap A6'!D39+'2020-cap A7'!D39+'2020 cap A8'!D39+'2020 cap A9 '!D39+'2020 cap A11'!D39</f>
        <v>#REF!</v>
      </c>
      <c r="F38" s="12" t="e">
        <f>'2020-cap A1'!#REF!+#REF!+'2020-cap A3'!E39+'2020-cap A4'!E39+'2020-cap A5'!F39+'2020-cap A6'!E39+'2020-cap A7'!E39+'2020 cap A8'!E39+'2020 cap A9 '!E39+'2020 cap A11'!E39</f>
        <v>#REF!</v>
      </c>
      <c r="G38" s="12" t="e">
        <f>'2020-cap A1'!#REF!+#REF!+'2020-cap A3'!F39+'2020-cap A4'!F39+'2020-cap A5'!G39+'2020-cap A6'!F39+'2020-cap A7'!F39+'2020 cap A8'!F39+'2020 cap A9 '!F39+'2020 cap A11'!F39</f>
        <v>#REF!</v>
      </c>
      <c r="H38" s="12" t="e">
        <f>'2020-cap A1'!#REF!+#REF!+'2020-cap A3'!G39+'2020-cap A4'!G39+'2020-cap A5'!H39+'2020-cap A6'!G39+'2020-cap A7'!G39+'2020 cap A8'!G39+'2020 cap A9 '!G39+'2020 cap A11'!G39</f>
        <v>#REF!</v>
      </c>
      <c r="J38"/>
    </row>
    <row r="39" spans="1:10" x14ac:dyDescent="0.2">
      <c r="A39" s="11" t="s">
        <v>34</v>
      </c>
      <c r="B39" s="12" t="e">
        <f>'2020-cap A1'!E41+#REF!+'2020-cap A3'!B40+'2020-cap A4'!B40+'2020-cap A5'!B40+'2020-cap A6'!B40+'2020-cap A7'!B40+'2020 cap A8'!B40+'2020 cap A9 '!B40+'2020 cap A11'!B40</f>
        <v>#REF!</v>
      </c>
      <c r="C39" s="12" t="e">
        <f>'2020-cap A1'!F41+#REF!+'2020-cap A3'!C40+'2020-cap A4'!C40+'2020-cap A5'!C40+'2020-cap A6'!C40+'2020-cap A7'!C40+'2020 cap A8'!C40+'2020 cap A9 '!C40+'2020 cap A11'!C40</f>
        <v>#REF!</v>
      </c>
      <c r="D39" s="12" t="e">
        <f>'2020-cap A1'!G41+#REF!+'2020-cap A3'!#REF!+'2020-cap A4'!#REF!+'2020-cap A5'!D40+'2020-cap A6'!#REF!+'2020-cap A7'!#REF!+'2020 cap A8'!#REF!+'2020 cap A9 '!#REF!+'2020 cap A11'!#REF!</f>
        <v>#REF!</v>
      </c>
      <c r="E39" s="12" t="e">
        <f>'2020-cap A1'!H41+#REF!+'2020-cap A3'!D40+'2020-cap A4'!D40+'2020-cap A5'!E40+'2020-cap A6'!D40+'2020-cap A7'!D40+'2020 cap A8'!D40+'2020 cap A9 '!D40+'2020 cap A11'!D40</f>
        <v>#REF!</v>
      </c>
      <c r="F39" s="12" t="e">
        <f>'2020-cap A1'!#REF!+#REF!+'2020-cap A3'!E40+'2020-cap A4'!E40+'2020-cap A5'!F40+'2020-cap A6'!E40+'2020-cap A7'!E40+'2020 cap A8'!E40+'2020 cap A9 '!E40+'2020 cap A11'!E40</f>
        <v>#REF!</v>
      </c>
      <c r="G39" s="12" t="e">
        <f>'2020-cap A1'!#REF!+#REF!+'2020-cap A3'!F40+'2020-cap A4'!F40+'2020-cap A5'!G40+'2020-cap A6'!F40+'2020-cap A7'!F40+'2020 cap A8'!F40+'2020 cap A9 '!F40+'2020 cap A11'!F40</f>
        <v>#REF!</v>
      </c>
      <c r="H39" s="12" t="e">
        <f>'2020-cap A1'!#REF!+#REF!+'2020-cap A3'!G40+'2020-cap A4'!G40+'2020-cap A5'!H40+'2020-cap A6'!G40+'2020-cap A7'!G40+'2020 cap A8'!G40+'2020 cap A9 '!G40+'2020 cap A11'!G40</f>
        <v>#REF!</v>
      </c>
      <c r="J39"/>
    </row>
    <row r="40" spans="1:10" x14ac:dyDescent="0.2">
      <c r="A40" s="11" t="s">
        <v>35</v>
      </c>
      <c r="B40" s="12" t="e">
        <f>'2020-cap A1'!E42+#REF!+'2020-cap A3'!B41+'2020-cap A4'!B41+'2020-cap A5'!B41+'2020-cap A6'!B41+'2020-cap A7'!B41+'2020 cap A8'!B41+'2020 cap A9 '!B41+'2020 cap A11'!B41</f>
        <v>#REF!</v>
      </c>
      <c r="C40" s="12" t="e">
        <f>'2020-cap A1'!F42+#REF!+'2020-cap A3'!C41+'2020-cap A4'!C41+'2020-cap A5'!C41+'2020-cap A6'!C41+'2020-cap A7'!C41+'2020 cap A8'!C41+'2020 cap A9 '!C41+'2020 cap A11'!C41</f>
        <v>#REF!</v>
      </c>
      <c r="D40" s="12" t="e">
        <f>'2020-cap A1'!G42+#REF!+'2020-cap A3'!#REF!+'2020-cap A4'!#REF!+'2020-cap A5'!D41+'2020-cap A6'!#REF!+'2020-cap A7'!#REF!+'2020 cap A8'!#REF!+'2020 cap A9 '!#REF!+'2020 cap A11'!#REF!</f>
        <v>#REF!</v>
      </c>
      <c r="E40" s="12" t="e">
        <f>'2020-cap A1'!H42+#REF!+'2020-cap A3'!D41+'2020-cap A4'!D41+'2020-cap A5'!E41+'2020-cap A6'!D41+'2020-cap A7'!D41+'2020 cap A8'!D41+'2020 cap A9 '!D41+'2020 cap A11'!D41</f>
        <v>#REF!</v>
      </c>
      <c r="F40" s="12" t="e">
        <f>'2020-cap A1'!#REF!+#REF!+'2020-cap A3'!E41+'2020-cap A4'!E41+'2020-cap A5'!F41+'2020-cap A6'!E41+'2020-cap A7'!E41+'2020 cap A8'!E41+'2020 cap A9 '!E41+'2020 cap A11'!E41</f>
        <v>#REF!</v>
      </c>
      <c r="G40" s="12" t="e">
        <f>'2020-cap A1'!#REF!+#REF!+'2020-cap A3'!F41+'2020-cap A4'!F41+'2020-cap A5'!G41+'2020-cap A6'!F41+'2020-cap A7'!F41+'2020 cap A8'!F41+'2020 cap A9 '!F41+'2020 cap A11'!F41</f>
        <v>#REF!</v>
      </c>
      <c r="H40" s="12" t="e">
        <f>'2020-cap A1'!#REF!+#REF!+'2020-cap A3'!G41+'2020-cap A4'!G41+'2020-cap A5'!H41+'2020-cap A6'!G41+'2020-cap A7'!G41+'2020 cap A8'!G41+'2020 cap A9 '!G41+'2020 cap A11'!G41</f>
        <v>#REF!</v>
      </c>
      <c r="J40"/>
    </row>
    <row r="41" spans="1:10" x14ac:dyDescent="0.2">
      <c r="A41" s="11" t="s">
        <v>36</v>
      </c>
      <c r="B41" s="12" t="e">
        <f>'2020-cap A1'!E43+#REF!+'2020-cap A3'!B42+'2020-cap A4'!B42+'2020-cap A5'!B42+'2020-cap A6'!B42+'2020-cap A7'!B42+'2020 cap A8'!B42+'2020 cap A9 '!B42+'2020 cap A11'!B42</f>
        <v>#REF!</v>
      </c>
      <c r="C41" s="12" t="e">
        <f>'2020-cap A1'!F43+#REF!+'2020-cap A3'!C42+'2020-cap A4'!C42+'2020-cap A5'!C42+'2020-cap A6'!C42+'2020-cap A7'!C42+'2020 cap A8'!C42+'2020 cap A9 '!C42+'2020 cap A11'!C42</f>
        <v>#REF!</v>
      </c>
      <c r="D41" s="12" t="e">
        <f>'2020-cap A1'!G43+#REF!+'2020-cap A3'!#REF!+'2020-cap A4'!#REF!+'2020-cap A5'!D42+'2020-cap A6'!#REF!+'2020-cap A7'!#REF!+'2020 cap A8'!#REF!+'2020 cap A9 '!#REF!+'2020 cap A11'!#REF!</f>
        <v>#REF!</v>
      </c>
      <c r="E41" s="12" t="e">
        <f>'2020-cap A1'!H43+#REF!+'2020-cap A3'!D42+'2020-cap A4'!D42+'2020-cap A5'!E42+'2020-cap A6'!D42+'2020-cap A7'!D42+'2020 cap A8'!D42+'2020 cap A9 '!D42+'2020 cap A11'!D42</f>
        <v>#REF!</v>
      </c>
      <c r="F41" s="12" t="e">
        <f>'2020-cap A1'!#REF!+#REF!+'2020-cap A3'!E42+'2020-cap A4'!E42+'2020-cap A5'!F42+'2020-cap A6'!E42+'2020-cap A7'!E42+'2020 cap A8'!E42+'2020 cap A9 '!E42+'2020 cap A11'!E42</f>
        <v>#REF!</v>
      </c>
      <c r="G41" s="12" t="e">
        <f>'2020-cap A1'!#REF!+#REF!+'2020-cap A3'!F42+'2020-cap A4'!F42+'2020-cap A5'!G42+'2020-cap A6'!F42+'2020-cap A7'!F42+'2020 cap A8'!F42+'2020 cap A9 '!F42+'2020 cap A11'!F42</f>
        <v>#REF!</v>
      </c>
      <c r="H41" s="12" t="e">
        <f>'2020-cap A1'!#REF!+#REF!+'2020-cap A3'!G42+'2020-cap A4'!G42+'2020-cap A5'!H42+'2020-cap A6'!G42+'2020-cap A7'!G42+'2020 cap A8'!G42+'2020 cap A9 '!G42+'2020 cap A11'!G42</f>
        <v>#REF!</v>
      </c>
      <c r="J41"/>
    </row>
    <row r="42" spans="1:10" x14ac:dyDescent="0.2">
      <c r="A42" s="11" t="s">
        <v>37</v>
      </c>
      <c r="B42" s="12" t="e">
        <f>'2020-cap A1'!E44+#REF!+'2020-cap A3'!B43+'2020-cap A4'!B43+'2020-cap A5'!B43+'2020-cap A6'!B43+'2020-cap A7'!B43+'2020 cap A8'!B43+'2020 cap A9 '!B43+'2020 cap A11'!B43</f>
        <v>#REF!</v>
      </c>
      <c r="C42" s="12" t="e">
        <f>'2020-cap A1'!F44+#REF!+'2020-cap A3'!C43+'2020-cap A4'!C43+'2020-cap A5'!C43+'2020-cap A6'!C43+'2020-cap A7'!C43+'2020 cap A8'!C43+'2020 cap A9 '!C43+'2020 cap A11'!C43</f>
        <v>#REF!</v>
      </c>
      <c r="D42" s="12" t="e">
        <f>'2020-cap A1'!G44+#REF!+'2020-cap A3'!#REF!+'2020-cap A4'!#REF!+'2020-cap A5'!D43+'2020-cap A6'!#REF!+'2020-cap A7'!#REF!+'2020 cap A8'!#REF!+'2020 cap A9 '!#REF!+'2020 cap A11'!#REF!</f>
        <v>#REF!</v>
      </c>
      <c r="E42" s="12" t="e">
        <f>'2020-cap A1'!H44+#REF!+'2020-cap A3'!D43+'2020-cap A4'!D43+'2020-cap A5'!E43+'2020-cap A6'!D43+'2020-cap A7'!D43+'2020 cap A8'!D43+'2020 cap A9 '!D43+'2020 cap A11'!D43</f>
        <v>#REF!</v>
      </c>
      <c r="F42" s="12" t="e">
        <f>'2020-cap A1'!#REF!+#REF!+'2020-cap A3'!E43+'2020-cap A4'!E43+'2020-cap A5'!F43+'2020-cap A6'!E43+'2020-cap A7'!E43+'2020 cap A8'!E43+'2020 cap A9 '!E43+'2020 cap A11'!E43</f>
        <v>#REF!</v>
      </c>
      <c r="G42" s="12" t="e">
        <f>'2020-cap A1'!#REF!+#REF!+'2020-cap A3'!F43+'2020-cap A4'!F43+'2020-cap A5'!G43+'2020-cap A6'!F43+'2020-cap A7'!F43+'2020 cap A8'!F43+'2020 cap A9 '!F43+'2020 cap A11'!F43</f>
        <v>#REF!</v>
      </c>
      <c r="H42" s="12" t="e">
        <f>'2020-cap A1'!#REF!+#REF!+'2020-cap A3'!G43+'2020-cap A4'!G43+'2020-cap A5'!H43+'2020-cap A6'!G43+'2020-cap A7'!G43+'2020 cap A8'!G43+'2020 cap A9 '!G43+'2020 cap A11'!G43</f>
        <v>#REF!</v>
      </c>
      <c r="J42"/>
    </row>
    <row r="43" spans="1:10" x14ac:dyDescent="0.2">
      <c r="A43" s="11" t="s">
        <v>78</v>
      </c>
      <c r="B43" s="12" t="e">
        <f>'2020-cap A1'!E45+#REF!+'2020-cap A3'!B44+'2020-cap A4'!B44+'2020-cap A5'!B44+'2020-cap A6'!B44+'2020-cap A7'!B44+'2020 cap A8'!B44+'2020 cap A9 '!B44+'2020 cap A11'!B44</f>
        <v>#REF!</v>
      </c>
      <c r="C43" s="12" t="e">
        <f>'2020-cap A1'!F45+#REF!+'2020-cap A3'!C44+'2020-cap A4'!C44+'2020-cap A5'!C44+'2020-cap A6'!C44+'2020-cap A7'!C44+'2020 cap A8'!C44+'2020 cap A9 '!C44+'2020 cap A11'!C44</f>
        <v>#REF!</v>
      </c>
      <c r="D43" s="12" t="e">
        <f>'2020-cap A1'!G45+#REF!+'2020-cap A3'!#REF!+'2020-cap A4'!#REF!+'2020-cap A5'!D44+'2020-cap A6'!#REF!+'2020-cap A7'!#REF!+'2020 cap A8'!#REF!+'2020 cap A9 '!#REF!+'2020 cap A11'!#REF!</f>
        <v>#REF!</v>
      </c>
      <c r="E43" s="12" t="e">
        <f>'2020-cap A1'!H45+#REF!+'2020-cap A3'!D44+'2020-cap A4'!D44+'2020-cap A5'!E44+'2020-cap A6'!D44+'2020-cap A7'!D44+'2020 cap A8'!D44+'2020 cap A9 '!D44+'2020 cap A11'!D44</f>
        <v>#REF!</v>
      </c>
      <c r="F43" s="12" t="e">
        <f>'2020-cap A1'!#REF!+#REF!+'2020-cap A3'!E44+'2020-cap A4'!E44+'2020-cap A5'!F44+'2020-cap A6'!E44+'2020-cap A7'!E44+'2020 cap A8'!E44+'2020 cap A9 '!E44+'2020 cap A11'!E44</f>
        <v>#REF!</v>
      </c>
      <c r="G43" s="12" t="e">
        <f>'2020-cap A1'!#REF!+#REF!+'2020-cap A3'!F44+'2020-cap A4'!F44+'2020-cap A5'!G44+'2020-cap A6'!F44+'2020-cap A7'!F44+'2020 cap A8'!F44+'2020 cap A9 '!F44+'2020 cap A11'!F44</f>
        <v>#REF!</v>
      </c>
      <c r="H43" s="12" t="e">
        <f>'2020-cap A1'!#REF!+#REF!+'2020-cap A3'!G44+'2020-cap A4'!G44+'2020-cap A5'!H44+'2020-cap A6'!G44+'2020-cap A7'!G44+'2020 cap A8'!G44+'2020 cap A9 '!G44+'2020 cap A11'!G44</f>
        <v>#REF!</v>
      </c>
      <c r="J43"/>
    </row>
    <row r="44" spans="1:10" x14ac:dyDescent="0.2">
      <c r="A44" s="11" t="s">
        <v>43</v>
      </c>
      <c r="B44" s="12" t="e">
        <f>'2020-cap A1'!E46+#REF!+'2020-cap A3'!B45+'2020-cap A4'!B45+'2020-cap A5'!B45+'2020-cap A6'!B45+'2020-cap A7'!B45+'2020 cap A8'!B45+'2020 cap A9 '!B45+'2020 cap A11'!B45</f>
        <v>#REF!</v>
      </c>
      <c r="C44" s="12" t="e">
        <f>'2020-cap A1'!F46+#REF!+'2020-cap A3'!C45+'2020-cap A4'!C45+'2020-cap A5'!C45+'2020-cap A6'!C45+'2020-cap A7'!C45+'2020 cap A8'!C45+'2020 cap A9 '!C45+'2020 cap A11'!C45</f>
        <v>#REF!</v>
      </c>
      <c r="D44" s="12" t="e">
        <f>'2020-cap A1'!G46+#REF!+'2020-cap A3'!#REF!+'2020-cap A4'!#REF!+'2020-cap A5'!D45+'2020-cap A6'!#REF!+'2020-cap A7'!#REF!+'2020 cap A8'!#REF!+'2020 cap A9 '!#REF!+'2020 cap A11'!#REF!</f>
        <v>#REF!</v>
      </c>
      <c r="E44" s="12" t="e">
        <f>'2020-cap A1'!H46+#REF!+'2020-cap A3'!D45+'2020-cap A4'!D45+'2020-cap A5'!E45+'2020-cap A6'!D45+'2020-cap A7'!D45+'2020 cap A8'!D45+'2020 cap A9 '!D45+'2020 cap A11'!D45</f>
        <v>#REF!</v>
      </c>
      <c r="F44" s="12" t="e">
        <f>'2020-cap A1'!#REF!+#REF!+'2020-cap A3'!E45+'2020-cap A4'!E45+'2020-cap A5'!F45+'2020-cap A6'!E45+'2020-cap A7'!E45+'2020 cap A8'!E45+'2020 cap A9 '!E45+'2020 cap A11'!E45</f>
        <v>#REF!</v>
      </c>
      <c r="G44" s="12" t="e">
        <f>'2020-cap A1'!#REF!+#REF!+'2020-cap A3'!F45+'2020-cap A4'!F45+'2020-cap A5'!G45+'2020-cap A6'!F45+'2020-cap A7'!F45+'2020 cap A8'!F45+'2020 cap A9 '!F45+'2020 cap A11'!F45</f>
        <v>#REF!</v>
      </c>
      <c r="H44" s="12" t="e">
        <f>'2020-cap A1'!#REF!+#REF!+'2020-cap A3'!G45+'2020-cap A4'!G45+'2020-cap A5'!H45+'2020-cap A6'!G45+'2020-cap A7'!G45+'2020 cap A8'!G45+'2020 cap A9 '!G45+'2020 cap A11'!G45</f>
        <v>#REF!</v>
      </c>
      <c r="J44"/>
    </row>
    <row r="45" spans="1:10" x14ac:dyDescent="0.2">
      <c r="A45" s="11" t="s">
        <v>40</v>
      </c>
      <c r="B45" s="12" t="e">
        <f>'2020-cap A1'!E47+#REF!+'2020-cap A3'!B46+'2020-cap A4'!B46+'2020-cap A5'!B46+'2020-cap A6'!B46+'2020-cap A7'!B46+'2020 cap A8'!B46+'2020 cap A9 '!B46+'2020 cap A11'!B46</f>
        <v>#REF!</v>
      </c>
      <c r="C45" s="12" t="e">
        <f>'2020-cap A1'!F47+#REF!+'2020-cap A3'!C46+'2020-cap A4'!C46+'2020-cap A5'!C46+'2020-cap A6'!C46+'2020-cap A7'!C46+'2020 cap A8'!C46+'2020 cap A9 '!C46+'2020 cap A11'!C46</f>
        <v>#REF!</v>
      </c>
      <c r="D45" s="12" t="e">
        <f>'2020-cap A1'!G47+#REF!+'2020-cap A3'!#REF!+'2020-cap A4'!#REF!+'2020-cap A5'!D46+'2020-cap A6'!#REF!+'2020-cap A7'!#REF!+'2020 cap A8'!#REF!+'2020 cap A9 '!#REF!+'2020 cap A11'!#REF!</f>
        <v>#REF!</v>
      </c>
      <c r="E45" s="12" t="e">
        <f>'2020-cap A1'!H47+#REF!+'2020-cap A3'!D46+'2020-cap A4'!D46+'2020-cap A5'!E46+'2020-cap A6'!D46+'2020-cap A7'!D46+'2020 cap A8'!D46+'2020 cap A9 '!D46+'2020 cap A11'!D46</f>
        <v>#REF!</v>
      </c>
      <c r="F45" s="12" t="e">
        <f>'2020-cap A1'!#REF!+#REF!+'2020-cap A3'!E46+'2020-cap A4'!E46+'2020-cap A5'!F46+'2020-cap A6'!E46+'2020-cap A7'!E46+'2020 cap A8'!E46+'2020 cap A9 '!E46+'2020 cap A11'!E46</f>
        <v>#REF!</v>
      </c>
      <c r="G45" s="12" t="e">
        <f>'2020-cap A1'!#REF!+#REF!+'2020-cap A3'!F46+'2020-cap A4'!F46+'2020-cap A5'!G46+'2020-cap A6'!F46+'2020-cap A7'!F46+'2020 cap A8'!F46+'2020 cap A9 '!F46+'2020 cap A11'!F46</f>
        <v>#REF!</v>
      </c>
      <c r="H45" s="12" t="e">
        <f>'2020-cap A1'!#REF!+#REF!+'2020-cap A3'!G46+'2020-cap A4'!G46+'2020-cap A5'!H46+'2020-cap A6'!G46+'2020-cap A7'!G46+'2020 cap A8'!G46+'2020 cap A9 '!G46+'2020 cap A11'!G46</f>
        <v>#REF!</v>
      </c>
      <c r="J45"/>
    </row>
    <row r="46" spans="1:10" x14ac:dyDescent="0.2">
      <c r="A46" s="11" t="s">
        <v>39</v>
      </c>
      <c r="B46" s="12" t="e">
        <f>'2020-cap A1'!E48+#REF!+'2020-cap A3'!B47+'2020-cap A4'!B47+'2020-cap A5'!B47+'2020-cap A6'!B47+'2020-cap A7'!B47+'2020 cap A8'!B47+'2020 cap A9 '!B47+'2020 cap A11'!B47</f>
        <v>#REF!</v>
      </c>
      <c r="C46" s="12" t="e">
        <f>'2020-cap A1'!F48+#REF!+'2020-cap A3'!C47+'2020-cap A4'!C47+'2020-cap A5'!C47+'2020-cap A6'!C47+'2020-cap A7'!C47+'2020 cap A8'!C47+'2020 cap A9 '!C47+'2020 cap A11'!C47</f>
        <v>#REF!</v>
      </c>
      <c r="D46" s="12" t="e">
        <f>'2020-cap A1'!G48+#REF!+'2020-cap A3'!#REF!+'2020-cap A4'!#REF!+'2020-cap A5'!D47+'2020-cap A6'!#REF!+'2020-cap A7'!#REF!+'2020 cap A8'!#REF!+'2020 cap A9 '!#REF!+'2020 cap A11'!#REF!</f>
        <v>#REF!</v>
      </c>
      <c r="E46" s="12" t="e">
        <f>'2020-cap A1'!H48+#REF!+'2020-cap A3'!D47+'2020-cap A4'!D47+'2020-cap A5'!E47+'2020-cap A6'!D47+'2020-cap A7'!D47+'2020 cap A8'!D47+'2020 cap A9 '!D47+'2020 cap A11'!D47</f>
        <v>#REF!</v>
      </c>
      <c r="F46" s="12" t="e">
        <f>'2020-cap A1'!#REF!+#REF!+'2020-cap A3'!E47+'2020-cap A4'!E47+'2020-cap A5'!F47+'2020-cap A6'!E47+'2020-cap A7'!E47+'2020 cap A8'!E47+'2020 cap A9 '!E47+'2020 cap A11'!E47</f>
        <v>#REF!</v>
      </c>
      <c r="G46" s="12" t="e">
        <f>'2020-cap A1'!#REF!+#REF!+'2020-cap A3'!F47+'2020-cap A4'!F47+'2020-cap A5'!G47+'2020-cap A6'!F47+'2020-cap A7'!F47+'2020 cap A8'!F47+'2020 cap A9 '!F47+'2020 cap A11'!F47</f>
        <v>#REF!</v>
      </c>
      <c r="H46" s="12" t="e">
        <f>'2020-cap A1'!#REF!+#REF!+'2020-cap A3'!G47+'2020-cap A4'!G47+'2020-cap A5'!H47+'2020-cap A6'!G47+'2020-cap A7'!G47+'2020 cap A8'!G47+'2020 cap A9 '!G47+'2020 cap A11'!G47</f>
        <v>#REF!</v>
      </c>
      <c r="J46"/>
    </row>
    <row r="47" spans="1:10" x14ac:dyDescent="0.2">
      <c r="A47" s="11" t="s">
        <v>41</v>
      </c>
      <c r="B47" s="12" t="e">
        <f>'2020-cap A1'!E49+#REF!+'2020-cap A3'!B48+'2020-cap A4'!B48+'2020-cap A5'!B48+'2020-cap A6'!B48+'2020-cap A7'!B48+'2020 cap A8'!B48+'2020 cap A9 '!B48+'2020 cap A11'!B48</f>
        <v>#REF!</v>
      </c>
      <c r="C47" s="12" t="e">
        <f>'2020-cap A1'!F49+#REF!+'2020-cap A3'!C48+'2020-cap A4'!C48+'2020-cap A5'!C48+'2020-cap A6'!C48+'2020-cap A7'!C48+'2020 cap A8'!C48+'2020 cap A9 '!C48+'2020 cap A11'!C48</f>
        <v>#REF!</v>
      </c>
      <c r="D47" s="12" t="e">
        <f>'2020-cap A1'!G49+#REF!+'2020-cap A3'!#REF!+'2020-cap A4'!#REF!+'2020-cap A5'!D48+'2020-cap A6'!#REF!+'2020-cap A7'!#REF!+'2020 cap A8'!#REF!+'2020 cap A9 '!#REF!+'2020 cap A11'!#REF!</f>
        <v>#REF!</v>
      </c>
      <c r="E47" s="12" t="e">
        <f>'2020-cap A1'!H49+#REF!+'2020-cap A3'!D48+'2020-cap A4'!D48+'2020-cap A5'!E48+'2020-cap A6'!D48+'2020-cap A7'!D48+'2020 cap A8'!D48+'2020 cap A9 '!D48+'2020 cap A11'!D48</f>
        <v>#REF!</v>
      </c>
      <c r="F47" s="12" t="e">
        <f>'2020-cap A1'!#REF!+#REF!+'2020-cap A3'!E48+'2020-cap A4'!E48+'2020-cap A5'!F48+'2020-cap A6'!E48+'2020-cap A7'!E48+'2020 cap A8'!E48+'2020 cap A9 '!E48+'2020 cap A11'!E48</f>
        <v>#REF!</v>
      </c>
      <c r="G47" s="12" t="e">
        <f>'2020-cap A1'!#REF!+#REF!+'2020-cap A3'!F48+'2020-cap A4'!F48+'2020-cap A5'!G48+'2020-cap A6'!F48+'2020-cap A7'!F48+'2020 cap A8'!F48+'2020 cap A9 '!F48+'2020 cap A11'!F48</f>
        <v>#REF!</v>
      </c>
      <c r="H47" s="12" t="e">
        <f>'2020-cap A1'!#REF!+#REF!+'2020-cap A3'!G48+'2020-cap A4'!G48+'2020-cap A5'!H48+'2020-cap A6'!G48+'2020-cap A7'!G48+'2020 cap A8'!G48+'2020 cap A9 '!G48+'2020 cap A11'!G48</f>
        <v>#REF!</v>
      </c>
      <c r="J47"/>
    </row>
    <row r="48" spans="1:10" x14ac:dyDescent="0.2">
      <c r="A48" s="11" t="s">
        <v>42</v>
      </c>
      <c r="B48" s="12" t="e">
        <f>'2020-cap A1'!E50+#REF!+'2020-cap A3'!B49+'2020-cap A4'!B49+'2020-cap A5'!B49+'2020-cap A6'!B49+'2020-cap A7'!B49+'2020 cap A8'!B49+'2020 cap A9 '!B49+'2020 cap A11'!B49</f>
        <v>#REF!</v>
      </c>
      <c r="C48" s="12" t="e">
        <f>'2020-cap A1'!F50+#REF!+'2020-cap A3'!C49+'2020-cap A4'!C49+'2020-cap A5'!C49+'2020-cap A6'!C49+'2020-cap A7'!C49+'2020 cap A8'!C49+'2020 cap A9 '!C49+'2020 cap A11'!C49</f>
        <v>#REF!</v>
      </c>
      <c r="D48" s="12" t="e">
        <f>'2020-cap A1'!G50+#REF!+'2020-cap A3'!#REF!+'2020-cap A4'!#REF!+'2020-cap A5'!D49+'2020-cap A6'!#REF!+'2020-cap A7'!#REF!+'2020 cap A8'!#REF!+'2020 cap A9 '!#REF!+'2020 cap A11'!#REF!</f>
        <v>#REF!</v>
      </c>
      <c r="E48" s="12" t="e">
        <f>'2020-cap A1'!H50+#REF!+'2020-cap A3'!D49+'2020-cap A4'!D49+'2020-cap A5'!E49+'2020-cap A6'!D49+'2020-cap A7'!D49+'2020 cap A8'!D49+'2020 cap A9 '!D49+'2020 cap A11'!D49</f>
        <v>#REF!</v>
      </c>
      <c r="F48" s="12" t="e">
        <f>'2020-cap A1'!#REF!+#REF!+'2020-cap A3'!E49+'2020-cap A4'!E49+'2020-cap A5'!F49+'2020-cap A6'!E49+'2020-cap A7'!E49+'2020 cap A8'!E49+'2020 cap A9 '!E49+'2020 cap A11'!E49</f>
        <v>#REF!</v>
      </c>
      <c r="G48" s="12" t="e">
        <f>'2020-cap A1'!#REF!+#REF!+'2020-cap A3'!F49+'2020-cap A4'!F49+'2020-cap A5'!G49+'2020-cap A6'!F49+'2020-cap A7'!F49+'2020 cap A8'!F49+'2020 cap A9 '!F49+'2020 cap A11'!F49</f>
        <v>#REF!</v>
      </c>
      <c r="H48" s="12" t="e">
        <f>'2020-cap A1'!#REF!+#REF!+'2020-cap A3'!G49+'2020-cap A4'!G49+'2020-cap A5'!H49+'2020-cap A6'!G49+'2020-cap A7'!G49+'2020 cap A8'!G49+'2020 cap A9 '!G49+'2020 cap A11'!G49</f>
        <v>#REF!</v>
      </c>
      <c r="J48"/>
    </row>
    <row r="49" spans="1:10" x14ac:dyDescent="0.2">
      <c r="A49" s="11" t="s">
        <v>44</v>
      </c>
      <c r="B49" s="12" t="e">
        <f>'2020-cap A1'!E51+#REF!+'2020-cap A3'!B50+'2020-cap A4'!B50+'2020-cap A5'!B50+'2020-cap A6'!B50+'2020-cap A7'!B50+'2020 cap A8'!B50+'2020 cap A9 '!B50+'2020 cap A11'!B50</f>
        <v>#REF!</v>
      </c>
      <c r="C49" s="12" t="e">
        <f>'2020-cap A1'!F51+#REF!+'2020-cap A3'!C50+'2020-cap A4'!C50+'2020-cap A5'!C50+'2020-cap A6'!C50+'2020-cap A7'!C50+'2020 cap A8'!C50+'2020 cap A9 '!C50+'2020 cap A11'!C50</f>
        <v>#REF!</v>
      </c>
      <c r="D49" s="12" t="e">
        <f>'2020-cap A1'!G51+#REF!+'2020-cap A3'!#REF!+'2020-cap A4'!#REF!+'2020-cap A5'!D50+'2020-cap A6'!#REF!+'2020-cap A7'!#REF!+'2020 cap A8'!#REF!+'2020 cap A9 '!#REF!+'2020 cap A11'!#REF!</f>
        <v>#REF!</v>
      </c>
      <c r="E49" s="12" t="e">
        <f>'2020-cap A1'!H51+#REF!+'2020-cap A3'!D50+'2020-cap A4'!D50+'2020-cap A5'!E50+'2020-cap A6'!D50+'2020-cap A7'!D50+'2020 cap A8'!D50+'2020 cap A9 '!D50+'2020 cap A11'!D50</f>
        <v>#REF!</v>
      </c>
      <c r="F49" s="12" t="e">
        <f>'2020-cap A1'!#REF!+#REF!+'2020-cap A3'!E50+'2020-cap A4'!E50+'2020-cap A5'!F50+'2020-cap A6'!E50+'2020-cap A7'!E50+'2020 cap A8'!E50+'2020 cap A9 '!E50+'2020 cap A11'!E50</f>
        <v>#REF!</v>
      </c>
      <c r="G49" s="12" t="e">
        <f>'2020-cap A1'!#REF!+#REF!+'2020-cap A3'!F50+'2020-cap A4'!F50+'2020-cap A5'!G50+'2020-cap A6'!F50+'2020-cap A7'!F50+'2020 cap A8'!F50+'2020 cap A9 '!F50+'2020 cap A11'!F50</f>
        <v>#REF!</v>
      </c>
      <c r="H49" s="12" t="e">
        <f>'2020-cap A1'!#REF!+#REF!+'2020-cap A3'!G50+'2020-cap A4'!G50+'2020-cap A5'!H50+'2020-cap A6'!G50+'2020-cap A7'!G50+'2020 cap A8'!G50+'2020 cap A9 '!G50+'2020 cap A11'!G50</f>
        <v>#REF!</v>
      </c>
      <c r="J49"/>
    </row>
    <row r="50" spans="1:10" x14ac:dyDescent="0.2">
      <c r="A50" s="11" t="s">
        <v>5</v>
      </c>
      <c r="B50" s="12" t="e">
        <f>'2020-cap A1'!E52+#REF!+'2020-cap A3'!B51+'2020-cap A4'!B51+'2020-cap A5'!B51+'2020-cap A6'!B51+'2020-cap A7'!B51+'2020 cap A8'!B51+'2020 cap A9 '!B51+'2020 cap A11'!B51</f>
        <v>#REF!</v>
      </c>
      <c r="C50" s="12" t="e">
        <f>'2020-cap A1'!F52+#REF!+'2020-cap A3'!C51+'2020-cap A4'!C51+'2020-cap A5'!C51+'2020-cap A6'!C51+'2020-cap A7'!C51+'2020 cap A8'!C51+'2020 cap A9 '!C51+'2020 cap A11'!C51</f>
        <v>#REF!</v>
      </c>
      <c r="D50" s="12" t="e">
        <f>'2020-cap A1'!G52+#REF!+'2020-cap A3'!#REF!+'2020-cap A4'!#REF!+'2020-cap A5'!D51+'2020-cap A6'!#REF!+'2020-cap A7'!#REF!+'2020 cap A8'!#REF!+'2020 cap A9 '!#REF!+'2020 cap A11'!#REF!</f>
        <v>#REF!</v>
      </c>
      <c r="E50" s="12" t="e">
        <f>'2020-cap A1'!H52+#REF!+'2020-cap A3'!D51+'2020-cap A4'!D51+'2020-cap A5'!E51+'2020-cap A6'!D51+'2020-cap A7'!D51+'2020 cap A8'!D51+'2020 cap A9 '!D51+'2020 cap A11'!D51</f>
        <v>#REF!</v>
      </c>
      <c r="F50" s="12" t="e">
        <f>'2020-cap A1'!#REF!+#REF!+'2020-cap A3'!E51+'2020-cap A4'!E51+'2020-cap A5'!F51+'2020-cap A6'!E51+'2020-cap A7'!E51+'2020 cap A8'!E51+'2020 cap A9 '!E51+'2020 cap A11'!E51</f>
        <v>#REF!</v>
      </c>
      <c r="G50" s="12" t="e">
        <f>'2020-cap A1'!#REF!+#REF!+'2020-cap A3'!F51+'2020-cap A4'!F51+'2020-cap A5'!G51+'2020-cap A6'!F51+'2020-cap A7'!F51+'2020 cap A8'!F51+'2020 cap A9 '!F51+'2020 cap A11'!F51</f>
        <v>#REF!</v>
      </c>
      <c r="H50" s="12" t="e">
        <f>'2020-cap A1'!#REF!+#REF!+'2020-cap A3'!G51+'2020-cap A4'!G51+'2020-cap A5'!H51+'2020-cap A6'!G51+'2020-cap A7'!G51+'2020 cap A8'!G51+'2020 cap A9 '!G51+'2020 cap A11'!G51</f>
        <v>#REF!</v>
      </c>
      <c r="J50"/>
    </row>
    <row r="51" spans="1:10" x14ac:dyDescent="0.2">
      <c r="A51" s="11" t="s">
        <v>45</v>
      </c>
      <c r="B51" s="12" t="e">
        <f>'2020-cap A1'!E53+#REF!+'2020-cap A3'!B52+'2020-cap A4'!B52+'2020-cap A5'!B52+'2020-cap A6'!B52+'2020-cap A7'!B52+'2020 cap A8'!B52+'2020 cap A9 '!B52+'2020 cap A11'!B52</f>
        <v>#REF!</v>
      </c>
      <c r="C51" s="12" t="e">
        <f>'2020-cap A1'!F53+#REF!+'2020-cap A3'!C52+'2020-cap A4'!C52+'2020-cap A5'!C52+'2020-cap A6'!C52+'2020-cap A7'!C52+'2020 cap A8'!C52+'2020 cap A9 '!C52+'2020 cap A11'!C52</f>
        <v>#REF!</v>
      </c>
      <c r="D51" s="12" t="e">
        <f>'2020-cap A1'!G53+#REF!+'2020-cap A3'!#REF!+'2020-cap A4'!#REF!+'2020-cap A5'!D52+'2020-cap A6'!#REF!+'2020-cap A7'!#REF!+'2020 cap A8'!#REF!+'2020 cap A9 '!#REF!+'2020 cap A11'!#REF!</f>
        <v>#REF!</v>
      </c>
      <c r="E51" s="12" t="e">
        <f>'2020-cap A1'!H53+#REF!+'2020-cap A3'!D52+'2020-cap A4'!D52+'2020-cap A5'!E52+'2020-cap A6'!D52+'2020-cap A7'!D52+'2020 cap A8'!D52+'2020 cap A9 '!D52+'2020 cap A11'!D52</f>
        <v>#REF!</v>
      </c>
      <c r="F51" s="12" t="e">
        <f>'2020-cap A1'!#REF!+#REF!+'2020-cap A3'!E52+'2020-cap A4'!E52+'2020-cap A5'!F52+'2020-cap A6'!E52+'2020-cap A7'!E52+'2020 cap A8'!E52+'2020 cap A9 '!E52+'2020 cap A11'!E52</f>
        <v>#REF!</v>
      </c>
      <c r="G51" s="12" t="e">
        <f>'2020-cap A1'!#REF!+#REF!+'2020-cap A3'!F52+'2020-cap A4'!F52+'2020-cap A5'!G52+'2020-cap A6'!F52+'2020-cap A7'!F52+'2020 cap A8'!F52+'2020 cap A9 '!F52+'2020 cap A11'!F52</f>
        <v>#REF!</v>
      </c>
      <c r="H51" s="12" t="e">
        <f>'2020-cap A1'!#REF!+#REF!+'2020-cap A3'!G52+'2020-cap A4'!G52+'2020-cap A5'!H52+'2020-cap A6'!G52+'2020-cap A7'!G52+'2020 cap A8'!G52+'2020 cap A9 '!G52+'2020 cap A11'!G52</f>
        <v>#REF!</v>
      </c>
      <c r="J51"/>
    </row>
    <row r="52" spans="1:10" x14ac:dyDescent="0.2">
      <c r="A52" s="11" t="s">
        <v>48</v>
      </c>
      <c r="B52" s="12" t="e">
        <f>'2020-cap A1'!E54+#REF!+'2020-cap A3'!B53+'2020-cap A4'!B53+'2020-cap A5'!B53+'2020-cap A6'!B53+'2020-cap A7'!B53+'2020 cap A8'!B53+'2020 cap A9 '!B53+'2020 cap A11'!B53</f>
        <v>#REF!</v>
      </c>
      <c r="C52" s="12" t="e">
        <f>'2020-cap A1'!F54+#REF!+'2020-cap A3'!C53+'2020-cap A4'!C53+'2020-cap A5'!C53+'2020-cap A6'!C53+'2020-cap A7'!C53+'2020 cap A8'!C53+'2020 cap A9 '!C53+'2020 cap A11'!C53</f>
        <v>#REF!</v>
      </c>
      <c r="D52" s="12" t="e">
        <f>'2020-cap A1'!G54+#REF!+'2020-cap A3'!#REF!+'2020-cap A4'!#REF!+'2020-cap A5'!D53+'2020-cap A6'!#REF!+'2020-cap A7'!#REF!+'2020 cap A8'!#REF!+'2020 cap A9 '!#REF!+'2020 cap A11'!#REF!</f>
        <v>#REF!</v>
      </c>
      <c r="E52" s="12" t="e">
        <f>'2020-cap A1'!H54+#REF!+'2020-cap A3'!D53+'2020-cap A4'!D53+'2020-cap A5'!E53+'2020-cap A6'!D53+'2020-cap A7'!D53+'2020 cap A8'!D53+'2020 cap A9 '!D53+'2020 cap A11'!D53</f>
        <v>#REF!</v>
      </c>
      <c r="F52" s="12" t="e">
        <f>'2020-cap A1'!#REF!+#REF!+'2020-cap A3'!E53+'2020-cap A4'!E53+'2020-cap A5'!F53+'2020-cap A6'!E53+'2020-cap A7'!E53+'2020 cap A8'!E53+'2020 cap A9 '!E53+'2020 cap A11'!E53</f>
        <v>#REF!</v>
      </c>
      <c r="G52" s="12" t="e">
        <f>'2020-cap A1'!#REF!+#REF!+'2020-cap A3'!F53+'2020-cap A4'!F53+'2020-cap A5'!G53+'2020-cap A6'!F53+'2020-cap A7'!F53+'2020 cap A8'!F53+'2020 cap A9 '!F53+'2020 cap A11'!F53</f>
        <v>#REF!</v>
      </c>
      <c r="H52" s="12" t="e">
        <f>'2020-cap A1'!#REF!+#REF!+'2020-cap A3'!G53+'2020-cap A4'!G53+'2020-cap A5'!H53+'2020-cap A6'!G53+'2020-cap A7'!G53+'2020 cap A8'!G53+'2020 cap A9 '!G53+'2020 cap A11'!G53</f>
        <v>#REF!</v>
      </c>
      <c r="J52"/>
    </row>
    <row r="53" spans="1:10" x14ac:dyDescent="0.2">
      <c r="A53" s="11" t="s">
        <v>108</v>
      </c>
      <c r="B53" s="12" t="e">
        <f>'2020-cap A1'!E55+#REF!+'2020-cap A3'!B54+'2020-cap A4'!B54+'2020-cap A5'!B54+'2020-cap A6'!B54+'2020-cap A7'!B54+'2020 cap A8'!B54+'2020 cap A9 '!B54+'2020 cap A11'!B54</f>
        <v>#REF!</v>
      </c>
      <c r="C53" s="12" t="e">
        <f>'2020-cap A1'!F55+#REF!+'2020-cap A3'!C54+'2020-cap A4'!C54+'2020-cap A5'!C54+'2020-cap A6'!C54+'2020-cap A7'!C54+'2020 cap A8'!C54+'2020 cap A9 '!C54+'2020 cap A11'!C54</f>
        <v>#REF!</v>
      </c>
      <c r="D53" s="12" t="e">
        <f>'2020-cap A1'!G55+#REF!+'2020-cap A3'!#REF!+'2020-cap A4'!#REF!+'2020-cap A5'!D54+'2020-cap A6'!#REF!+'2020-cap A7'!#REF!+'2020 cap A8'!#REF!+'2020 cap A9 '!#REF!+'2020 cap A11'!#REF!</f>
        <v>#REF!</v>
      </c>
      <c r="E53" s="12" t="e">
        <f>'2020-cap A1'!H55+#REF!+'2020-cap A3'!D54+'2020-cap A4'!D54+'2020-cap A5'!E54+'2020-cap A6'!D54+'2020-cap A7'!D54+'2020 cap A8'!D54+'2020 cap A9 '!D54+'2020 cap A11'!D54</f>
        <v>#REF!</v>
      </c>
      <c r="F53" s="12" t="e">
        <f>'2020-cap A1'!#REF!+#REF!+'2020-cap A3'!E54+'2020-cap A4'!E54+'2020-cap A5'!F54+'2020-cap A6'!E54+'2020-cap A7'!E54+'2020 cap A8'!E54+'2020 cap A9 '!E54+'2020 cap A11'!E54</f>
        <v>#REF!</v>
      </c>
      <c r="G53" s="12" t="e">
        <f>'2020-cap A1'!#REF!+#REF!+'2020-cap A3'!F54+'2020-cap A4'!F54+'2020-cap A5'!G54+'2020-cap A6'!F54+'2020-cap A7'!F54+'2020 cap A8'!F54+'2020 cap A9 '!F54+'2020 cap A11'!F54</f>
        <v>#REF!</v>
      </c>
      <c r="H53" s="12" t="e">
        <f>'2020-cap A1'!#REF!+#REF!+'2020-cap A3'!G54+'2020-cap A4'!G54+'2020-cap A5'!H54+'2020-cap A6'!G54+'2020-cap A7'!G54+'2020 cap A8'!G54+'2020 cap A9 '!G54+'2020 cap A11'!G54</f>
        <v>#REF!</v>
      </c>
      <c r="J53"/>
    </row>
    <row r="54" spans="1:10" x14ac:dyDescent="0.2">
      <c r="A54" s="11" t="s">
        <v>50</v>
      </c>
      <c r="B54" s="12" t="e">
        <f>'2020-cap A1'!E56+#REF!+'2020-cap A3'!B55+'2020-cap A4'!B55+'2020-cap A5'!B55+'2020-cap A6'!B55+'2020-cap A7'!B55+'2020 cap A8'!B55+'2020 cap A9 '!B55+'2020 cap A11'!B55</f>
        <v>#REF!</v>
      </c>
      <c r="C54" s="12" t="e">
        <f>'2020-cap A1'!F56+#REF!+'2020-cap A3'!C55+'2020-cap A4'!C55+'2020-cap A5'!C55+'2020-cap A6'!C55+'2020-cap A7'!C55+'2020 cap A8'!C55+'2020 cap A9 '!C55+'2020 cap A11'!C55</f>
        <v>#REF!</v>
      </c>
      <c r="D54" s="12" t="e">
        <f>'2020-cap A1'!G56+#REF!+'2020-cap A3'!#REF!+'2020-cap A4'!#REF!+'2020-cap A5'!D55+'2020-cap A6'!#REF!+'2020-cap A7'!#REF!+'2020 cap A8'!#REF!+'2020 cap A9 '!#REF!+'2020 cap A11'!#REF!</f>
        <v>#REF!</v>
      </c>
      <c r="E54" s="12" t="e">
        <f>'2020-cap A1'!H56+#REF!+'2020-cap A3'!D55+'2020-cap A4'!D55+'2020-cap A5'!E55+'2020-cap A6'!D55+'2020-cap A7'!D55+'2020 cap A8'!D55+'2020 cap A9 '!D55+'2020 cap A11'!D55</f>
        <v>#REF!</v>
      </c>
      <c r="F54" s="12" t="e">
        <f>'2020-cap A1'!#REF!+#REF!+'2020-cap A3'!E55+'2020-cap A4'!E55+'2020-cap A5'!F55+'2020-cap A6'!E55+'2020-cap A7'!E55+'2020 cap A8'!E55+'2020 cap A9 '!E55+'2020 cap A11'!E55</f>
        <v>#REF!</v>
      </c>
      <c r="G54" s="12" t="e">
        <f>'2020-cap A1'!#REF!+#REF!+'2020-cap A3'!F55+'2020-cap A4'!F55+'2020-cap A5'!G55+'2020-cap A6'!F55+'2020-cap A7'!F55+'2020 cap A8'!F55+'2020 cap A9 '!F55+'2020 cap A11'!F55</f>
        <v>#REF!</v>
      </c>
      <c r="H54" s="12" t="e">
        <f>'2020-cap A1'!#REF!+#REF!+'2020-cap A3'!G55+'2020-cap A4'!G55+'2020-cap A5'!H55+'2020-cap A6'!G55+'2020-cap A7'!G55+'2020 cap A8'!G55+'2020 cap A9 '!G55+'2020 cap A11'!G55</f>
        <v>#REF!</v>
      </c>
      <c r="J54"/>
    </row>
    <row r="55" spans="1:10" x14ac:dyDescent="0.2">
      <c r="A55" s="11" t="s">
        <v>46</v>
      </c>
      <c r="B55" s="12" t="e">
        <f>'2020-cap A1'!E57+#REF!+'2020-cap A3'!B56+'2020-cap A4'!B56+'2020-cap A5'!B56+'2020-cap A6'!B56+'2020-cap A7'!B56+'2020 cap A8'!B56+'2020 cap A9 '!B56+'2020 cap A11'!B56</f>
        <v>#REF!</v>
      </c>
      <c r="C55" s="12" t="e">
        <f>'2020-cap A1'!F57+#REF!+'2020-cap A3'!C56+'2020-cap A4'!C56+'2020-cap A5'!C56+'2020-cap A6'!C56+'2020-cap A7'!C56+'2020 cap A8'!C56+'2020 cap A9 '!C56+'2020 cap A11'!C56</f>
        <v>#REF!</v>
      </c>
      <c r="D55" s="12" t="e">
        <f>'2020-cap A1'!G57+#REF!+'2020-cap A3'!#REF!+'2020-cap A4'!#REF!+'2020-cap A5'!D56+'2020-cap A6'!#REF!+'2020-cap A7'!#REF!+'2020 cap A8'!#REF!+'2020 cap A9 '!#REF!+'2020 cap A11'!#REF!</f>
        <v>#REF!</v>
      </c>
      <c r="E55" s="12" t="e">
        <f>'2020-cap A1'!H57+#REF!+'2020-cap A3'!D56+'2020-cap A4'!D56+'2020-cap A5'!E56+'2020-cap A6'!D56+'2020-cap A7'!D56+'2020 cap A8'!D56+'2020 cap A9 '!D56+'2020 cap A11'!D56</f>
        <v>#REF!</v>
      </c>
      <c r="F55" s="12" t="e">
        <f>'2020-cap A1'!#REF!+#REF!+'2020-cap A3'!E56+'2020-cap A4'!E56+'2020-cap A5'!F56+'2020-cap A6'!E56+'2020-cap A7'!E56+'2020 cap A8'!E56+'2020 cap A9 '!E56+'2020 cap A11'!E56</f>
        <v>#REF!</v>
      </c>
      <c r="G55" s="12" t="e">
        <f>'2020-cap A1'!#REF!+#REF!+'2020-cap A3'!F56+'2020-cap A4'!F56+'2020-cap A5'!G56+'2020-cap A6'!F56+'2020-cap A7'!F56+'2020 cap A8'!F56+'2020 cap A9 '!F56+'2020 cap A11'!F56</f>
        <v>#REF!</v>
      </c>
      <c r="H55" s="12" t="e">
        <f>'2020-cap A1'!#REF!+#REF!+'2020-cap A3'!G56+'2020-cap A4'!G56+'2020-cap A5'!H56+'2020-cap A6'!G56+'2020-cap A7'!G56+'2020 cap A8'!G56+'2020 cap A9 '!G56+'2020 cap A11'!G56</f>
        <v>#REF!</v>
      </c>
      <c r="J55"/>
    </row>
    <row r="56" spans="1:10" x14ac:dyDescent="0.2">
      <c r="A56" s="11" t="s">
        <v>47</v>
      </c>
      <c r="B56" s="12" t="e">
        <f>'2020-cap A1'!E58+#REF!+'2020-cap A3'!B57+'2020-cap A4'!B57+'2020-cap A5'!B57+'2020-cap A6'!B57+'2020-cap A7'!B57+'2020 cap A8'!B57+'2020 cap A9 '!B57+'2020 cap A11'!B57</f>
        <v>#REF!</v>
      </c>
      <c r="C56" s="12" t="e">
        <f>'2020-cap A1'!F58+#REF!+'2020-cap A3'!C57+'2020-cap A4'!C57+'2020-cap A5'!C57+'2020-cap A6'!C57+'2020-cap A7'!C57+'2020 cap A8'!C57+'2020 cap A9 '!C57+'2020 cap A11'!C57</f>
        <v>#REF!</v>
      </c>
      <c r="D56" s="12" t="e">
        <f>'2020-cap A1'!G58+#REF!+'2020-cap A3'!#REF!+'2020-cap A4'!#REF!+'2020-cap A5'!D57+'2020-cap A6'!#REF!+'2020-cap A7'!#REF!+'2020 cap A8'!#REF!+'2020 cap A9 '!#REF!+'2020 cap A11'!#REF!</f>
        <v>#REF!</v>
      </c>
      <c r="E56" s="12" t="e">
        <f>'2020-cap A1'!H58+#REF!+'2020-cap A3'!D57+'2020-cap A4'!D57+'2020-cap A5'!E57+'2020-cap A6'!D57+'2020-cap A7'!D57+'2020 cap A8'!D57+'2020 cap A9 '!D57+'2020 cap A11'!D57</f>
        <v>#REF!</v>
      </c>
      <c r="F56" s="12" t="e">
        <f>'2020-cap A1'!#REF!+#REF!+'2020-cap A3'!E57+'2020-cap A4'!E57+'2020-cap A5'!F57+'2020-cap A6'!E57+'2020-cap A7'!E57+'2020 cap A8'!E57+'2020 cap A9 '!E57+'2020 cap A11'!E57</f>
        <v>#REF!</v>
      </c>
      <c r="G56" s="12" t="e">
        <f>'2020-cap A1'!#REF!+#REF!+'2020-cap A3'!F57+'2020-cap A4'!F57+'2020-cap A5'!G57+'2020-cap A6'!F57+'2020-cap A7'!F57+'2020 cap A8'!F57+'2020 cap A9 '!F57+'2020 cap A11'!F57</f>
        <v>#REF!</v>
      </c>
      <c r="H56" s="12" t="e">
        <f>'2020-cap A1'!#REF!+#REF!+'2020-cap A3'!G57+'2020-cap A4'!G57+'2020-cap A5'!H57+'2020-cap A6'!G57+'2020-cap A7'!G57+'2020 cap A8'!G57+'2020 cap A9 '!G57+'2020 cap A11'!G57</f>
        <v>#REF!</v>
      </c>
      <c r="J56"/>
    </row>
    <row r="57" spans="1:10" x14ac:dyDescent="0.2">
      <c r="A57" s="11" t="s">
        <v>49</v>
      </c>
      <c r="B57" s="12" t="e">
        <f>'2020-cap A1'!E59+#REF!+'2020-cap A3'!B58+'2020-cap A4'!B58+'2020-cap A5'!B58+'2020-cap A6'!B58+'2020-cap A7'!B58+'2020 cap A8'!B58+'2020 cap A9 '!B58+'2020 cap A11'!B58</f>
        <v>#REF!</v>
      </c>
      <c r="C57" s="12" t="e">
        <f>'2020-cap A1'!F59+#REF!+'2020-cap A3'!C58+'2020-cap A4'!C58+'2020-cap A5'!C58+'2020-cap A6'!C58+'2020-cap A7'!C58+'2020 cap A8'!C58+'2020 cap A9 '!C58+'2020 cap A11'!C58</f>
        <v>#REF!</v>
      </c>
      <c r="D57" s="12" t="e">
        <f>'2020-cap A1'!G59+#REF!+'2020-cap A3'!#REF!+'2020-cap A4'!#REF!+'2020-cap A5'!D58+'2020-cap A6'!#REF!+'2020-cap A7'!#REF!+'2020 cap A8'!#REF!+'2020 cap A9 '!#REF!+'2020 cap A11'!#REF!</f>
        <v>#REF!</v>
      </c>
      <c r="E57" s="12" t="e">
        <f>'2020-cap A1'!H59+#REF!+'2020-cap A3'!D58+'2020-cap A4'!D58+'2020-cap A5'!E58+'2020-cap A6'!D58+'2020-cap A7'!D58+'2020 cap A8'!D58+'2020 cap A9 '!D58+'2020 cap A11'!D58</f>
        <v>#REF!</v>
      </c>
      <c r="F57" s="12" t="e">
        <f>'2020-cap A1'!#REF!+#REF!+'2020-cap A3'!E58+'2020-cap A4'!E58+'2020-cap A5'!F58+'2020-cap A6'!E58+'2020-cap A7'!E58+'2020 cap A8'!E58+'2020 cap A9 '!E58+'2020 cap A11'!E58</f>
        <v>#REF!</v>
      </c>
      <c r="G57" s="12" t="e">
        <f>'2020-cap A1'!#REF!+#REF!+'2020-cap A3'!F58+'2020-cap A4'!F58+'2020-cap A5'!G58+'2020-cap A6'!F58+'2020-cap A7'!F58+'2020 cap A8'!F58+'2020 cap A9 '!F58+'2020 cap A11'!F58</f>
        <v>#REF!</v>
      </c>
      <c r="H57" s="12" t="e">
        <f>'2020-cap A1'!#REF!+#REF!+'2020-cap A3'!G58+'2020-cap A4'!G58+'2020-cap A5'!H58+'2020-cap A6'!G58+'2020-cap A7'!G58+'2020 cap A8'!G58+'2020 cap A9 '!G58+'2020 cap A11'!G58</f>
        <v>#REF!</v>
      </c>
      <c r="J57"/>
    </row>
    <row r="58" spans="1:10" x14ac:dyDescent="0.2">
      <c r="A58" s="11" t="s">
        <v>51</v>
      </c>
      <c r="B58" s="12" t="e">
        <f>'2020-cap A1'!E60+#REF!+'2020-cap A3'!B59+'2020-cap A4'!B59+'2020-cap A5'!B59+'2020-cap A6'!B59+'2020-cap A7'!B59+'2020 cap A8'!B59+'2020 cap A9 '!B59+'2020 cap A11'!B59</f>
        <v>#REF!</v>
      </c>
      <c r="C58" s="12" t="e">
        <f>'2020-cap A1'!F60+#REF!+'2020-cap A3'!C59+'2020-cap A4'!C59+'2020-cap A5'!C59+'2020-cap A6'!C59+'2020-cap A7'!C59+'2020 cap A8'!C59+'2020 cap A9 '!C59+'2020 cap A11'!C59</f>
        <v>#REF!</v>
      </c>
      <c r="D58" s="12" t="e">
        <f>'2020-cap A1'!G60+#REF!+'2020-cap A3'!#REF!+'2020-cap A4'!#REF!+'2020-cap A5'!D59+'2020-cap A6'!#REF!+'2020-cap A7'!#REF!+'2020 cap A8'!#REF!+'2020 cap A9 '!#REF!+'2020 cap A11'!#REF!</f>
        <v>#REF!</v>
      </c>
      <c r="E58" s="12" t="e">
        <f>'2020-cap A1'!H60+#REF!+'2020-cap A3'!D59+'2020-cap A4'!D59+'2020-cap A5'!E59+'2020-cap A6'!D59+'2020-cap A7'!D59+'2020 cap A8'!D59+'2020 cap A9 '!D59+'2020 cap A11'!D59</f>
        <v>#REF!</v>
      </c>
      <c r="F58" s="12" t="e">
        <f>'2020-cap A1'!#REF!+#REF!+'2020-cap A3'!E59+'2020-cap A4'!E59+'2020-cap A5'!F59+'2020-cap A6'!E59+'2020-cap A7'!E59+'2020 cap A8'!E59+'2020 cap A9 '!E59+'2020 cap A11'!E59</f>
        <v>#REF!</v>
      </c>
      <c r="G58" s="12" t="e">
        <f>'2020-cap A1'!#REF!+#REF!+'2020-cap A3'!F59+'2020-cap A4'!F59+'2020-cap A5'!G59+'2020-cap A6'!F59+'2020-cap A7'!F59+'2020 cap A8'!F59+'2020 cap A9 '!F59+'2020 cap A11'!F59</f>
        <v>#REF!</v>
      </c>
      <c r="H58" s="12" t="e">
        <f>'2020-cap A1'!#REF!+#REF!+'2020-cap A3'!G59+'2020-cap A4'!G59+'2020-cap A5'!H59+'2020-cap A6'!G59+'2020-cap A7'!G59+'2020 cap A8'!G59+'2020 cap A9 '!G59+'2020 cap A11'!G59</f>
        <v>#REF!</v>
      </c>
      <c r="J58"/>
    </row>
    <row r="59" spans="1:10" x14ac:dyDescent="0.2">
      <c r="A59" s="11" t="s">
        <v>52</v>
      </c>
      <c r="B59" s="12" t="e">
        <f>'2020-cap A1'!E61+#REF!+'2020-cap A3'!B60+'2020-cap A4'!B60+'2020-cap A5'!B60+'2020-cap A6'!B60+'2020-cap A7'!B60+'2020 cap A8'!B60+'2020 cap A9 '!B60+'2020 cap A11'!B60</f>
        <v>#REF!</v>
      </c>
      <c r="C59" s="12" t="e">
        <f>'2020-cap A1'!F61+#REF!+'2020-cap A3'!C60+'2020-cap A4'!C60+'2020-cap A5'!C60+'2020-cap A6'!C60+'2020-cap A7'!C60+'2020 cap A8'!C60+'2020 cap A9 '!C60+'2020 cap A11'!C60</f>
        <v>#REF!</v>
      </c>
      <c r="D59" s="12" t="e">
        <f>'2020-cap A1'!G61+#REF!+'2020-cap A3'!#REF!+'2020-cap A4'!#REF!+'2020-cap A5'!D60+'2020-cap A6'!#REF!+'2020-cap A7'!#REF!+'2020 cap A8'!#REF!+'2020 cap A9 '!#REF!+'2020 cap A11'!#REF!</f>
        <v>#REF!</v>
      </c>
      <c r="E59" s="12" t="e">
        <f>'2020-cap A1'!H61+#REF!+'2020-cap A3'!D60+'2020-cap A4'!D60+'2020-cap A5'!E60+'2020-cap A6'!D60+'2020-cap A7'!D60+'2020 cap A8'!D60+'2020 cap A9 '!D60+'2020 cap A11'!D60</f>
        <v>#REF!</v>
      </c>
      <c r="F59" s="12" t="e">
        <f>'2020-cap A1'!#REF!+#REF!+'2020-cap A3'!E60+'2020-cap A4'!E60+'2020-cap A5'!F60+'2020-cap A6'!E60+'2020-cap A7'!E60+'2020 cap A8'!E60+'2020 cap A9 '!E60+'2020 cap A11'!E60</f>
        <v>#REF!</v>
      </c>
      <c r="G59" s="12" t="e">
        <f>'2020-cap A1'!#REF!+#REF!+'2020-cap A3'!F60+'2020-cap A4'!F60+'2020-cap A5'!G60+'2020-cap A6'!F60+'2020-cap A7'!F60+'2020 cap A8'!F60+'2020 cap A9 '!F60+'2020 cap A11'!F60</f>
        <v>#REF!</v>
      </c>
      <c r="H59" s="12" t="e">
        <f>'2020-cap A1'!#REF!+#REF!+'2020-cap A3'!G60+'2020-cap A4'!G60+'2020-cap A5'!H60+'2020-cap A6'!G60+'2020-cap A7'!G60+'2020 cap A8'!G60+'2020 cap A9 '!G60+'2020 cap A11'!G60</f>
        <v>#REF!</v>
      </c>
      <c r="J59"/>
    </row>
    <row r="60" spans="1:10" x14ac:dyDescent="0.2">
      <c r="A60" s="11" t="s">
        <v>53</v>
      </c>
      <c r="B60" s="12" t="e">
        <f>'2020-cap A1'!E62+#REF!+'2020-cap A3'!B61+'2020-cap A4'!B61+'2020-cap A5'!B61+'2020-cap A6'!B61+'2020-cap A7'!B61+'2020 cap A8'!B61+'2020 cap A9 '!B61+'2020 cap A11'!B61</f>
        <v>#REF!</v>
      </c>
      <c r="C60" s="12" t="e">
        <f>'2020-cap A1'!F62+#REF!+'2020-cap A3'!C61+'2020-cap A4'!C61+'2020-cap A5'!C61+'2020-cap A6'!C61+'2020-cap A7'!C61+'2020 cap A8'!C61+'2020 cap A9 '!C61+'2020 cap A11'!C61</f>
        <v>#REF!</v>
      </c>
      <c r="D60" s="12" t="e">
        <f>'2020-cap A1'!G62+#REF!+'2020-cap A3'!#REF!+'2020-cap A4'!#REF!+'2020-cap A5'!D61+'2020-cap A6'!#REF!+'2020-cap A7'!#REF!+'2020 cap A8'!#REF!+'2020 cap A9 '!#REF!+'2020 cap A11'!#REF!</f>
        <v>#REF!</v>
      </c>
      <c r="E60" s="12" t="e">
        <f>'2020-cap A1'!H62+#REF!+'2020-cap A3'!D61+'2020-cap A4'!D61+'2020-cap A5'!E61+'2020-cap A6'!D61+'2020-cap A7'!D61+'2020 cap A8'!D61+'2020 cap A9 '!D61+'2020 cap A11'!D61</f>
        <v>#REF!</v>
      </c>
      <c r="F60" s="12" t="e">
        <f>'2020-cap A1'!#REF!+#REF!+'2020-cap A3'!E61+'2020-cap A4'!E61+'2020-cap A5'!F61+'2020-cap A6'!E61+'2020-cap A7'!E61+'2020 cap A8'!E61+'2020 cap A9 '!E61+'2020 cap A11'!E61</f>
        <v>#REF!</v>
      </c>
      <c r="G60" s="12" t="e">
        <f>'2020-cap A1'!#REF!+#REF!+'2020-cap A3'!F61+'2020-cap A4'!F61+'2020-cap A5'!G61+'2020-cap A6'!F61+'2020-cap A7'!F61+'2020 cap A8'!F61+'2020 cap A9 '!F61+'2020 cap A11'!F61</f>
        <v>#REF!</v>
      </c>
      <c r="H60" s="12" t="e">
        <f>'2020-cap A1'!#REF!+#REF!+'2020-cap A3'!G61+'2020-cap A4'!G61+'2020-cap A5'!H61+'2020-cap A6'!G61+'2020-cap A7'!G61+'2020 cap A8'!G61+'2020 cap A9 '!G61+'2020 cap A11'!G61</f>
        <v>#REF!</v>
      </c>
      <c r="J60"/>
    </row>
    <row r="61" spans="1:10" x14ac:dyDescent="0.2">
      <c r="A61" s="11" t="s">
        <v>54</v>
      </c>
      <c r="B61" s="12" t="e">
        <f>'2020-cap A1'!E63+#REF!+'2020-cap A3'!B62+'2020-cap A4'!B62+'2020-cap A5'!B62+'2020-cap A6'!B62+'2020-cap A7'!B62+'2020 cap A8'!B62+'2020 cap A9 '!B62+'2020 cap A11'!B62</f>
        <v>#REF!</v>
      </c>
      <c r="C61" s="12" t="e">
        <f>'2020-cap A1'!F63+#REF!+'2020-cap A3'!C62+'2020-cap A4'!C62+'2020-cap A5'!C62+'2020-cap A6'!C62+'2020-cap A7'!C62+'2020 cap A8'!C62+'2020 cap A9 '!C62+'2020 cap A11'!C62</f>
        <v>#REF!</v>
      </c>
      <c r="D61" s="12" t="e">
        <f>'2020-cap A1'!G63+#REF!+'2020-cap A3'!#REF!+'2020-cap A4'!#REF!+'2020-cap A5'!D62+'2020-cap A6'!#REF!+'2020-cap A7'!#REF!+'2020 cap A8'!#REF!+'2020 cap A9 '!#REF!+'2020 cap A11'!#REF!</f>
        <v>#REF!</v>
      </c>
      <c r="E61" s="12" t="e">
        <f>'2020-cap A1'!H63+#REF!+'2020-cap A3'!D62+'2020-cap A4'!D62+'2020-cap A5'!E62+'2020-cap A6'!D62+'2020-cap A7'!D62+'2020 cap A8'!D62+'2020 cap A9 '!D62+'2020 cap A11'!D62</f>
        <v>#REF!</v>
      </c>
      <c r="F61" s="12" t="e">
        <f>'2020-cap A1'!#REF!+#REF!+'2020-cap A3'!E62+'2020-cap A4'!E62+'2020-cap A5'!F62+'2020-cap A6'!E62+'2020-cap A7'!E62+'2020 cap A8'!E62+'2020 cap A9 '!E62+'2020 cap A11'!E62</f>
        <v>#REF!</v>
      </c>
      <c r="G61" s="12" t="e">
        <f>'2020-cap A1'!#REF!+#REF!+'2020-cap A3'!F62+'2020-cap A4'!F62+'2020-cap A5'!G62+'2020-cap A6'!F62+'2020-cap A7'!F62+'2020 cap A8'!F62+'2020 cap A9 '!F62+'2020 cap A11'!F62</f>
        <v>#REF!</v>
      </c>
      <c r="H61" s="12" t="e">
        <f>'2020-cap A1'!#REF!+#REF!+'2020-cap A3'!G62+'2020-cap A4'!G62+'2020-cap A5'!H62+'2020-cap A6'!G62+'2020-cap A7'!G62+'2020 cap A8'!G62+'2020 cap A9 '!G62+'2020 cap A11'!G62</f>
        <v>#REF!</v>
      </c>
      <c r="J61"/>
    </row>
    <row r="62" spans="1:10" x14ac:dyDescent="0.2">
      <c r="A62" s="11" t="s">
        <v>57</v>
      </c>
      <c r="B62" s="12" t="e">
        <f>'2020-cap A1'!E64+#REF!+'2020-cap A3'!B63+'2020-cap A4'!B63+'2020-cap A5'!B63+'2020-cap A6'!B63+'2020-cap A7'!B63+'2020 cap A8'!B63+'2020 cap A9 '!B63+'2020 cap A11'!B63</f>
        <v>#REF!</v>
      </c>
      <c r="C62" s="12" t="e">
        <f>'2020-cap A1'!F64+#REF!+'2020-cap A3'!C63+'2020-cap A4'!C63+'2020-cap A5'!C63+'2020-cap A6'!C63+'2020-cap A7'!C63+'2020 cap A8'!C63+'2020 cap A9 '!C63+'2020 cap A11'!C63</f>
        <v>#REF!</v>
      </c>
      <c r="D62" s="12" t="e">
        <f>'2020-cap A1'!G64+#REF!+'2020-cap A3'!#REF!+'2020-cap A4'!#REF!+'2020-cap A5'!D63+'2020-cap A6'!#REF!+'2020-cap A7'!#REF!+'2020 cap A8'!#REF!+'2020 cap A9 '!#REF!+'2020 cap A11'!#REF!</f>
        <v>#REF!</v>
      </c>
      <c r="E62" s="12" t="e">
        <f>'2020-cap A1'!H64+#REF!+'2020-cap A3'!D63+'2020-cap A4'!D63+'2020-cap A5'!E63+'2020-cap A6'!D63+'2020-cap A7'!D63+'2020 cap A8'!D63+'2020 cap A9 '!D63+'2020 cap A11'!D63</f>
        <v>#REF!</v>
      </c>
      <c r="F62" s="12" t="e">
        <f>'2020-cap A1'!#REF!+#REF!+'2020-cap A3'!E63+'2020-cap A4'!E63+'2020-cap A5'!F63+'2020-cap A6'!E63+'2020-cap A7'!E63+'2020 cap A8'!E63+'2020 cap A9 '!E63+'2020 cap A11'!E63</f>
        <v>#REF!</v>
      </c>
      <c r="G62" s="12" t="e">
        <f>'2020-cap A1'!#REF!+#REF!+'2020-cap A3'!F63+'2020-cap A4'!F63+'2020-cap A5'!G63+'2020-cap A6'!F63+'2020-cap A7'!F63+'2020 cap A8'!F63+'2020 cap A9 '!F63+'2020 cap A11'!F63</f>
        <v>#REF!</v>
      </c>
      <c r="H62" s="12" t="e">
        <f>'2020-cap A1'!#REF!+#REF!+'2020-cap A3'!G63+'2020-cap A4'!G63+'2020-cap A5'!H63+'2020-cap A6'!G63+'2020-cap A7'!G63+'2020 cap A8'!G63+'2020 cap A9 '!G63+'2020 cap A11'!G63</f>
        <v>#REF!</v>
      </c>
      <c r="J62"/>
    </row>
    <row r="63" spans="1:10" x14ac:dyDescent="0.2">
      <c r="A63" s="11" t="s">
        <v>55</v>
      </c>
      <c r="B63" s="12" t="e">
        <f>'2020-cap A1'!E65+#REF!+'2020-cap A3'!B64+'2020-cap A4'!B64+'2020-cap A5'!B64+'2020-cap A6'!B64+'2020-cap A7'!B64+'2020 cap A8'!B64+'2020 cap A9 '!B64+'2020 cap A11'!B64</f>
        <v>#REF!</v>
      </c>
      <c r="C63" s="12" t="e">
        <f>'2020-cap A1'!F65+#REF!+'2020-cap A3'!C64+'2020-cap A4'!C64+'2020-cap A5'!C64+'2020-cap A6'!C64+'2020-cap A7'!C64+'2020 cap A8'!C64+'2020 cap A9 '!C64+'2020 cap A11'!C64</f>
        <v>#REF!</v>
      </c>
      <c r="D63" s="12" t="e">
        <f>'2020-cap A1'!G65+#REF!+'2020-cap A3'!#REF!+'2020-cap A4'!#REF!+'2020-cap A5'!D64+'2020-cap A6'!#REF!+'2020-cap A7'!#REF!+'2020 cap A8'!#REF!+'2020 cap A9 '!#REF!+'2020 cap A11'!#REF!</f>
        <v>#REF!</v>
      </c>
      <c r="E63" s="12" t="e">
        <f>'2020-cap A1'!H65+#REF!+'2020-cap A3'!D64+'2020-cap A4'!D64+'2020-cap A5'!E64+'2020-cap A6'!D64+'2020-cap A7'!D64+'2020 cap A8'!D64+'2020 cap A9 '!D64+'2020 cap A11'!D64</f>
        <v>#REF!</v>
      </c>
      <c r="F63" s="12" t="e">
        <f>'2020-cap A1'!#REF!+#REF!+'2020-cap A3'!E64+'2020-cap A4'!E64+'2020-cap A5'!F64+'2020-cap A6'!E64+'2020-cap A7'!E64+'2020 cap A8'!E64+'2020 cap A9 '!E64+'2020 cap A11'!E64</f>
        <v>#REF!</v>
      </c>
      <c r="G63" s="12" t="e">
        <f>'2020-cap A1'!#REF!+#REF!+'2020-cap A3'!F64+'2020-cap A4'!F64+'2020-cap A5'!G64+'2020-cap A6'!F64+'2020-cap A7'!F64+'2020 cap A8'!F64+'2020 cap A9 '!F64+'2020 cap A11'!F64</f>
        <v>#REF!</v>
      </c>
      <c r="H63" s="12" t="e">
        <f>'2020-cap A1'!#REF!+#REF!+'2020-cap A3'!G64+'2020-cap A4'!G64+'2020-cap A5'!H64+'2020-cap A6'!G64+'2020-cap A7'!G64+'2020 cap A8'!G64+'2020 cap A9 '!G64+'2020 cap A11'!G64</f>
        <v>#REF!</v>
      </c>
      <c r="J63"/>
    </row>
    <row r="64" spans="1:10" x14ac:dyDescent="0.2">
      <c r="A64" s="11" t="s">
        <v>63</v>
      </c>
      <c r="B64" s="12" t="e">
        <f>'2020-cap A1'!E66+#REF!+'2020-cap A3'!B65+'2020-cap A4'!B65+'2020-cap A5'!B65+'2020-cap A6'!B65+'2020-cap A7'!B65+'2020 cap A8'!B65+'2020 cap A9 '!B65+'2020 cap A11'!B65</f>
        <v>#REF!</v>
      </c>
      <c r="C64" s="12" t="e">
        <f>'2020-cap A1'!F66+#REF!+'2020-cap A3'!C65+'2020-cap A4'!C65+'2020-cap A5'!C65+'2020-cap A6'!C65+'2020-cap A7'!C65+'2020 cap A8'!C65+'2020 cap A9 '!C65+'2020 cap A11'!C65</f>
        <v>#REF!</v>
      </c>
      <c r="D64" s="12" t="e">
        <f>'2020-cap A1'!G66+#REF!+'2020-cap A3'!#REF!+'2020-cap A4'!#REF!+'2020-cap A5'!D65+'2020-cap A6'!#REF!+'2020-cap A7'!#REF!+'2020 cap A8'!#REF!+'2020 cap A9 '!#REF!+'2020 cap A11'!#REF!</f>
        <v>#REF!</v>
      </c>
      <c r="E64" s="12" t="e">
        <f>'2020-cap A1'!H66+#REF!+'2020-cap A3'!D65+'2020-cap A4'!D65+'2020-cap A5'!E65+'2020-cap A6'!D65+'2020-cap A7'!D65+'2020 cap A8'!D65+'2020 cap A9 '!D65+'2020 cap A11'!D65</f>
        <v>#REF!</v>
      </c>
      <c r="F64" s="12" t="e">
        <f>'2020-cap A1'!#REF!+#REF!+'2020-cap A3'!E65+'2020-cap A4'!E65+'2020-cap A5'!F65+'2020-cap A6'!E65+'2020-cap A7'!E65+'2020 cap A8'!E65+'2020 cap A9 '!E65+'2020 cap A11'!E65</f>
        <v>#REF!</v>
      </c>
      <c r="G64" s="12" t="e">
        <f>'2020-cap A1'!#REF!+#REF!+'2020-cap A3'!F65+'2020-cap A4'!F65+'2020-cap A5'!G65+'2020-cap A6'!F65+'2020-cap A7'!F65+'2020 cap A8'!F65+'2020 cap A9 '!F65+'2020 cap A11'!F65</f>
        <v>#REF!</v>
      </c>
      <c r="H64" s="12" t="e">
        <f>'2020-cap A1'!#REF!+#REF!+'2020-cap A3'!G65+'2020-cap A4'!G65+'2020-cap A5'!H65+'2020-cap A6'!G65+'2020-cap A7'!G65+'2020 cap A8'!G65+'2020 cap A9 '!G65+'2020 cap A11'!G65</f>
        <v>#REF!</v>
      </c>
      <c r="J64"/>
    </row>
    <row r="65" spans="1:10" x14ac:dyDescent="0.2">
      <c r="A65" s="11" t="s">
        <v>66</v>
      </c>
      <c r="B65" s="12" t="e">
        <f>'2020-cap A1'!E67+#REF!+'2020-cap A3'!B66+'2020-cap A4'!B66+'2020-cap A5'!B66+'2020-cap A6'!B66+'2020-cap A7'!B66+'2020 cap A8'!B66+'2020 cap A9 '!B66+'2020 cap A11'!B66</f>
        <v>#REF!</v>
      </c>
      <c r="C65" s="12" t="e">
        <f>'2020-cap A1'!F67+#REF!+'2020-cap A3'!C66+'2020-cap A4'!C66+'2020-cap A5'!C66+'2020-cap A6'!C66+'2020-cap A7'!C66+'2020 cap A8'!C66+'2020 cap A9 '!C66+'2020 cap A11'!C66</f>
        <v>#REF!</v>
      </c>
      <c r="D65" s="12" t="e">
        <f>'2020-cap A1'!G67+#REF!+'2020-cap A3'!#REF!+'2020-cap A4'!#REF!+'2020-cap A5'!D66+'2020-cap A6'!#REF!+'2020-cap A7'!#REF!+'2020 cap A8'!#REF!+'2020 cap A9 '!#REF!+'2020 cap A11'!#REF!</f>
        <v>#REF!</v>
      </c>
      <c r="E65" s="12" t="e">
        <f>'2020-cap A1'!H67+#REF!+'2020-cap A3'!D66+'2020-cap A4'!D66+'2020-cap A5'!E66+'2020-cap A6'!D66+'2020-cap A7'!D66+'2020 cap A8'!D66+'2020 cap A9 '!D66+'2020 cap A11'!D66</f>
        <v>#REF!</v>
      </c>
      <c r="F65" s="12" t="e">
        <f>'2020-cap A1'!#REF!+#REF!+'2020-cap A3'!E66+'2020-cap A4'!E66+'2020-cap A5'!F66+'2020-cap A6'!E66+'2020-cap A7'!E66+'2020 cap A8'!E66+'2020 cap A9 '!E66+'2020 cap A11'!E66</f>
        <v>#REF!</v>
      </c>
      <c r="G65" s="12" t="e">
        <f>'2020-cap A1'!#REF!+#REF!+'2020-cap A3'!F66+'2020-cap A4'!F66+'2020-cap A5'!G66+'2020-cap A6'!F66+'2020-cap A7'!F66+'2020 cap A8'!F66+'2020 cap A9 '!F66+'2020 cap A11'!F66</f>
        <v>#REF!</v>
      </c>
      <c r="H65" s="12" t="e">
        <f>'2020-cap A1'!#REF!+#REF!+'2020-cap A3'!G66+'2020-cap A4'!G66+'2020-cap A5'!H66+'2020-cap A6'!G66+'2020-cap A7'!G66+'2020 cap A8'!G66+'2020 cap A9 '!G66+'2020 cap A11'!G66</f>
        <v>#REF!</v>
      </c>
      <c r="J65"/>
    </row>
    <row r="66" spans="1:10" x14ac:dyDescent="0.2">
      <c r="A66" s="11" t="s">
        <v>59</v>
      </c>
      <c r="B66" s="12" t="e">
        <f>'2020-cap A1'!E68+#REF!+'2020-cap A3'!B67+'2020-cap A4'!B67+'2020-cap A5'!B67+'2020-cap A6'!B67+'2020-cap A7'!B67+'2020 cap A8'!B67+'2020 cap A9 '!B67+'2020 cap A11'!B67</f>
        <v>#REF!</v>
      </c>
      <c r="C66" s="12" t="e">
        <f>'2020-cap A1'!F68+#REF!+'2020-cap A3'!C67+'2020-cap A4'!C67+'2020-cap A5'!C67+'2020-cap A6'!C67+'2020-cap A7'!C67+'2020 cap A8'!C67+'2020 cap A9 '!C67+'2020 cap A11'!C67</f>
        <v>#REF!</v>
      </c>
      <c r="D66" s="12" t="e">
        <f>'2020-cap A1'!G68+#REF!+'2020-cap A3'!#REF!+'2020-cap A4'!#REF!+'2020-cap A5'!D67+'2020-cap A6'!#REF!+'2020-cap A7'!#REF!+'2020 cap A8'!#REF!+'2020 cap A9 '!#REF!+'2020 cap A11'!#REF!</f>
        <v>#REF!</v>
      </c>
      <c r="E66" s="12" t="e">
        <f>'2020-cap A1'!H68+#REF!+'2020-cap A3'!D67+'2020-cap A4'!D67+'2020-cap A5'!E67+'2020-cap A6'!D67+'2020-cap A7'!D67+'2020 cap A8'!D67+'2020 cap A9 '!D67+'2020 cap A11'!D67</f>
        <v>#REF!</v>
      </c>
      <c r="F66" s="12" t="e">
        <f>'2020-cap A1'!#REF!+#REF!+'2020-cap A3'!E67+'2020-cap A4'!E67+'2020-cap A5'!F67+'2020-cap A6'!E67+'2020-cap A7'!E67+'2020 cap A8'!E67+'2020 cap A9 '!E67+'2020 cap A11'!E67</f>
        <v>#REF!</v>
      </c>
      <c r="G66" s="12" t="e">
        <f>'2020-cap A1'!#REF!+#REF!+'2020-cap A3'!F67+'2020-cap A4'!F67+'2020-cap A5'!G67+'2020-cap A6'!F67+'2020-cap A7'!F67+'2020 cap A8'!F67+'2020 cap A9 '!F67+'2020 cap A11'!F67</f>
        <v>#REF!</v>
      </c>
      <c r="H66" s="12" t="e">
        <f>'2020-cap A1'!#REF!+#REF!+'2020-cap A3'!G67+'2020-cap A4'!G67+'2020-cap A5'!H67+'2020-cap A6'!G67+'2020-cap A7'!G67+'2020 cap A8'!G67+'2020 cap A9 '!G67+'2020 cap A11'!G67</f>
        <v>#REF!</v>
      </c>
      <c r="J66"/>
    </row>
    <row r="67" spans="1:10" x14ac:dyDescent="0.2">
      <c r="A67" s="11" t="s">
        <v>64</v>
      </c>
      <c r="B67" s="12" t="e">
        <f>'2020-cap A1'!E69+#REF!+'2020-cap A3'!B68+'2020-cap A4'!B68+'2020-cap A5'!B68+'2020-cap A6'!B68+'2020-cap A7'!B68+'2020 cap A8'!B68+'2020 cap A9 '!B68+'2020 cap A11'!B68</f>
        <v>#REF!</v>
      </c>
      <c r="C67" s="12" t="e">
        <f>'2020-cap A1'!F69+#REF!+'2020-cap A3'!C68+'2020-cap A4'!C68+'2020-cap A5'!C68+'2020-cap A6'!C68+'2020-cap A7'!C68+'2020 cap A8'!C68+'2020 cap A9 '!C68+'2020 cap A11'!C68</f>
        <v>#REF!</v>
      </c>
      <c r="D67" s="12" t="e">
        <f>'2020-cap A1'!G69+#REF!+'2020-cap A3'!#REF!+'2020-cap A4'!#REF!+'2020-cap A5'!D68+'2020-cap A6'!#REF!+'2020-cap A7'!#REF!+'2020 cap A8'!#REF!+'2020 cap A9 '!#REF!+'2020 cap A11'!#REF!</f>
        <v>#REF!</v>
      </c>
      <c r="E67" s="12" t="e">
        <f>'2020-cap A1'!H69+#REF!+'2020-cap A3'!D68+'2020-cap A4'!D68+'2020-cap A5'!E68+'2020-cap A6'!D68+'2020-cap A7'!D68+'2020 cap A8'!D68+'2020 cap A9 '!D68+'2020 cap A11'!D68</f>
        <v>#REF!</v>
      </c>
      <c r="F67" s="12" t="e">
        <f>'2020-cap A1'!#REF!+#REF!+'2020-cap A3'!E68+'2020-cap A4'!E68+'2020-cap A5'!F68+'2020-cap A6'!E68+'2020-cap A7'!E68+'2020 cap A8'!E68+'2020 cap A9 '!E68+'2020 cap A11'!E68</f>
        <v>#REF!</v>
      </c>
      <c r="G67" s="12" t="e">
        <f>'2020-cap A1'!#REF!+#REF!+'2020-cap A3'!F68+'2020-cap A4'!F68+'2020-cap A5'!G68+'2020-cap A6'!F68+'2020-cap A7'!F68+'2020 cap A8'!F68+'2020 cap A9 '!F68+'2020 cap A11'!F68</f>
        <v>#REF!</v>
      </c>
      <c r="H67" s="12" t="e">
        <f>'2020-cap A1'!#REF!+#REF!+'2020-cap A3'!G68+'2020-cap A4'!G68+'2020-cap A5'!H68+'2020-cap A6'!G68+'2020-cap A7'!G68+'2020 cap A8'!G68+'2020 cap A9 '!G68+'2020 cap A11'!G68</f>
        <v>#REF!</v>
      </c>
      <c r="J67"/>
    </row>
    <row r="68" spans="1:10" x14ac:dyDescent="0.2">
      <c r="A68" s="11" t="s">
        <v>58</v>
      </c>
      <c r="B68" s="12" t="e">
        <f>'2020-cap A1'!E70+#REF!+'2020-cap A3'!B69+'2020-cap A4'!B69+'2020-cap A5'!B69+'2020-cap A6'!B69+'2020-cap A7'!B69+'2020 cap A8'!B69+'2020 cap A9 '!B69+'2020 cap A11'!B69</f>
        <v>#REF!</v>
      </c>
      <c r="C68" s="12" t="e">
        <f>'2020-cap A1'!F70+#REF!+'2020-cap A3'!C69+'2020-cap A4'!C69+'2020-cap A5'!C69+'2020-cap A6'!C69+'2020-cap A7'!C69+'2020 cap A8'!C69+'2020 cap A9 '!C69+'2020 cap A11'!C69</f>
        <v>#REF!</v>
      </c>
      <c r="D68" s="12" t="e">
        <f>'2020-cap A1'!G70+#REF!+'2020-cap A3'!#REF!+'2020-cap A4'!#REF!+'2020-cap A5'!D69+'2020-cap A6'!#REF!+'2020-cap A7'!#REF!+'2020 cap A8'!#REF!+'2020 cap A9 '!#REF!+'2020 cap A11'!#REF!</f>
        <v>#REF!</v>
      </c>
      <c r="E68" s="12" t="e">
        <f>'2020-cap A1'!H70+#REF!+'2020-cap A3'!D69+'2020-cap A4'!D69+'2020-cap A5'!E69+'2020-cap A6'!D69+'2020-cap A7'!D69+'2020 cap A8'!D69+'2020 cap A9 '!D69+'2020 cap A11'!D69</f>
        <v>#REF!</v>
      </c>
      <c r="F68" s="12" t="e">
        <f>'2020-cap A1'!#REF!+#REF!+'2020-cap A3'!E69+'2020-cap A4'!E69+'2020-cap A5'!F69+'2020-cap A6'!E69+'2020-cap A7'!E69+'2020 cap A8'!E69+'2020 cap A9 '!E69+'2020 cap A11'!E69</f>
        <v>#REF!</v>
      </c>
      <c r="G68" s="12" t="e">
        <f>'2020-cap A1'!#REF!+#REF!+'2020-cap A3'!F69+'2020-cap A4'!F69+'2020-cap A5'!G69+'2020-cap A6'!F69+'2020-cap A7'!F69+'2020 cap A8'!F69+'2020 cap A9 '!F69+'2020 cap A11'!F69</f>
        <v>#REF!</v>
      </c>
      <c r="H68" s="12" t="e">
        <f>'2020-cap A1'!#REF!+#REF!+'2020-cap A3'!G69+'2020-cap A4'!G69+'2020-cap A5'!H69+'2020-cap A6'!G69+'2020-cap A7'!G69+'2020 cap A8'!G69+'2020 cap A9 '!G69+'2020 cap A11'!G69</f>
        <v>#REF!</v>
      </c>
      <c r="J68"/>
    </row>
    <row r="69" spans="1:10" x14ac:dyDescent="0.2">
      <c r="A69" s="11" t="s">
        <v>56</v>
      </c>
      <c r="B69" s="12" t="e">
        <f>'2020-cap A1'!E71+#REF!+'2020-cap A3'!B70+'2020-cap A4'!B70+'2020-cap A5'!B70+'2020-cap A6'!B70+'2020-cap A7'!B70+'2020 cap A8'!B70+'2020 cap A9 '!B70+'2020 cap A11'!B70</f>
        <v>#REF!</v>
      </c>
      <c r="C69" s="12" t="e">
        <f>'2020-cap A1'!F71+#REF!+'2020-cap A3'!C70+'2020-cap A4'!C70+'2020-cap A5'!C70+'2020-cap A6'!C70+'2020-cap A7'!C70+'2020 cap A8'!C70+'2020 cap A9 '!C70+'2020 cap A11'!C70</f>
        <v>#REF!</v>
      </c>
      <c r="D69" s="12" t="e">
        <f>'2020-cap A1'!G71+#REF!+'2020-cap A3'!#REF!+'2020-cap A4'!#REF!+'2020-cap A5'!D70+'2020-cap A6'!#REF!+'2020-cap A7'!#REF!+'2020 cap A8'!#REF!+'2020 cap A9 '!#REF!+'2020 cap A11'!#REF!</f>
        <v>#REF!</v>
      </c>
      <c r="E69" s="12" t="e">
        <f>'2020-cap A1'!H71+#REF!+'2020-cap A3'!D70+'2020-cap A4'!D70+'2020-cap A5'!E70+'2020-cap A6'!D70+'2020-cap A7'!D70+'2020 cap A8'!D70+'2020 cap A9 '!D70+'2020 cap A11'!D70</f>
        <v>#REF!</v>
      </c>
      <c r="F69" s="12" t="e">
        <f>'2020-cap A1'!#REF!+#REF!+'2020-cap A3'!E70+'2020-cap A4'!E70+'2020-cap A5'!F70+'2020-cap A6'!E70+'2020-cap A7'!E70+'2020 cap A8'!E70+'2020 cap A9 '!E70+'2020 cap A11'!E70</f>
        <v>#REF!</v>
      </c>
      <c r="G69" s="12" t="e">
        <f>'2020-cap A1'!#REF!+#REF!+'2020-cap A3'!F70+'2020-cap A4'!F70+'2020-cap A5'!G70+'2020-cap A6'!F70+'2020-cap A7'!F70+'2020 cap A8'!F70+'2020 cap A9 '!F70+'2020 cap A11'!F70</f>
        <v>#REF!</v>
      </c>
      <c r="H69" s="12" t="e">
        <f>'2020-cap A1'!#REF!+#REF!+'2020-cap A3'!G70+'2020-cap A4'!G70+'2020-cap A5'!H70+'2020-cap A6'!G70+'2020-cap A7'!G70+'2020 cap A8'!G70+'2020 cap A9 '!G70+'2020 cap A11'!G70</f>
        <v>#REF!</v>
      </c>
      <c r="J69"/>
    </row>
    <row r="70" spans="1:10" x14ac:dyDescent="0.2">
      <c r="A70" s="11" t="s">
        <v>60</v>
      </c>
      <c r="B70" s="12" t="e">
        <f>'2020-cap A1'!E72+#REF!+'2020-cap A3'!B71+'2020-cap A4'!B71+'2020-cap A5'!B71+'2020-cap A6'!B71+'2020-cap A7'!B71+'2020 cap A8'!B71+'2020 cap A9 '!B71+'2020 cap A11'!B71</f>
        <v>#REF!</v>
      </c>
      <c r="C70" s="12" t="e">
        <f>'2020-cap A1'!F72+#REF!+'2020-cap A3'!C71+'2020-cap A4'!C71+'2020-cap A5'!C71+'2020-cap A6'!C71+'2020-cap A7'!C71+'2020 cap A8'!C71+'2020 cap A9 '!C71+'2020 cap A11'!C71</f>
        <v>#REF!</v>
      </c>
      <c r="D70" s="12" t="e">
        <f>'2020-cap A1'!G72+#REF!+'2020-cap A3'!#REF!+'2020-cap A4'!#REF!+'2020-cap A5'!D71+'2020-cap A6'!#REF!+'2020-cap A7'!#REF!+'2020 cap A8'!#REF!+'2020 cap A9 '!#REF!+'2020 cap A11'!#REF!</f>
        <v>#REF!</v>
      </c>
      <c r="E70" s="12" t="e">
        <f>'2020-cap A1'!H72+#REF!+'2020-cap A3'!D71+'2020-cap A4'!D71+'2020-cap A5'!E71+'2020-cap A6'!D71+'2020-cap A7'!D71+'2020 cap A8'!D71+'2020 cap A9 '!D71+'2020 cap A11'!D71</f>
        <v>#REF!</v>
      </c>
      <c r="F70" s="12" t="e">
        <f>'2020-cap A1'!#REF!+#REF!+'2020-cap A3'!E71+'2020-cap A4'!E71+'2020-cap A5'!F71+'2020-cap A6'!E71+'2020-cap A7'!E71+'2020 cap A8'!E71+'2020 cap A9 '!E71+'2020 cap A11'!E71</f>
        <v>#REF!</v>
      </c>
      <c r="G70" s="12" t="e">
        <f>'2020-cap A1'!#REF!+#REF!+'2020-cap A3'!F71+'2020-cap A4'!F71+'2020-cap A5'!G71+'2020-cap A6'!F71+'2020-cap A7'!F71+'2020 cap A8'!F71+'2020 cap A9 '!F71+'2020 cap A11'!F71</f>
        <v>#REF!</v>
      </c>
      <c r="H70" s="12" t="e">
        <f>'2020-cap A1'!#REF!+#REF!+'2020-cap A3'!G71+'2020-cap A4'!G71+'2020-cap A5'!H71+'2020-cap A6'!G71+'2020-cap A7'!G71+'2020 cap A8'!G71+'2020 cap A9 '!G71+'2020 cap A11'!G71</f>
        <v>#REF!</v>
      </c>
      <c r="J70"/>
    </row>
    <row r="71" spans="1:10" x14ac:dyDescent="0.2">
      <c r="A71" s="11" t="s">
        <v>65</v>
      </c>
      <c r="B71" s="12" t="e">
        <f>'2020-cap A1'!E73+#REF!+'2020-cap A3'!B72+'2020-cap A4'!B72+'2020-cap A5'!B72+'2020-cap A6'!B72+'2020-cap A7'!B72+'2020 cap A8'!B72+'2020 cap A9 '!B72+'2020 cap A11'!B72</f>
        <v>#REF!</v>
      </c>
      <c r="C71" s="12" t="e">
        <f>'2020-cap A1'!F73+#REF!+'2020-cap A3'!C72+'2020-cap A4'!C72+'2020-cap A5'!C72+'2020-cap A6'!C72+'2020-cap A7'!C72+'2020 cap A8'!C72+'2020 cap A9 '!C72+'2020 cap A11'!C72</f>
        <v>#REF!</v>
      </c>
      <c r="D71" s="12" t="e">
        <f>'2020-cap A1'!G73+#REF!+'2020-cap A3'!#REF!+'2020-cap A4'!#REF!+'2020-cap A5'!D72+'2020-cap A6'!#REF!+'2020-cap A7'!#REF!+'2020 cap A8'!#REF!+'2020 cap A9 '!#REF!+'2020 cap A11'!#REF!</f>
        <v>#REF!</v>
      </c>
      <c r="E71" s="12" t="e">
        <f>'2020-cap A1'!H73+#REF!+'2020-cap A3'!D72+'2020-cap A4'!D72+'2020-cap A5'!E72+'2020-cap A6'!D72+'2020-cap A7'!D72+'2020 cap A8'!D72+'2020 cap A9 '!D72+'2020 cap A11'!D72</f>
        <v>#REF!</v>
      </c>
      <c r="F71" s="12" t="e">
        <f>'2020-cap A1'!#REF!+#REF!+'2020-cap A3'!E72+'2020-cap A4'!E72+'2020-cap A5'!F72+'2020-cap A6'!E72+'2020-cap A7'!E72+'2020 cap A8'!E72+'2020 cap A9 '!E72+'2020 cap A11'!E72</f>
        <v>#REF!</v>
      </c>
      <c r="G71" s="12" t="e">
        <f>'2020-cap A1'!#REF!+#REF!+'2020-cap A3'!F72+'2020-cap A4'!F72+'2020-cap A5'!G72+'2020-cap A6'!F72+'2020-cap A7'!F72+'2020 cap A8'!F72+'2020 cap A9 '!F72+'2020 cap A11'!F72</f>
        <v>#REF!</v>
      </c>
      <c r="H71" s="12" t="e">
        <f>'2020-cap A1'!#REF!+#REF!+'2020-cap A3'!G72+'2020-cap A4'!G72+'2020-cap A5'!H72+'2020-cap A6'!G72+'2020-cap A7'!G72+'2020 cap A8'!G72+'2020 cap A9 '!G72+'2020 cap A11'!G72</f>
        <v>#REF!</v>
      </c>
      <c r="J71"/>
    </row>
    <row r="72" spans="1:10" x14ac:dyDescent="0.2">
      <c r="A72" s="11" t="s">
        <v>61</v>
      </c>
      <c r="B72" s="12" t="e">
        <f>'2020-cap A1'!E74+#REF!+'2020-cap A3'!B73+'2020-cap A4'!B73+'2020-cap A5'!B73+'2020-cap A6'!B73+'2020-cap A7'!B73+'2020 cap A8'!B73+'2020 cap A9 '!B73+'2020 cap A11'!B73</f>
        <v>#REF!</v>
      </c>
      <c r="C72" s="12" t="e">
        <f>'2020-cap A1'!F74+#REF!+'2020-cap A3'!C73+'2020-cap A4'!C73+'2020-cap A5'!C73+'2020-cap A6'!C73+'2020-cap A7'!C73+'2020 cap A8'!C73+'2020 cap A9 '!C73+'2020 cap A11'!C73</f>
        <v>#REF!</v>
      </c>
      <c r="D72" s="12" t="e">
        <f>'2020-cap A1'!G74+#REF!+'2020-cap A3'!#REF!+'2020-cap A4'!#REF!+'2020-cap A5'!D73+'2020-cap A6'!#REF!+'2020-cap A7'!#REF!+'2020 cap A8'!#REF!+'2020 cap A9 '!#REF!+'2020 cap A11'!#REF!</f>
        <v>#REF!</v>
      </c>
      <c r="E72" s="12" t="e">
        <f>'2020-cap A1'!H74+#REF!+'2020-cap A3'!D73+'2020-cap A4'!D73+'2020-cap A5'!E73+'2020-cap A6'!D73+'2020-cap A7'!D73+'2020 cap A8'!D73+'2020 cap A9 '!D73+'2020 cap A11'!D73</f>
        <v>#REF!</v>
      </c>
      <c r="F72" s="12" t="e">
        <f>'2020-cap A1'!#REF!+#REF!+'2020-cap A3'!E73+'2020-cap A4'!E73+'2020-cap A5'!F73+'2020-cap A6'!E73+'2020-cap A7'!E73+'2020 cap A8'!E73+'2020 cap A9 '!E73+'2020 cap A11'!E73</f>
        <v>#REF!</v>
      </c>
      <c r="G72" s="12" t="e">
        <f>'2020-cap A1'!#REF!+#REF!+'2020-cap A3'!F73+'2020-cap A4'!F73+'2020-cap A5'!G73+'2020-cap A6'!F73+'2020-cap A7'!F73+'2020 cap A8'!F73+'2020 cap A9 '!F73+'2020 cap A11'!F73</f>
        <v>#REF!</v>
      </c>
      <c r="H72" s="12" t="e">
        <f>'2020-cap A1'!#REF!+#REF!+'2020-cap A3'!G73+'2020-cap A4'!G73+'2020-cap A5'!H73+'2020-cap A6'!G73+'2020-cap A7'!G73+'2020 cap A8'!G73+'2020 cap A9 '!G73+'2020 cap A11'!G73</f>
        <v>#REF!</v>
      </c>
      <c r="J72"/>
    </row>
    <row r="73" spans="1:10" x14ac:dyDescent="0.2">
      <c r="A73" s="11" t="s">
        <v>67</v>
      </c>
      <c r="B73" s="12" t="e">
        <f>'2020-cap A1'!E75+#REF!+'2020-cap A3'!B74+'2020-cap A4'!B74+'2020-cap A5'!B74+'2020-cap A6'!B74+'2020-cap A7'!B74+'2020 cap A8'!B74+'2020 cap A9 '!B74+'2020 cap A11'!B74</f>
        <v>#REF!</v>
      </c>
      <c r="C73" s="12" t="e">
        <f>'2020-cap A1'!F75+#REF!+'2020-cap A3'!C74+'2020-cap A4'!C74+'2020-cap A5'!C74+'2020-cap A6'!C74+'2020-cap A7'!C74+'2020 cap A8'!C74+'2020 cap A9 '!C74+'2020 cap A11'!C74</f>
        <v>#REF!</v>
      </c>
      <c r="D73" s="12" t="e">
        <f>'2020-cap A1'!G75+#REF!+'2020-cap A3'!#REF!+'2020-cap A4'!#REF!+'2020-cap A5'!D74+'2020-cap A6'!#REF!+'2020-cap A7'!#REF!+'2020 cap A8'!#REF!+'2020 cap A9 '!#REF!+'2020 cap A11'!#REF!</f>
        <v>#REF!</v>
      </c>
      <c r="E73" s="12" t="e">
        <f>'2020-cap A1'!H75+#REF!+'2020-cap A3'!D74+'2020-cap A4'!D74+'2020-cap A5'!E74+'2020-cap A6'!D74+'2020-cap A7'!D74+'2020 cap A8'!D74+'2020 cap A9 '!D74+'2020 cap A11'!D74</f>
        <v>#REF!</v>
      </c>
      <c r="F73" s="12" t="e">
        <f>'2020-cap A1'!#REF!+#REF!+'2020-cap A3'!E74+'2020-cap A4'!E74+'2020-cap A5'!F74+'2020-cap A6'!E74+'2020-cap A7'!E74+'2020 cap A8'!E74+'2020 cap A9 '!E74+'2020 cap A11'!E74</f>
        <v>#REF!</v>
      </c>
      <c r="G73" s="12" t="e">
        <f>'2020-cap A1'!#REF!+#REF!+'2020-cap A3'!F74+'2020-cap A4'!F74+'2020-cap A5'!G74+'2020-cap A6'!F74+'2020-cap A7'!F74+'2020 cap A8'!F74+'2020 cap A9 '!F74+'2020 cap A11'!F74</f>
        <v>#REF!</v>
      </c>
      <c r="H73" s="12" t="e">
        <f>'2020-cap A1'!#REF!+#REF!+'2020-cap A3'!G74+'2020-cap A4'!G74+'2020-cap A5'!H74+'2020-cap A6'!G74+'2020-cap A7'!G74+'2020 cap A8'!G74+'2020 cap A9 '!G74+'2020 cap A11'!G74</f>
        <v>#REF!</v>
      </c>
      <c r="J73"/>
    </row>
    <row r="74" spans="1:10" x14ac:dyDescent="0.2">
      <c r="A74" s="11" t="s">
        <v>62</v>
      </c>
      <c r="B74" s="12" t="e">
        <f>'2020-cap A1'!E76+#REF!+'2020-cap A3'!B75+'2020-cap A4'!B75+'2020-cap A5'!B75+'2020-cap A6'!B75+'2020-cap A7'!B75+'2020 cap A8'!B75+'2020 cap A9 '!B75+'2020 cap A11'!B75</f>
        <v>#REF!</v>
      </c>
      <c r="C74" s="12" t="e">
        <f>'2020-cap A1'!F76+#REF!+'2020-cap A3'!C75+'2020-cap A4'!C75+'2020-cap A5'!C75+'2020-cap A6'!C75+'2020-cap A7'!C75+'2020 cap A8'!C75+'2020 cap A9 '!C75+'2020 cap A11'!C75</f>
        <v>#REF!</v>
      </c>
      <c r="D74" s="12" t="e">
        <f>'2020-cap A1'!G76+#REF!+'2020-cap A3'!#REF!+'2020-cap A4'!#REF!+'2020-cap A5'!D75+'2020-cap A6'!#REF!+'2020-cap A7'!#REF!+'2020 cap A8'!#REF!+'2020 cap A9 '!#REF!+'2020 cap A11'!#REF!</f>
        <v>#REF!</v>
      </c>
      <c r="E74" s="12" t="e">
        <f>'2020-cap A1'!H76+#REF!+'2020-cap A3'!D75+'2020-cap A4'!D75+'2020-cap A5'!E75+'2020-cap A6'!D75+'2020-cap A7'!D75+'2020 cap A8'!D75+'2020 cap A9 '!D75+'2020 cap A11'!D75</f>
        <v>#REF!</v>
      </c>
      <c r="F74" s="12" t="e">
        <f>'2020-cap A1'!#REF!+#REF!+'2020-cap A3'!E75+'2020-cap A4'!E75+'2020-cap A5'!F75+'2020-cap A6'!E75+'2020-cap A7'!E75+'2020 cap A8'!E75+'2020 cap A9 '!E75+'2020 cap A11'!E75</f>
        <v>#REF!</v>
      </c>
      <c r="G74" s="12" t="e">
        <f>'2020-cap A1'!#REF!+#REF!+'2020-cap A3'!F75+'2020-cap A4'!F75+'2020-cap A5'!G75+'2020-cap A6'!F75+'2020-cap A7'!F75+'2020 cap A8'!F75+'2020 cap A9 '!F75+'2020 cap A11'!F75</f>
        <v>#REF!</v>
      </c>
      <c r="H74" s="12" t="e">
        <f>'2020-cap A1'!#REF!+#REF!+'2020-cap A3'!G75+'2020-cap A4'!G75+'2020-cap A5'!H75+'2020-cap A6'!G75+'2020-cap A7'!G75+'2020 cap A8'!G75+'2020 cap A9 '!G75+'2020 cap A11'!G75</f>
        <v>#REF!</v>
      </c>
      <c r="J74"/>
    </row>
    <row r="75" spans="1:10" x14ac:dyDescent="0.2">
      <c r="A75" s="11" t="s">
        <v>70</v>
      </c>
      <c r="B75" s="12" t="e">
        <f>'2020-cap A1'!E77+#REF!+'2020-cap A3'!B76+'2020-cap A4'!B76+'2020-cap A5'!B76+'2020-cap A6'!B76+'2020-cap A7'!B76+'2020 cap A8'!B76+'2020 cap A9 '!B76+'2020 cap A11'!B76</f>
        <v>#REF!</v>
      </c>
      <c r="C75" s="12" t="e">
        <f>'2020-cap A1'!F77+#REF!+'2020-cap A3'!C76+'2020-cap A4'!C76+'2020-cap A5'!C76+'2020-cap A6'!C76+'2020-cap A7'!C76+'2020 cap A8'!C76+'2020 cap A9 '!C76+'2020 cap A11'!C76</f>
        <v>#REF!</v>
      </c>
      <c r="D75" s="12" t="e">
        <f>'2020-cap A1'!G77+#REF!+'2020-cap A3'!#REF!+'2020-cap A4'!#REF!+'2020-cap A5'!D76+'2020-cap A6'!#REF!+'2020-cap A7'!#REF!+'2020 cap A8'!#REF!+'2020 cap A9 '!#REF!+'2020 cap A11'!#REF!</f>
        <v>#REF!</v>
      </c>
      <c r="E75" s="12" t="e">
        <f>'2020-cap A1'!H77+#REF!+'2020-cap A3'!D76+'2020-cap A4'!D76+'2020-cap A5'!E76+'2020-cap A6'!D76+'2020-cap A7'!D76+'2020 cap A8'!D76+'2020 cap A9 '!D76+'2020 cap A11'!D76</f>
        <v>#REF!</v>
      </c>
      <c r="F75" s="12" t="e">
        <f>'2020-cap A1'!#REF!+#REF!+'2020-cap A3'!E76+'2020-cap A4'!E76+'2020-cap A5'!F76+'2020-cap A6'!E76+'2020-cap A7'!E76+'2020 cap A8'!E76+'2020 cap A9 '!E76+'2020 cap A11'!E76</f>
        <v>#REF!</v>
      </c>
      <c r="G75" s="12" t="e">
        <f>'2020-cap A1'!#REF!+#REF!+'2020-cap A3'!F76+'2020-cap A4'!F76+'2020-cap A5'!G76+'2020-cap A6'!F76+'2020-cap A7'!F76+'2020 cap A8'!F76+'2020 cap A9 '!F76+'2020 cap A11'!F76</f>
        <v>#REF!</v>
      </c>
      <c r="H75" s="12" t="e">
        <f>'2020-cap A1'!#REF!+#REF!+'2020-cap A3'!G76+'2020-cap A4'!G76+'2020-cap A5'!H76+'2020-cap A6'!G76+'2020-cap A7'!G76+'2020 cap A8'!G76+'2020 cap A9 '!G76+'2020 cap A11'!G76</f>
        <v>#REF!</v>
      </c>
      <c r="J75"/>
    </row>
    <row r="76" spans="1:10" x14ac:dyDescent="0.2">
      <c r="A76" s="11" t="s">
        <v>68</v>
      </c>
      <c r="B76" s="12" t="e">
        <f>'2020-cap A1'!E78+#REF!+'2020-cap A3'!B77+'2020-cap A4'!B77+'2020-cap A5'!B77+'2020-cap A6'!B77+'2020-cap A7'!B77+'2020 cap A8'!B77+'2020 cap A9 '!B77+'2020 cap A11'!B77</f>
        <v>#REF!</v>
      </c>
      <c r="C76" s="12" t="e">
        <f>'2020-cap A1'!F78+#REF!+'2020-cap A3'!C77+'2020-cap A4'!C77+'2020-cap A5'!C77+'2020-cap A6'!C77+'2020-cap A7'!C77+'2020 cap A8'!C77+'2020 cap A9 '!C77+'2020 cap A11'!C77</f>
        <v>#REF!</v>
      </c>
      <c r="D76" s="12" t="e">
        <f>'2020-cap A1'!G78+#REF!+'2020-cap A3'!#REF!+'2020-cap A4'!#REF!+'2020-cap A5'!D77+'2020-cap A6'!#REF!+'2020-cap A7'!#REF!+'2020 cap A8'!#REF!+'2020 cap A9 '!#REF!+'2020 cap A11'!#REF!</f>
        <v>#REF!</v>
      </c>
      <c r="E76" s="12" t="e">
        <f>'2020-cap A1'!H78+#REF!+'2020-cap A3'!D77+'2020-cap A4'!D77+'2020-cap A5'!E77+'2020-cap A6'!D77+'2020-cap A7'!D77+'2020 cap A8'!D77+'2020 cap A9 '!D77+'2020 cap A11'!D77</f>
        <v>#REF!</v>
      </c>
      <c r="F76" s="12" t="e">
        <f>'2020-cap A1'!#REF!+#REF!+'2020-cap A3'!E77+'2020-cap A4'!E77+'2020-cap A5'!F77+'2020-cap A6'!E77+'2020-cap A7'!E77+'2020 cap A8'!E77+'2020 cap A9 '!E77+'2020 cap A11'!E77</f>
        <v>#REF!</v>
      </c>
      <c r="G76" s="12" t="e">
        <f>'2020-cap A1'!#REF!+#REF!+'2020-cap A3'!F77+'2020-cap A4'!F77+'2020-cap A5'!G77+'2020-cap A6'!F77+'2020-cap A7'!F77+'2020 cap A8'!F77+'2020 cap A9 '!F77+'2020 cap A11'!F77</f>
        <v>#REF!</v>
      </c>
      <c r="H76" s="12" t="e">
        <f>'2020-cap A1'!#REF!+#REF!+'2020-cap A3'!G77+'2020-cap A4'!G77+'2020-cap A5'!H77+'2020-cap A6'!G77+'2020-cap A7'!G77+'2020 cap A8'!G77+'2020 cap A9 '!G77+'2020 cap A11'!G77</f>
        <v>#REF!</v>
      </c>
      <c r="J76"/>
    </row>
    <row r="77" spans="1:10" x14ac:dyDescent="0.2">
      <c r="A77" s="11" t="s">
        <v>109</v>
      </c>
      <c r="B77" s="12" t="e">
        <f>'2020-cap A1'!E79+#REF!+'2020-cap A3'!B78+'2020-cap A4'!B78+'2020-cap A5'!B78+'2020-cap A6'!B78+'2020-cap A7'!B78+'2020 cap A8'!B78+'2020 cap A9 '!B78+'2020 cap A11'!B78</f>
        <v>#REF!</v>
      </c>
      <c r="C77" s="12" t="e">
        <f>'2020-cap A1'!F79+#REF!+'2020-cap A3'!C78+'2020-cap A4'!C78+'2020-cap A5'!C78+'2020-cap A6'!C78+'2020-cap A7'!C78+'2020 cap A8'!C78+'2020 cap A9 '!C78+'2020 cap A11'!C78</f>
        <v>#REF!</v>
      </c>
      <c r="D77" s="12" t="e">
        <f>'2020-cap A1'!G79+#REF!+'2020-cap A3'!#REF!+'2020-cap A4'!#REF!+'2020-cap A5'!D78+'2020-cap A6'!#REF!+'2020-cap A7'!#REF!+'2020 cap A8'!#REF!+'2020 cap A9 '!#REF!+'2020 cap A11'!#REF!</f>
        <v>#REF!</v>
      </c>
      <c r="E77" s="12" t="e">
        <f>'2020-cap A1'!H79+#REF!+'2020-cap A3'!D78+'2020-cap A4'!D78+'2020-cap A5'!E78+'2020-cap A6'!D78+'2020-cap A7'!D78+'2020 cap A8'!D78+'2020 cap A9 '!D78+'2020 cap A11'!D78</f>
        <v>#REF!</v>
      </c>
      <c r="F77" s="12" t="e">
        <f>'2020-cap A1'!#REF!+#REF!+'2020-cap A3'!E78+'2020-cap A4'!E78+'2020-cap A5'!F78+'2020-cap A6'!E78+'2020-cap A7'!E78+'2020 cap A8'!E78+'2020 cap A9 '!E78+'2020 cap A11'!E78</f>
        <v>#REF!</v>
      </c>
      <c r="G77" s="12" t="e">
        <f>'2020-cap A1'!#REF!+#REF!+'2020-cap A3'!F78+'2020-cap A4'!F78+'2020-cap A5'!G78+'2020-cap A6'!F78+'2020-cap A7'!F78+'2020 cap A8'!F78+'2020 cap A9 '!F78+'2020 cap A11'!F78</f>
        <v>#REF!</v>
      </c>
      <c r="H77" s="12" t="e">
        <f>'2020-cap A1'!#REF!+#REF!+'2020-cap A3'!G78+'2020-cap A4'!G78+'2020-cap A5'!H78+'2020-cap A6'!G78+'2020-cap A7'!G78+'2020 cap A8'!G78+'2020 cap A9 '!G78+'2020 cap A11'!G78</f>
        <v>#REF!</v>
      </c>
      <c r="J77"/>
    </row>
    <row r="78" spans="1:10" x14ac:dyDescent="0.2">
      <c r="A78" s="11" t="s">
        <v>69</v>
      </c>
      <c r="B78" s="12" t="e">
        <f>'2020-cap A1'!E80+#REF!+'2020-cap A3'!B79+'2020-cap A4'!B79+'2020-cap A5'!B79+'2020-cap A6'!B79+'2020-cap A7'!B79+'2020 cap A8'!B79+'2020 cap A9 '!B79+'2020 cap A11'!B79</f>
        <v>#REF!</v>
      </c>
      <c r="C78" s="12" t="e">
        <f>'2020-cap A1'!F80+#REF!+'2020-cap A3'!C79+'2020-cap A4'!C79+'2020-cap A5'!C79+'2020-cap A6'!C79+'2020-cap A7'!C79+'2020 cap A8'!C79+'2020 cap A9 '!C79+'2020 cap A11'!C79</f>
        <v>#REF!</v>
      </c>
      <c r="D78" s="12" t="e">
        <f>'2020-cap A1'!G80+#REF!+'2020-cap A3'!#REF!+'2020-cap A4'!#REF!+'2020-cap A5'!D79+'2020-cap A6'!#REF!+'2020-cap A7'!#REF!+'2020 cap A8'!#REF!+'2020 cap A9 '!#REF!+'2020 cap A11'!#REF!</f>
        <v>#REF!</v>
      </c>
      <c r="E78" s="12" t="e">
        <f>'2020-cap A1'!H80+#REF!+'2020-cap A3'!D79+'2020-cap A4'!D79+'2020-cap A5'!E79+'2020-cap A6'!D79+'2020-cap A7'!D79+'2020 cap A8'!D79+'2020 cap A9 '!D79+'2020 cap A11'!D79</f>
        <v>#REF!</v>
      </c>
      <c r="F78" s="12" t="e">
        <f>'2020-cap A1'!#REF!+#REF!+'2020-cap A3'!E79+'2020-cap A4'!E79+'2020-cap A5'!F79+'2020-cap A6'!E79+'2020-cap A7'!E79+'2020 cap A8'!E79+'2020 cap A9 '!E79+'2020 cap A11'!E79</f>
        <v>#REF!</v>
      </c>
      <c r="G78" s="12" t="e">
        <f>'2020-cap A1'!#REF!+#REF!+'2020-cap A3'!F79+'2020-cap A4'!F79+'2020-cap A5'!G79+'2020-cap A6'!F79+'2020-cap A7'!F79+'2020 cap A8'!F79+'2020 cap A9 '!F79+'2020 cap A11'!F79</f>
        <v>#REF!</v>
      </c>
      <c r="H78" s="12" t="e">
        <f>'2020-cap A1'!#REF!+#REF!+'2020-cap A3'!G79+'2020-cap A4'!G79+'2020-cap A5'!H79+'2020-cap A6'!G79+'2020-cap A7'!G79+'2020 cap A8'!G79+'2020 cap A9 '!G79+'2020 cap A11'!G79</f>
        <v>#REF!</v>
      </c>
      <c r="J78"/>
    </row>
    <row r="79" spans="1:10" x14ac:dyDescent="0.2">
      <c r="A79" s="11" t="s">
        <v>71</v>
      </c>
      <c r="B79" s="12" t="e">
        <f>'2020-cap A1'!E81+#REF!+'2020-cap A3'!B80+'2020-cap A4'!B80+'2020-cap A5'!B80+'2020-cap A6'!B80+'2020-cap A7'!B80+'2020 cap A8'!B80+'2020 cap A9 '!B80+'2020 cap A11'!B80</f>
        <v>#REF!</v>
      </c>
      <c r="C79" s="12" t="e">
        <f>'2020-cap A1'!F81+#REF!+'2020-cap A3'!C80+'2020-cap A4'!C80+'2020-cap A5'!C80+'2020-cap A6'!C80+'2020-cap A7'!C80+'2020 cap A8'!C80+'2020 cap A9 '!C80+'2020 cap A11'!C80</f>
        <v>#REF!</v>
      </c>
      <c r="D79" s="12" t="e">
        <f>'2020-cap A1'!G81+#REF!+'2020-cap A3'!#REF!+'2020-cap A4'!#REF!+'2020-cap A5'!D80+'2020-cap A6'!#REF!+'2020-cap A7'!#REF!+'2020 cap A8'!#REF!+'2020 cap A9 '!#REF!+'2020 cap A11'!#REF!</f>
        <v>#REF!</v>
      </c>
      <c r="E79" s="12" t="e">
        <f>'2020-cap A1'!H81+#REF!+'2020-cap A3'!D80+'2020-cap A4'!D80+'2020-cap A5'!E80+'2020-cap A6'!D80+'2020-cap A7'!D80+'2020 cap A8'!D80+'2020 cap A9 '!D80+'2020 cap A11'!D80</f>
        <v>#REF!</v>
      </c>
      <c r="F79" s="12" t="e">
        <f>'2020-cap A1'!#REF!+#REF!+'2020-cap A3'!E80+'2020-cap A4'!E80+'2020-cap A5'!F80+'2020-cap A6'!E80+'2020-cap A7'!E80+'2020 cap A8'!E80+'2020 cap A9 '!E80+'2020 cap A11'!E80</f>
        <v>#REF!</v>
      </c>
      <c r="G79" s="12" t="e">
        <f>'2020-cap A1'!#REF!+#REF!+'2020-cap A3'!F80+'2020-cap A4'!F80+'2020-cap A5'!G80+'2020-cap A6'!F80+'2020-cap A7'!F80+'2020 cap A8'!F80+'2020 cap A9 '!F80+'2020 cap A11'!F80</f>
        <v>#REF!</v>
      </c>
      <c r="H79" s="12" t="e">
        <f>'2020-cap A1'!#REF!+#REF!+'2020-cap A3'!G80+'2020-cap A4'!G80+'2020-cap A5'!H80+'2020-cap A6'!G80+'2020-cap A7'!G80+'2020 cap A8'!G80+'2020 cap A9 '!G80+'2020 cap A11'!G80</f>
        <v>#REF!</v>
      </c>
      <c r="J79"/>
    </row>
    <row r="80" spans="1:10" x14ac:dyDescent="0.2">
      <c r="A80" s="11" t="s">
        <v>73</v>
      </c>
      <c r="B80" s="12" t="e">
        <f>'2020-cap A1'!E82+#REF!+'2020-cap A3'!B81+'2020-cap A4'!B81+'2020-cap A5'!B81+'2020-cap A6'!B81+'2020-cap A7'!B81+'2020 cap A8'!B81+'2020 cap A9 '!B81+'2020 cap A11'!B81</f>
        <v>#REF!</v>
      </c>
      <c r="C80" s="12" t="e">
        <f>'2020-cap A1'!F82+#REF!+'2020-cap A3'!C81+'2020-cap A4'!C81+'2020-cap A5'!C81+'2020-cap A6'!C81+'2020-cap A7'!C81+'2020 cap A8'!C81+'2020 cap A9 '!C81+'2020 cap A11'!C81</f>
        <v>#REF!</v>
      </c>
      <c r="D80" s="12" t="e">
        <f>'2020-cap A1'!G82+#REF!+'2020-cap A3'!#REF!+'2020-cap A4'!#REF!+'2020-cap A5'!D81+'2020-cap A6'!#REF!+'2020-cap A7'!#REF!+'2020 cap A8'!#REF!+'2020 cap A9 '!#REF!+'2020 cap A11'!#REF!</f>
        <v>#REF!</v>
      </c>
      <c r="E80" s="12" t="e">
        <f>'2020-cap A1'!H82+#REF!+'2020-cap A3'!D81+'2020-cap A4'!D81+'2020-cap A5'!E81+'2020-cap A6'!D81+'2020-cap A7'!D81+'2020 cap A8'!D81+'2020 cap A9 '!D81+'2020 cap A11'!D81</f>
        <v>#REF!</v>
      </c>
      <c r="F80" s="12" t="e">
        <f>'2020-cap A1'!#REF!+#REF!+'2020-cap A3'!E81+'2020-cap A4'!E81+'2020-cap A5'!F81+'2020-cap A6'!E81+'2020-cap A7'!E81+'2020 cap A8'!E81+'2020 cap A9 '!E81+'2020 cap A11'!E81</f>
        <v>#REF!</v>
      </c>
      <c r="G80" s="12" t="e">
        <f>'2020-cap A1'!#REF!+#REF!+'2020-cap A3'!F81+'2020-cap A4'!F81+'2020-cap A5'!G81+'2020-cap A6'!F81+'2020-cap A7'!F81+'2020 cap A8'!F81+'2020 cap A9 '!F81+'2020 cap A11'!F81</f>
        <v>#REF!</v>
      </c>
      <c r="H80" s="12" t="e">
        <f>'2020-cap A1'!#REF!+#REF!+'2020-cap A3'!G81+'2020-cap A4'!G81+'2020-cap A5'!H81+'2020-cap A6'!G81+'2020-cap A7'!G81+'2020 cap A8'!G81+'2020 cap A9 '!G81+'2020 cap A11'!G81</f>
        <v>#REF!</v>
      </c>
      <c r="J80"/>
    </row>
    <row r="81" spans="1:10" x14ac:dyDescent="0.2">
      <c r="A81" s="11" t="s">
        <v>72</v>
      </c>
      <c r="B81" s="12" t="e">
        <f>'2020-cap A1'!E83+#REF!+'2020-cap A3'!B82+'2020-cap A4'!B82+'2020-cap A5'!B82+'2020-cap A6'!B82+'2020-cap A7'!B82+'2020 cap A8'!B82+'2020 cap A9 '!B82+'2020 cap A11'!B82</f>
        <v>#REF!</v>
      </c>
      <c r="C81" s="12" t="e">
        <f>'2020-cap A1'!F83+#REF!+'2020-cap A3'!C82+'2020-cap A4'!C82+'2020-cap A5'!C82+'2020-cap A6'!C82+'2020-cap A7'!C82+'2020 cap A8'!C82+'2020 cap A9 '!C82+'2020 cap A11'!C82</f>
        <v>#REF!</v>
      </c>
      <c r="D81" s="12" t="e">
        <f>'2020-cap A1'!G83+#REF!+'2020-cap A3'!#REF!+'2020-cap A4'!#REF!+'2020-cap A5'!D82+'2020-cap A6'!#REF!+'2020-cap A7'!#REF!+'2020 cap A8'!#REF!+'2020 cap A9 '!#REF!+'2020 cap A11'!#REF!</f>
        <v>#REF!</v>
      </c>
      <c r="E81" s="12" t="e">
        <f>'2020-cap A1'!H83+#REF!+'2020-cap A3'!D82+'2020-cap A4'!D82+'2020-cap A5'!E82+'2020-cap A6'!D82+'2020-cap A7'!D82+'2020 cap A8'!D82+'2020 cap A9 '!D82+'2020 cap A11'!D82</f>
        <v>#REF!</v>
      </c>
      <c r="F81" s="12" t="e">
        <f>'2020-cap A1'!#REF!+#REF!+'2020-cap A3'!E82+'2020-cap A4'!E82+'2020-cap A5'!F82+'2020-cap A6'!E82+'2020-cap A7'!E82+'2020 cap A8'!E82+'2020 cap A9 '!E82+'2020 cap A11'!E82</f>
        <v>#REF!</v>
      </c>
      <c r="G81" s="12" t="e">
        <f>'2020-cap A1'!#REF!+#REF!+'2020-cap A3'!F82+'2020-cap A4'!F82+'2020-cap A5'!G82+'2020-cap A6'!F82+'2020-cap A7'!F82+'2020 cap A8'!F82+'2020 cap A9 '!F82+'2020 cap A11'!F82</f>
        <v>#REF!</v>
      </c>
      <c r="H81" s="12" t="e">
        <f>'2020-cap A1'!#REF!+#REF!+'2020-cap A3'!G82+'2020-cap A4'!G82+'2020-cap A5'!H82+'2020-cap A6'!G82+'2020-cap A7'!G82+'2020 cap A8'!G82+'2020 cap A9 '!G82+'2020 cap A11'!G82</f>
        <v>#REF!</v>
      </c>
      <c r="J81"/>
    </row>
    <row r="82" spans="1:10" x14ac:dyDescent="0.2">
      <c r="A82" s="11" t="s">
        <v>74</v>
      </c>
      <c r="B82" s="12" t="e">
        <f>'2020-cap A1'!E84+#REF!+'2020-cap A3'!B83+'2020-cap A4'!B83+'2020-cap A5'!B83+'2020-cap A6'!B83+'2020-cap A7'!B83+'2020 cap A8'!B83+'2020 cap A9 '!B83+'2020 cap A11'!B83</f>
        <v>#REF!</v>
      </c>
      <c r="C82" s="12" t="e">
        <f>'2020-cap A1'!F84+#REF!+'2020-cap A3'!C83+'2020-cap A4'!C83+'2020-cap A5'!C83+'2020-cap A6'!C83+'2020-cap A7'!C83+'2020 cap A8'!C83+'2020 cap A9 '!C83+'2020 cap A11'!C83</f>
        <v>#REF!</v>
      </c>
      <c r="D82" s="12" t="e">
        <f>'2020-cap A1'!G84+#REF!+'2020-cap A3'!#REF!+'2020-cap A4'!#REF!+'2020-cap A5'!D83+'2020-cap A6'!#REF!+'2020-cap A7'!#REF!+'2020 cap A8'!#REF!+'2020 cap A9 '!#REF!+'2020 cap A11'!#REF!</f>
        <v>#REF!</v>
      </c>
      <c r="E82" s="12" t="e">
        <f>'2020-cap A1'!H84+#REF!+'2020-cap A3'!D83+'2020-cap A4'!D83+'2020-cap A5'!E83+'2020-cap A6'!D83+'2020-cap A7'!D83+'2020 cap A8'!D83+'2020 cap A9 '!D83+'2020 cap A11'!D83</f>
        <v>#REF!</v>
      </c>
      <c r="F82" s="12" t="e">
        <f>'2020-cap A1'!#REF!+#REF!+'2020-cap A3'!E83+'2020-cap A4'!E83+'2020-cap A5'!F83+'2020-cap A6'!E83+'2020-cap A7'!E83+'2020 cap A8'!E83+'2020 cap A9 '!E83+'2020 cap A11'!E83</f>
        <v>#REF!</v>
      </c>
      <c r="G82" s="12" t="e">
        <f>'2020-cap A1'!#REF!+#REF!+'2020-cap A3'!F83+'2020-cap A4'!F83+'2020-cap A5'!G83+'2020-cap A6'!F83+'2020-cap A7'!F83+'2020 cap A8'!F83+'2020 cap A9 '!F83+'2020 cap A11'!F83</f>
        <v>#REF!</v>
      </c>
      <c r="H82" s="12" t="e">
        <f>'2020-cap A1'!#REF!+#REF!+'2020-cap A3'!G83+'2020-cap A4'!G83+'2020-cap A5'!H83+'2020-cap A6'!G83+'2020-cap A7'!G83+'2020 cap A8'!G83+'2020 cap A9 '!G83+'2020 cap A11'!G83</f>
        <v>#REF!</v>
      </c>
      <c r="J82"/>
    </row>
    <row r="83" spans="1:10" x14ac:dyDescent="0.2">
      <c r="A83" s="11" t="s">
        <v>75</v>
      </c>
      <c r="B83" s="12" t="e">
        <f>'2020-cap A1'!E85+#REF!+'2020-cap A3'!B84+'2020-cap A4'!B84+'2020-cap A5'!B84+'2020-cap A6'!B84+'2020-cap A7'!B84+'2020 cap A8'!B84+'2020 cap A9 '!B84+'2020 cap A11'!B84</f>
        <v>#REF!</v>
      </c>
      <c r="C83" s="12" t="e">
        <f>'2020-cap A1'!F85+#REF!+'2020-cap A3'!C84+'2020-cap A4'!C84+'2020-cap A5'!C84+'2020-cap A6'!C84+'2020-cap A7'!C84+'2020 cap A8'!C84+'2020 cap A9 '!C84+'2020 cap A11'!C84</f>
        <v>#REF!</v>
      </c>
      <c r="D83" s="12" t="e">
        <f>'2020-cap A1'!G85+#REF!+'2020-cap A3'!#REF!+'2020-cap A4'!#REF!+'2020-cap A5'!D84+'2020-cap A6'!#REF!+'2020-cap A7'!#REF!+'2020 cap A8'!#REF!+'2020 cap A9 '!#REF!+'2020 cap A11'!#REF!</f>
        <v>#REF!</v>
      </c>
      <c r="E83" s="12" t="e">
        <f>'2020-cap A1'!H85+#REF!+'2020-cap A3'!D84+'2020-cap A4'!D84+'2020-cap A5'!E84+'2020-cap A6'!D84+'2020-cap A7'!D84+'2020 cap A8'!D84+'2020 cap A9 '!D84+'2020 cap A11'!D84</f>
        <v>#REF!</v>
      </c>
      <c r="F83" s="12" t="e">
        <f>'2020-cap A1'!#REF!+#REF!+'2020-cap A3'!E84+'2020-cap A4'!E84+'2020-cap A5'!F84+'2020-cap A6'!E84+'2020-cap A7'!E84+'2020 cap A8'!E84+'2020 cap A9 '!E84+'2020 cap A11'!E84</f>
        <v>#REF!</v>
      </c>
      <c r="G83" s="12" t="e">
        <f>'2020-cap A1'!#REF!+#REF!+'2020-cap A3'!F84+'2020-cap A4'!F84+'2020-cap A5'!G84+'2020-cap A6'!F84+'2020-cap A7'!F84+'2020 cap A8'!F84+'2020 cap A9 '!F84+'2020 cap A11'!F84</f>
        <v>#REF!</v>
      </c>
      <c r="H83" s="12" t="e">
        <f>'2020-cap A1'!#REF!+#REF!+'2020-cap A3'!G84+'2020-cap A4'!G84+'2020-cap A5'!H84+'2020-cap A6'!G84+'2020-cap A7'!G84+'2020 cap A8'!G84+'2020 cap A9 '!G84+'2020 cap A11'!G84</f>
        <v>#REF!</v>
      </c>
      <c r="J83"/>
    </row>
    <row r="84" spans="1:10" x14ac:dyDescent="0.2">
      <c r="A84" s="11" t="s">
        <v>80</v>
      </c>
      <c r="B84" s="12" t="e">
        <f>'2020-cap A1'!E86+#REF!+'2020-cap A3'!B85+'2020-cap A4'!B85+'2020-cap A5'!B85+'2020-cap A6'!B85+'2020-cap A7'!B85+'2020 cap A8'!B85+'2020 cap A9 '!B85+'2020 cap A11'!B85</f>
        <v>#REF!</v>
      </c>
      <c r="C84" s="12" t="e">
        <f>'2020-cap A1'!F86+#REF!+'2020-cap A3'!C85+'2020-cap A4'!C85+'2020-cap A5'!C85+'2020-cap A6'!C85+'2020-cap A7'!C85+'2020 cap A8'!C85+'2020 cap A9 '!C85+'2020 cap A11'!C85</f>
        <v>#REF!</v>
      </c>
      <c r="D84" s="12" t="e">
        <f>'2020-cap A1'!G86+#REF!+'2020-cap A3'!#REF!+'2020-cap A4'!#REF!+'2020-cap A5'!D85+'2020-cap A6'!#REF!+'2020-cap A7'!#REF!+'2020 cap A8'!#REF!+'2020 cap A9 '!#REF!+'2020 cap A11'!#REF!</f>
        <v>#REF!</v>
      </c>
      <c r="E84" s="12" t="e">
        <f>'2020-cap A1'!H86+#REF!+'2020-cap A3'!D85+'2020-cap A4'!D85+'2020-cap A5'!E85+'2020-cap A6'!D85+'2020-cap A7'!D85+'2020 cap A8'!D85+'2020 cap A9 '!D85+'2020 cap A11'!D85</f>
        <v>#REF!</v>
      </c>
      <c r="F84" s="12" t="e">
        <f>'2020-cap A1'!#REF!+#REF!+'2020-cap A3'!E85+'2020-cap A4'!E85+'2020-cap A5'!F85+'2020-cap A6'!E85+'2020-cap A7'!E85+'2020 cap A8'!E85+'2020 cap A9 '!E85+'2020 cap A11'!E85</f>
        <v>#REF!</v>
      </c>
      <c r="G84" s="12" t="e">
        <f>'2020-cap A1'!#REF!+#REF!+'2020-cap A3'!F85+'2020-cap A4'!F85+'2020-cap A5'!G85+'2020-cap A6'!F85+'2020-cap A7'!F85+'2020 cap A8'!F85+'2020 cap A9 '!F85+'2020 cap A11'!F85</f>
        <v>#REF!</v>
      </c>
      <c r="H84" s="12" t="e">
        <f>'2020-cap A1'!#REF!+#REF!+'2020-cap A3'!G85+'2020-cap A4'!G85+'2020-cap A5'!H85+'2020-cap A6'!G85+'2020-cap A7'!G85+'2020 cap A8'!G85+'2020 cap A9 '!G85+'2020 cap A11'!G85</f>
        <v>#REF!</v>
      </c>
      <c r="J84"/>
    </row>
    <row r="85" spans="1:10" x14ac:dyDescent="0.2">
      <c r="A85" s="11" t="s">
        <v>81</v>
      </c>
      <c r="B85" s="12" t="e">
        <f>'2020-cap A1'!E87+#REF!+'2020-cap A3'!B86+'2020-cap A4'!B86+'2020-cap A5'!B86+'2020-cap A6'!B86+'2020-cap A7'!B86+'2020 cap A8'!B86+'2020 cap A9 '!B86+'2020 cap A11'!B86</f>
        <v>#REF!</v>
      </c>
      <c r="C85" s="12" t="e">
        <f>'2020-cap A1'!F87+#REF!+'2020-cap A3'!C86+'2020-cap A4'!C86+'2020-cap A5'!C86+'2020-cap A6'!C86+'2020-cap A7'!C86+'2020 cap A8'!C86+'2020 cap A9 '!C86+'2020 cap A11'!C86</f>
        <v>#REF!</v>
      </c>
      <c r="D85" s="12" t="e">
        <f>'2020-cap A1'!G87+#REF!+'2020-cap A3'!#REF!+'2020-cap A4'!#REF!+'2020-cap A5'!D86+'2020-cap A6'!#REF!+'2020-cap A7'!#REF!+'2020 cap A8'!#REF!+'2020 cap A9 '!#REF!+'2020 cap A11'!#REF!</f>
        <v>#REF!</v>
      </c>
      <c r="E85" s="12" t="e">
        <f>'2020-cap A1'!H87+#REF!+'2020-cap A3'!D86+'2020-cap A4'!D86+'2020-cap A5'!E86+'2020-cap A6'!D86+'2020-cap A7'!D86+'2020 cap A8'!D86+'2020 cap A9 '!D86+'2020 cap A11'!D86</f>
        <v>#REF!</v>
      </c>
      <c r="F85" s="12" t="e">
        <f>'2020-cap A1'!#REF!+#REF!+'2020-cap A3'!E86+'2020-cap A4'!E86+'2020-cap A5'!F86+'2020-cap A6'!E86+'2020-cap A7'!E86+'2020 cap A8'!E86+'2020 cap A9 '!E86+'2020 cap A11'!E86</f>
        <v>#REF!</v>
      </c>
      <c r="G85" s="12" t="e">
        <f>'2020-cap A1'!#REF!+#REF!+'2020-cap A3'!F86+'2020-cap A4'!F86+'2020-cap A5'!G86+'2020-cap A6'!F86+'2020-cap A7'!F86+'2020 cap A8'!F86+'2020 cap A9 '!F86+'2020 cap A11'!F86</f>
        <v>#REF!</v>
      </c>
      <c r="H85" s="12" t="e">
        <f>'2020-cap A1'!#REF!+#REF!+'2020-cap A3'!G86+'2020-cap A4'!G86+'2020-cap A5'!H86+'2020-cap A6'!G86+'2020-cap A7'!G86+'2020 cap A8'!G86+'2020 cap A9 '!G86+'2020 cap A11'!G86</f>
        <v>#REF!</v>
      </c>
      <c r="J85"/>
    </row>
    <row r="86" spans="1:10" x14ac:dyDescent="0.2">
      <c r="A86" s="11" t="s">
        <v>76</v>
      </c>
      <c r="B86" s="12" t="e">
        <f>'2020-cap A1'!E88+#REF!+'2020-cap A3'!B87+'2020-cap A4'!B87+'2020-cap A5'!B87+'2020-cap A6'!B87+'2020-cap A7'!B87+'2020 cap A8'!B87+'2020 cap A9 '!B87+'2020 cap A11'!B87</f>
        <v>#REF!</v>
      </c>
      <c r="C86" s="12" t="e">
        <f>'2020-cap A1'!F88+#REF!+'2020-cap A3'!C87+'2020-cap A4'!C87+'2020-cap A5'!C87+'2020-cap A6'!C87+'2020-cap A7'!C87+'2020 cap A8'!C87+'2020 cap A9 '!C87+'2020 cap A11'!C87</f>
        <v>#REF!</v>
      </c>
      <c r="D86" s="12" t="e">
        <f>'2020-cap A1'!G88+#REF!+'2020-cap A3'!#REF!+'2020-cap A4'!#REF!+'2020-cap A5'!D87+'2020-cap A6'!#REF!+'2020-cap A7'!#REF!+'2020 cap A8'!#REF!+'2020 cap A9 '!#REF!+'2020 cap A11'!#REF!</f>
        <v>#REF!</v>
      </c>
      <c r="E86" s="12" t="e">
        <f>'2020-cap A1'!H88+#REF!+'2020-cap A3'!D87+'2020-cap A4'!D87+'2020-cap A5'!E87+'2020-cap A6'!D87+'2020-cap A7'!D87+'2020 cap A8'!D87+'2020 cap A9 '!D87+'2020 cap A11'!D87</f>
        <v>#REF!</v>
      </c>
      <c r="F86" s="12" t="e">
        <f>'2020-cap A1'!#REF!+#REF!+'2020-cap A3'!E87+'2020-cap A4'!E87+'2020-cap A5'!F87+'2020-cap A6'!E87+'2020-cap A7'!E87+'2020 cap A8'!E87+'2020 cap A9 '!E87+'2020 cap A11'!E87</f>
        <v>#REF!</v>
      </c>
      <c r="G86" s="12" t="e">
        <f>'2020-cap A1'!#REF!+#REF!+'2020-cap A3'!F87+'2020-cap A4'!F87+'2020-cap A5'!G87+'2020-cap A6'!F87+'2020-cap A7'!F87+'2020 cap A8'!F87+'2020 cap A9 '!F87+'2020 cap A11'!F87</f>
        <v>#REF!</v>
      </c>
      <c r="H86" s="12" t="e">
        <f>'2020-cap A1'!#REF!+#REF!+'2020-cap A3'!G87+'2020-cap A4'!G87+'2020-cap A5'!H87+'2020-cap A6'!G87+'2020-cap A7'!G87+'2020 cap A8'!G87+'2020 cap A9 '!G87+'2020 cap A11'!G87</f>
        <v>#REF!</v>
      </c>
      <c r="J86"/>
    </row>
    <row r="87" spans="1:10" x14ac:dyDescent="0.2">
      <c r="A87" s="11" t="s">
        <v>79</v>
      </c>
      <c r="B87" s="12" t="e">
        <f>'2020-cap A1'!E89+#REF!+'2020-cap A3'!B88+'2020-cap A4'!B88+'2020-cap A5'!B88+'2020-cap A6'!B88+'2020-cap A7'!B88+'2020 cap A8'!B88+'2020 cap A9 '!B88+'2020 cap A11'!B88</f>
        <v>#REF!</v>
      </c>
      <c r="C87" s="12" t="e">
        <f>'2020-cap A1'!F89+#REF!+'2020-cap A3'!C88+'2020-cap A4'!C88+'2020-cap A5'!C88+'2020-cap A6'!C88+'2020-cap A7'!C88+'2020 cap A8'!C88+'2020 cap A9 '!C88+'2020 cap A11'!C88</f>
        <v>#REF!</v>
      </c>
      <c r="D87" s="12" t="e">
        <f>'2020-cap A1'!G89+#REF!+'2020-cap A3'!#REF!+'2020-cap A4'!#REF!+'2020-cap A5'!D88+'2020-cap A6'!#REF!+'2020-cap A7'!#REF!+'2020 cap A8'!#REF!+'2020 cap A9 '!#REF!+'2020 cap A11'!#REF!</f>
        <v>#REF!</v>
      </c>
      <c r="E87" s="12" t="e">
        <f>'2020-cap A1'!H89+#REF!+'2020-cap A3'!D88+'2020-cap A4'!D88+'2020-cap A5'!E88+'2020-cap A6'!D88+'2020-cap A7'!D88+'2020 cap A8'!D88+'2020 cap A9 '!D88+'2020 cap A11'!D88</f>
        <v>#REF!</v>
      </c>
      <c r="F87" s="12" t="e">
        <f>'2020-cap A1'!#REF!+#REF!+'2020-cap A3'!E88+'2020-cap A4'!E88+'2020-cap A5'!F88+'2020-cap A6'!E88+'2020-cap A7'!E88+'2020 cap A8'!E88+'2020 cap A9 '!E88+'2020 cap A11'!E88</f>
        <v>#REF!</v>
      </c>
      <c r="G87" s="12" t="e">
        <f>'2020-cap A1'!#REF!+#REF!+'2020-cap A3'!F88+'2020-cap A4'!F88+'2020-cap A5'!G88+'2020-cap A6'!F88+'2020-cap A7'!F88+'2020 cap A8'!F88+'2020 cap A9 '!F88+'2020 cap A11'!F88</f>
        <v>#REF!</v>
      </c>
      <c r="H87" s="12" t="e">
        <f>'2020-cap A1'!#REF!+#REF!+'2020-cap A3'!G88+'2020-cap A4'!G88+'2020-cap A5'!H88+'2020-cap A6'!G88+'2020-cap A7'!G88+'2020 cap A8'!G88+'2020 cap A9 '!G88+'2020 cap A11'!G88</f>
        <v>#REF!</v>
      </c>
      <c r="J87"/>
    </row>
    <row r="88" spans="1:10" x14ac:dyDescent="0.2">
      <c r="A88" s="11" t="s">
        <v>77</v>
      </c>
      <c r="B88" s="12" t="e">
        <f>'2020-cap A1'!E90+#REF!+'2020-cap A3'!B89+'2020-cap A4'!B89+'2020-cap A5'!B89+'2020-cap A6'!B89+'2020-cap A7'!B89+'2020 cap A8'!B89+'2020 cap A9 '!B89+'2020 cap A11'!B89</f>
        <v>#REF!</v>
      </c>
      <c r="C88" s="12" t="e">
        <f>'2020-cap A1'!F90+#REF!+'2020-cap A3'!C89+'2020-cap A4'!C89+'2020-cap A5'!C89+'2020-cap A6'!C89+'2020-cap A7'!C89+'2020 cap A8'!C89+'2020 cap A9 '!C89+'2020 cap A11'!C89</f>
        <v>#REF!</v>
      </c>
      <c r="D88" s="12" t="e">
        <f>'2020-cap A1'!G90+#REF!+'2020-cap A3'!#REF!+'2020-cap A4'!#REF!+'2020-cap A5'!D89+'2020-cap A6'!#REF!+'2020-cap A7'!#REF!+'2020 cap A8'!#REF!+'2020 cap A9 '!#REF!+'2020 cap A11'!#REF!</f>
        <v>#REF!</v>
      </c>
      <c r="E88" s="12" t="e">
        <f>'2020-cap A1'!H90+#REF!+'2020-cap A3'!D89+'2020-cap A4'!D89+'2020-cap A5'!E89+'2020-cap A6'!D89+'2020-cap A7'!D89+'2020 cap A8'!D89+'2020 cap A9 '!D89+'2020 cap A11'!D89</f>
        <v>#REF!</v>
      </c>
      <c r="F88" s="12" t="e">
        <f>'2020-cap A1'!#REF!+#REF!+'2020-cap A3'!E89+'2020-cap A4'!E89+'2020-cap A5'!F89+'2020-cap A6'!E89+'2020-cap A7'!E89+'2020 cap A8'!E89+'2020 cap A9 '!E89+'2020 cap A11'!E89</f>
        <v>#REF!</v>
      </c>
      <c r="G88" s="12" t="e">
        <f>'2020-cap A1'!#REF!+#REF!+'2020-cap A3'!F89+'2020-cap A4'!F89+'2020-cap A5'!G89+'2020-cap A6'!F89+'2020-cap A7'!F89+'2020 cap A8'!F89+'2020 cap A9 '!F89+'2020 cap A11'!F89</f>
        <v>#REF!</v>
      </c>
      <c r="H88" s="12" t="e">
        <f>'2020-cap A1'!#REF!+#REF!+'2020-cap A3'!G89+'2020-cap A4'!G89+'2020-cap A5'!H89+'2020-cap A6'!G89+'2020-cap A7'!G89+'2020 cap A8'!G89+'2020 cap A9 '!G89+'2020 cap A11'!G89</f>
        <v>#REF!</v>
      </c>
      <c r="J88"/>
    </row>
    <row r="89" spans="1:10" x14ac:dyDescent="0.2">
      <c r="A89" s="11" t="s">
        <v>82</v>
      </c>
      <c r="B89" s="12" t="e">
        <f>'2020-cap A1'!E91+#REF!+'2020-cap A3'!B90+'2020-cap A4'!B90+'2020-cap A5'!B90+'2020-cap A6'!B90+'2020-cap A7'!B90+'2020 cap A8'!B90+'2020 cap A9 '!B90+'2020 cap A11'!B90</f>
        <v>#REF!</v>
      </c>
      <c r="C89" s="12" t="e">
        <f>'2020-cap A1'!F91+#REF!+'2020-cap A3'!C90+'2020-cap A4'!C90+'2020-cap A5'!C90+'2020-cap A6'!C90+'2020-cap A7'!C90+'2020 cap A8'!C90+'2020 cap A9 '!C90+'2020 cap A11'!C90</f>
        <v>#REF!</v>
      </c>
      <c r="D89" s="12" t="e">
        <f>'2020-cap A1'!G91+#REF!+'2020-cap A3'!#REF!+'2020-cap A4'!#REF!+'2020-cap A5'!D90+'2020-cap A6'!#REF!+'2020-cap A7'!#REF!+'2020 cap A8'!#REF!+'2020 cap A9 '!#REF!+'2020 cap A11'!#REF!</f>
        <v>#REF!</v>
      </c>
      <c r="E89" s="12" t="e">
        <f>'2020-cap A1'!H91+#REF!+'2020-cap A3'!D90+'2020-cap A4'!D90+'2020-cap A5'!E90+'2020-cap A6'!D90+'2020-cap A7'!D90+'2020 cap A8'!D90+'2020 cap A9 '!D90+'2020 cap A11'!D90</f>
        <v>#REF!</v>
      </c>
      <c r="F89" s="12" t="e">
        <f>'2020-cap A1'!#REF!+#REF!+'2020-cap A3'!E90+'2020-cap A4'!E90+'2020-cap A5'!F90+'2020-cap A6'!E90+'2020-cap A7'!E90+'2020 cap A8'!E90+'2020 cap A9 '!E90+'2020 cap A11'!E90</f>
        <v>#REF!</v>
      </c>
      <c r="G89" s="12" t="e">
        <f>'2020-cap A1'!#REF!+#REF!+'2020-cap A3'!F90+'2020-cap A4'!F90+'2020-cap A5'!G90+'2020-cap A6'!F90+'2020-cap A7'!F90+'2020 cap A8'!F90+'2020 cap A9 '!F90+'2020 cap A11'!F90</f>
        <v>#REF!</v>
      </c>
      <c r="H89" s="12" t="e">
        <f>'2020-cap A1'!#REF!+#REF!+'2020-cap A3'!G90+'2020-cap A4'!G90+'2020-cap A5'!H90+'2020-cap A6'!G90+'2020-cap A7'!G90+'2020 cap A8'!G90+'2020 cap A9 '!G90+'2020 cap A11'!G90</f>
        <v>#REF!</v>
      </c>
      <c r="J89"/>
    </row>
    <row r="90" spans="1:10" x14ac:dyDescent="0.2">
      <c r="A90" s="11" t="s">
        <v>83</v>
      </c>
      <c r="B90" s="12" t="e">
        <f>'2020-cap A1'!E92+#REF!+'2020-cap A3'!B91+'2020-cap A4'!B91+'2020-cap A5'!B91+'2020-cap A6'!B91+'2020-cap A7'!B91+'2020 cap A8'!B91+'2020 cap A9 '!B91+'2020 cap A11'!B91</f>
        <v>#REF!</v>
      </c>
      <c r="C90" s="12" t="e">
        <f>'2020-cap A1'!F92+#REF!+'2020-cap A3'!C91+'2020-cap A4'!C91+'2020-cap A5'!C91+'2020-cap A6'!C91+'2020-cap A7'!C91+'2020 cap A8'!C91+'2020 cap A9 '!C91+'2020 cap A11'!C91</f>
        <v>#REF!</v>
      </c>
      <c r="D90" s="12" t="e">
        <f>'2020-cap A1'!G92+#REF!+'2020-cap A3'!#REF!+'2020-cap A4'!#REF!+'2020-cap A5'!D91+'2020-cap A6'!#REF!+'2020-cap A7'!#REF!+'2020 cap A8'!#REF!+'2020 cap A9 '!#REF!+'2020 cap A11'!#REF!</f>
        <v>#REF!</v>
      </c>
      <c r="E90" s="12" t="e">
        <f>'2020-cap A1'!H92+#REF!+'2020-cap A3'!D91+'2020-cap A4'!D91+'2020-cap A5'!E91+'2020-cap A6'!D91+'2020-cap A7'!D91+'2020 cap A8'!D91+'2020 cap A9 '!D91+'2020 cap A11'!D91</f>
        <v>#REF!</v>
      </c>
      <c r="F90" s="12" t="e">
        <f>'2020-cap A1'!#REF!+#REF!+'2020-cap A3'!E91+'2020-cap A4'!E91+'2020-cap A5'!F91+'2020-cap A6'!E91+'2020-cap A7'!E91+'2020 cap A8'!E91+'2020 cap A9 '!E91+'2020 cap A11'!E91</f>
        <v>#REF!</v>
      </c>
      <c r="G90" s="12" t="e">
        <f>'2020-cap A1'!#REF!+#REF!+'2020-cap A3'!F91+'2020-cap A4'!F91+'2020-cap A5'!G91+'2020-cap A6'!F91+'2020-cap A7'!F91+'2020 cap A8'!F91+'2020 cap A9 '!F91+'2020 cap A11'!F91</f>
        <v>#REF!</v>
      </c>
      <c r="H90" s="12" t="e">
        <f>'2020-cap A1'!#REF!+#REF!+'2020-cap A3'!G91+'2020-cap A4'!G91+'2020-cap A5'!H91+'2020-cap A6'!G91+'2020-cap A7'!G91+'2020 cap A8'!G91+'2020 cap A9 '!G91+'2020 cap A11'!G91</f>
        <v>#REF!</v>
      </c>
      <c r="J90"/>
    </row>
    <row r="91" spans="1:10" x14ac:dyDescent="0.2">
      <c r="A91" s="11" t="s">
        <v>86</v>
      </c>
      <c r="B91" s="12" t="e">
        <f>'2020-cap A1'!E93+#REF!+'2020-cap A3'!B92+'2020-cap A4'!B92+'2020-cap A5'!B92+'2020-cap A6'!B92+'2020-cap A7'!B92+'2020 cap A8'!B92+'2020 cap A9 '!B92+'2020 cap A11'!B92</f>
        <v>#REF!</v>
      </c>
      <c r="C91" s="12" t="e">
        <f>'2020-cap A1'!F93+#REF!+'2020-cap A3'!C92+'2020-cap A4'!C92+'2020-cap A5'!C92+'2020-cap A6'!C92+'2020-cap A7'!C92+'2020 cap A8'!C92+'2020 cap A9 '!C92+'2020 cap A11'!C92</f>
        <v>#REF!</v>
      </c>
      <c r="D91" s="12" t="e">
        <f>'2020-cap A1'!G93+#REF!+'2020-cap A3'!#REF!+'2020-cap A4'!#REF!+'2020-cap A5'!D92+'2020-cap A6'!#REF!+'2020-cap A7'!#REF!+'2020 cap A8'!#REF!+'2020 cap A9 '!#REF!+'2020 cap A11'!#REF!</f>
        <v>#REF!</v>
      </c>
      <c r="E91" s="12" t="e">
        <f>'2020-cap A1'!H93+#REF!+'2020-cap A3'!D92+'2020-cap A4'!D92+'2020-cap A5'!E92+'2020-cap A6'!D92+'2020-cap A7'!D92+'2020 cap A8'!D92+'2020 cap A9 '!D92+'2020 cap A11'!D92</f>
        <v>#REF!</v>
      </c>
      <c r="F91" s="12" t="e">
        <f>'2020-cap A1'!#REF!+#REF!+'2020-cap A3'!E92+'2020-cap A4'!E92+'2020-cap A5'!F92+'2020-cap A6'!E92+'2020-cap A7'!E92+'2020 cap A8'!E92+'2020 cap A9 '!E92+'2020 cap A11'!E92</f>
        <v>#REF!</v>
      </c>
      <c r="G91" s="12" t="e">
        <f>'2020-cap A1'!#REF!+#REF!+'2020-cap A3'!F92+'2020-cap A4'!F92+'2020-cap A5'!G92+'2020-cap A6'!F92+'2020-cap A7'!F92+'2020 cap A8'!F92+'2020 cap A9 '!F92+'2020 cap A11'!F92</f>
        <v>#REF!</v>
      </c>
      <c r="H91" s="12" t="e">
        <f>'2020-cap A1'!#REF!+#REF!+'2020-cap A3'!G92+'2020-cap A4'!G92+'2020-cap A5'!H92+'2020-cap A6'!G92+'2020-cap A7'!G92+'2020 cap A8'!G92+'2020 cap A9 '!G92+'2020 cap A11'!G92</f>
        <v>#REF!</v>
      </c>
      <c r="J91"/>
    </row>
    <row r="92" spans="1:10" x14ac:dyDescent="0.2">
      <c r="A92" s="11" t="s">
        <v>84</v>
      </c>
      <c r="B92" s="12" t="e">
        <f>'2020-cap A1'!E94+#REF!+'2020-cap A3'!B93+'2020-cap A4'!B93+'2020-cap A5'!B93+'2020-cap A6'!B93+'2020-cap A7'!B93+'2020 cap A8'!B93+'2020 cap A9 '!B93+'2020 cap A11'!B93</f>
        <v>#REF!</v>
      </c>
      <c r="C92" s="12" t="e">
        <f>'2020-cap A1'!F94+#REF!+'2020-cap A3'!C93+'2020-cap A4'!C93+'2020-cap A5'!C93+'2020-cap A6'!C93+'2020-cap A7'!C93+'2020 cap A8'!C93+'2020 cap A9 '!C93+'2020 cap A11'!C93</f>
        <v>#REF!</v>
      </c>
      <c r="D92" s="12" t="e">
        <f>'2020-cap A1'!G94+#REF!+'2020-cap A3'!#REF!+'2020-cap A4'!#REF!+'2020-cap A5'!D93+'2020-cap A6'!#REF!+'2020-cap A7'!#REF!+'2020 cap A8'!#REF!+'2020 cap A9 '!#REF!+'2020 cap A11'!#REF!</f>
        <v>#REF!</v>
      </c>
      <c r="E92" s="12" t="e">
        <f>'2020-cap A1'!H94+#REF!+'2020-cap A3'!D93+'2020-cap A4'!D93+'2020-cap A5'!E93+'2020-cap A6'!D93+'2020-cap A7'!D93+'2020 cap A8'!D93+'2020 cap A9 '!D93+'2020 cap A11'!D93</f>
        <v>#REF!</v>
      </c>
      <c r="F92" s="12" t="e">
        <f>'2020-cap A1'!#REF!+#REF!+'2020-cap A3'!E93+'2020-cap A4'!E93+'2020-cap A5'!F93+'2020-cap A6'!E93+'2020-cap A7'!E93+'2020 cap A8'!E93+'2020 cap A9 '!E93+'2020 cap A11'!E93</f>
        <v>#REF!</v>
      </c>
      <c r="G92" s="12" t="e">
        <f>'2020-cap A1'!#REF!+#REF!+'2020-cap A3'!F93+'2020-cap A4'!F93+'2020-cap A5'!G93+'2020-cap A6'!F93+'2020-cap A7'!F93+'2020 cap A8'!F93+'2020 cap A9 '!F93+'2020 cap A11'!F93</f>
        <v>#REF!</v>
      </c>
      <c r="H92" s="12" t="e">
        <f>'2020-cap A1'!#REF!+#REF!+'2020-cap A3'!G93+'2020-cap A4'!G93+'2020-cap A5'!H93+'2020-cap A6'!G93+'2020-cap A7'!G93+'2020 cap A8'!G93+'2020 cap A9 '!G93+'2020 cap A11'!G93</f>
        <v>#REF!</v>
      </c>
      <c r="J92"/>
    </row>
    <row r="93" spans="1:10" x14ac:dyDescent="0.2">
      <c r="A93" s="11" t="s">
        <v>85</v>
      </c>
      <c r="B93" s="12" t="e">
        <f>'2020-cap A1'!E95+#REF!+'2020-cap A3'!B94+'2020-cap A4'!B94+'2020-cap A5'!B94+'2020-cap A6'!B94+'2020-cap A7'!B94+'2020 cap A8'!B94+'2020 cap A9 '!B94+'2020 cap A11'!B94</f>
        <v>#REF!</v>
      </c>
      <c r="C93" s="12" t="e">
        <f>'2020-cap A1'!F95+#REF!+'2020-cap A3'!C94+'2020-cap A4'!C94+'2020-cap A5'!C94+'2020-cap A6'!C94+'2020-cap A7'!C94+'2020 cap A8'!C94+'2020 cap A9 '!C94+'2020 cap A11'!C94</f>
        <v>#REF!</v>
      </c>
      <c r="D93" s="12" t="e">
        <f>'2020-cap A1'!G95+#REF!+'2020-cap A3'!#REF!+'2020-cap A4'!#REF!+'2020-cap A5'!D94+'2020-cap A6'!#REF!+'2020-cap A7'!#REF!+'2020 cap A8'!#REF!+'2020 cap A9 '!#REF!+'2020 cap A11'!#REF!</f>
        <v>#REF!</v>
      </c>
      <c r="E93" s="12" t="e">
        <f>'2020-cap A1'!H95+#REF!+'2020-cap A3'!D94+'2020-cap A4'!D94+'2020-cap A5'!E94+'2020-cap A6'!D94+'2020-cap A7'!D94+'2020 cap A8'!D94+'2020 cap A9 '!D94+'2020 cap A11'!D94</f>
        <v>#REF!</v>
      </c>
      <c r="F93" s="12" t="e">
        <f>'2020-cap A1'!#REF!+#REF!+'2020-cap A3'!E94+'2020-cap A4'!E94+'2020-cap A5'!F94+'2020-cap A6'!E94+'2020-cap A7'!E94+'2020 cap A8'!E94+'2020 cap A9 '!E94+'2020 cap A11'!E94</f>
        <v>#REF!</v>
      </c>
      <c r="G93" s="12" t="e">
        <f>'2020-cap A1'!#REF!+#REF!+'2020-cap A3'!F94+'2020-cap A4'!F94+'2020-cap A5'!G94+'2020-cap A6'!F94+'2020-cap A7'!F94+'2020 cap A8'!F94+'2020 cap A9 '!F94+'2020 cap A11'!F94</f>
        <v>#REF!</v>
      </c>
      <c r="H93" s="12" t="e">
        <f>'2020-cap A1'!#REF!+#REF!+'2020-cap A3'!G94+'2020-cap A4'!G94+'2020-cap A5'!H94+'2020-cap A6'!G94+'2020-cap A7'!G94+'2020 cap A8'!G94+'2020 cap A9 '!G94+'2020 cap A11'!G94</f>
        <v>#REF!</v>
      </c>
      <c r="J93"/>
    </row>
    <row r="94" spans="1:10" x14ac:dyDescent="0.2">
      <c r="A94" s="11" t="s">
        <v>88</v>
      </c>
      <c r="B94" s="12" t="e">
        <f>'2020-cap A1'!E97+#REF!+'2020-cap A3'!B95+'2020-cap A4'!B95+'2020-cap A5'!B95+'2020-cap A6'!B95+'2020-cap A7'!B95+'2020 cap A8'!B95+'2020 cap A9 '!B95+'2020 cap A11'!B95</f>
        <v>#REF!</v>
      </c>
      <c r="C94" s="12" t="e">
        <f>'2020-cap A1'!F97+#REF!+'2020-cap A3'!C95+'2020-cap A4'!C95+'2020-cap A5'!C95+'2020-cap A6'!C95+'2020-cap A7'!C95+'2020 cap A8'!C95+'2020 cap A9 '!C95+'2020 cap A11'!C95</f>
        <v>#REF!</v>
      </c>
      <c r="D94" s="12" t="e">
        <f>'2020-cap A1'!G97+#REF!+'2020-cap A3'!#REF!+'2020-cap A4'!#REF!+'2020-cap A5'!D95+'2020-cap A6'!#REF!+'2020-cap A7'!#REF!+'2020 cap A8'!#REF!+'2020 cap A9 '!#REF!+'2020 cap A11'!#REF!</f>
        <v>#REF!</v>
      </c>
      <c r="E94" s="12" t="e">
        <f>'2020-cap A1'!H97+#REF!+'2020-cap A3'!D95+'2020-cap A4'!D95+'2020-cap A5'!E95+'2020-cap A6'!D95+'2020-cap A7'!D95+'2020 cap A8'!D95+'2020 cap A9 '!D95+'2020 cap A11'!D95</f>
        <v>#REF!</v>
      </c>
      <c r="F94" s="12" t="e">
        <f>'2020-cap A1'!#REF!+#REF!+'2020-cap A3'!E95+'2020-cap A4'!E95+'2020-cap A5'!F95+'2020-cap A6'!E95+'2020-cap A7'!E95+'2020 cap A8'!E95+'2020 cap A9 '!E95+'2020 cap A11'!E95</f>
        <v>#REF!</v>
      </c>
      <c r="G94" s="12" t="e">
        <f>'2020-cap A1'!#REF!+#REF!+'2020-cap A3'!F95+'2020-cap A4'!F95+'2020-cap A5'!G95+'2020-cap A6'!F95+'2020-cap A7'!F95+'2020 cap A8'!F95+'2020 cap A9 '!F95+'2020 cap A11'!F95</f>
        <v>#REF!</v>
      </c>
      <c r="H94" s="12" t="e">
        <f>'2020-cap A1'!#REF!+#REF!+'2020-cap A3'!G95+'2020-cap A4'!G95+'2020-cap A5'!H95+'2020-cap A6'!G95+'2020-cap A7'!G95+'2020 cap A8'!G95+'2020 cap A9 '!G95+'2020 cap A11'!G95</f>
        <v>#REF!</v>
      </c>
      <c r="J94"/>
    </row>
    <row r="95" spans="1:10" x14ac:dyDescent="0.2">
      <c r="A95" s="11" t="s">
        <v>87</v>
      </c>
      <c r="B95" s="12" t="e">
        <f>'2020-cap A1'!E98+#REF!+'2020-cap A3'!B96+'2020-cap A4'!B96+'2020-cap A5'!B96+'2020-cap A6'!B96+'2020-cap A7'!B96+'2020 cap A8'!B96+'2020 cap A9 '!B96+'2020 cap A11'!B96</f>
        <v>#REF!</v>
      </c>
      <c r="C95" s="12" t="e">
        <f>'2020-cap A1'!F98+#REF!+'2020-cap A3'!C96+'2020-cap A4'!C96+'2020-cap A5'!C96+'2020-cap A6'!C96+'2020-cap A7'!C96+'2020 cap A8'!C96+'2020 cap A9 '!C96+'2020 cap A11'!C96</f>
        <v>#REF!</v>
      </c>
      <c r="D95" s="12" t="e">
        <f>'2020-cap A1'!G98+#REF!+'2020-cap A3'!#REF!+'2020-cap A4'!#REF!+'2020-cap A5'!D96+'2020-cap A6'!#REF!+'2020-cap A7'!#REF!+'2020 cap A8'!#REF!+'2020 cap A9 '!#REF!+'2020 cap A11'!#REF!</f>
        <v>#REF!</v>
      </c>
      <c r="E95" s="12" t="e">
        <f>'2020-cap A1'!H98+#REF!+'2020-cap A3'!D96+'2020-cap A4'!D96+'2020-cap A5'!E96+'2020-cap A6'!D96+'2020-cap A7'!D96+'2020 cap A8'!D96+'2020 cap A9 '!D96+'2020 cap A11'!D96</f>
        <v>#REF!</v>
      </c>
      <c r="F95" s="12" t="e">
        <f>'2020-cap A1'!#REF!+#REF!+'2020-cap A3'!E96+'2020-cap A4'!E96+'2020-cap A5'!F96+'2020-cap A6'!E96+'2020-cap A7'!E96+'2020 cap A8'!E96+'2020 cap A9 '!E96+'2020 cap A11'!E96</f>
        <v>#REF!</v>
      </c>
      <c r="G95" s="12" t="e">
        <f>'2020-cap A1'!#REF!+#REF!+'2020-cap A3'!F96+'2020-cap A4'!F96+'2020-cap A5'!G96+'2020-cap A6'!F96+'2020-cap A7'!F96+'2020 cap A8'!F96+'2020 cap A9 '!F96+'2020 cap A11'!F96</f>
        <v>#REF!</v>
      </c>
      <c r="H95" s="12" t="e">
        <f>'2020-cap A1'!#REF!+#REF!+'2020-cap A3'!G96+'2020-cap A4'!G96+'2020-cap A5'!H96+'2020-cap A6'!G96+'2020-cap A7'!G96+'2020 cap A8'!G96+'2020 cap A9 '!G96+'2020 cap A11'!G96</f>
        <v>#REF!</v>
      </c>
      <c r="J95"/>
    </row>
    <row r="96" spans="1:10" x14ac:dyDescent="0.2">
      <c r="A96" s="11" t="s">
        <v>89</v>
      </c>
      <c r="B96" s="12" t="e">
        <f>'2020-cap A1'!E99+#REF!+'2020-cap A3'!B97+'2020-cap A4'!B97+'2020-cap A5'!B97+'2020-cap A6'!B97+'2020-cap A7'!B97+'2020 cap A8'!B97+'2020 cap A9 '!B97+'2020 cap A11'!B97</f>
        <v>#REF!</v>
      </c>
      <c r="C96" s="12" t="e">
        <f>'2020-cap A1'!F99+#REF!+'2020-cap A3'!C97+'2020-cap A4'!C97+'2020-cap A5'!C97+'2020-cap A6'!C97+'2020-cap A7'!C97+'2020 cap A8'!C97+'2020 cap A9 '!C97+'2020 cap A11'!C97</f>
        <v>#REF!</v>
      </c>
      <c r="D96" s="12" t="e">
        <f>'2020-cap A1'!G99+#REF!+'2020-cap A3'!#REF!+'2020-cap A4'!#REF!+'2020-cap A5'!D97+'2020-cap A6'!#REF!+'2020-cap A7'!#REF!+'2020 cap A8'!#REF!+'2020 cap A9 '!#REF!+'2020 cap A11'!#REF!</f>
        <v>#REF!</v>
      </c>
      <c r="E96" s="12" t="e">
        <f>'2020-cap A1'!H99+#REF!+'2020-cap A3'!D97+'2020-cap A4'!D97+'2020-cap A5'!E97+'2020-cap A6'!D97+'2020-cap A7'!D97+'2020 cap A8'!D97+'2020 cap A9 '!D97+'2020 cap A11'!D97</f>
        <v>#REF!</v>
      </c>
      <c r="F96" s="12" t="e">
        <f>'2020-cap A1'!#REF!+#REF!+'2020-cap A3'!E97+'2020-cap A4'!E97+'2020-cap A5'!F97+'2020-cap A6'!E97+'2020-cap A7'!E97+'2020 cap A8'!E97+'2020 cap A9 '!E97+'2020 cap A11'!E97</f>
        <v>#REF!</v>
      </c>
      <c r="G96" s="12" t="e">
        <f>'2020-cap A1'!#REF!+#REF!+'2020-cap A3'!F97+'2020-cap A4'!F97+'2020-cap A5'!G97+'2020-cap A6'!F97+'2020-cap A7'!F97+'2020 cap A8'!F97+'2020 cap A9 '!F97+'2020 cap A11'!F97</f>
        <v>#REF!</v>
      </c>
      <c r="H96" s="12" t="e">
        <f>'2020-cap A1'!#REF!+#REF!+'2020-cap A3'!G97+'2020-cap A4'!G97+'2020-cap A5'!H97+'2020-cap A6'!G97+'2020-cap A7'!G97+'2020 cap A8'!G97+'2020 cap A9 '!G97+'2020 cap A11'!G97</f>
        <v>#REF!</v>
      </c>
      <c r="J96"/>
    </row>
    <row r="97" spans="1:10" x14ac:dyDescent="0.2">
      <c r="A97" s="11" t="s">
        <v>90</v>
      </c>
      <c r="B97" s="12" t="e">
        <f>'2020-cap A1'!E100+#REF!+'2020-cap A3'!B98+'2020-cap A4'!B98+'2020-cap A5'!B98+'2020-cap A6'!B98+'2020-cap A7'!B98+'2020 cap A8'!B98+'2020 cap A9 '!B98+'2020 cap A11'!B98</f>
        <v>#REF!</v>
      </c>
      <c r="C97" s="12" t="e">
        <f>'2020-cap A1'!F100+#REF!+'2020-cap A3'!C98+'2020-cap A4'!C98+'2020-cap A5'!C98+'2020-cap A6'!C98+'2020-cap A7'!C98+'2020 cap A8'!C98+'2020 cap A9 '!C98+'2020 cap A11'!C98</f>
        <v>#REF!</v>
      </c>
      <c r="D97" s="12" t="e">
        <f>'2020-cap A1'!G100+#REF!+'2020-cap A3'!#REF!+'2020-cap A4'!#REF!+'2020-cap A5'!D98+'2020-cap A6'!#REF!+'2020-cap A7'!#REF!+'2020 cap A8'!#REF!+'2020 cap A9 '!#REF!+'2020 cap A11'!#REF!</f>
        <v>#REF!</v>
      </c>
      <c r="E97" s="12" t="e">
        <f>'2020-cap A1'!H100+#REF!+'2020-cap A3'!D98+'2020-cap A4'!D98+'2020-cap A5'!E98+'2020-cap A6'!D98+'2020-cap A7'!D98+'2020 cap A8'!D98+'2020 cap A9 '!D98+'2020 cap A11'!D98</f>
        <v>#REF!</v>
      </c>
      <c r="F97" s="12" t="e">
        <f>'2020-cap A1'!#REF!+#REF!+'2020-cap A3'!E98+'2020-cap A4'!E98+'2020-cap A5'!F98+'2020-cap A6'!E98+'2020-cap A7'!E98+'2020 cap A8'!E98+'2020 cap A9 '!E98+'2020 cap A11'!E98</f>
        <v>#REF!</v>
      </c>
      <c r="G97" s="12" t="e">
        <f>'2020-cap A1'!#REF!+#REF!+'2020-cap A3'!F98+'2020-cap A4'!F98+'2020-cap A5'!G98+'2020-cap A6'!F98+'2020-cap A7'!F98+'2020 cap A8'!F98+'2020 cap A9 '!F98+'2020 cap A11'!F98</f>
        <v>#REF!</v>
      </c>
      <c r="H97" s="12" t="e">
        <f>'2020-cap A1'!#REF!+#REF!+'2020-cap A3'!G98+'2020-cap A4'!G98+'2020-cap A5'!H98+'2020-cap A6'!G98+'2020-cap A7'!G98+'2020 cap A8'!G98+'2020 cap A9 '!G98+'2020 cap A11'!G98</f>
        <v>#REF!</v>
      </c>
      <c r="J97"/>
    </row>
    <row r="98" spans="1:10" x14ac:dyDescent="0.2">
      <c r="A98" s="11" t="s">
        <v>93</v>
      </c>
      <c r="B98" s="12" t="e">
        <f>'2020-cap A1'!E101+#REF!+'2020-cap A3'!B99+'2020-cap A4'!B99+'2020-cap A5'!B99+'2020-cap A6'!B99+'2020-cap A7'!B99+'2020 cap A8'!B99+'2020 cap A9 '!B99+'2020 cap A11'!B99</f>
        <v>#REF!</v>
      </c>
      <c r="C98" s="12" t="e">
        <f>'2020-cap A1'!F101+#REF!+'2020-cap A3'!C99+'2020-cap A4'!C99+'2020-cap A5'!C99+'2020-cap A6'!C99+'2020-cap A7'!C99+'2020 cap A8'!C99+'2020 cap A9 '!C99+'2020 cap A11'!C99</f>
        <v>#REF!</v>
      </c>
      <c r="D98" s="12" t="e">
        <f>'2020-cap A1'!G101+#REF!+'2020-cap A3'!#REF!+'2020-cap A4'!#REF!+'2020-cap A5'!D99+'2020-cap A6'!#REF!+'2020-cap A7'!#REF!+'2020 cap A8'!#REF!+'2020 cap A9 '!#REF!+'2020 cap A11'!#REF!</f>
        <v>#REF!</v>
      </c>
      <c r="E98" s="12" t="e">
        <f>'2020-cap A1'!H101+#REF!+'2020-cap A3'!D99+'2020-cap A4'!D99+'2020-cap A5'!E99+'2020-cap A6'!D99+'2020-cap A7'!D99+'2020 cap A8'!D99+'2020 cap A9 '!D99+'2020 cap A11'!D99</f>
        <v>#REF!</v>
      </c>
      <c r="F98" s="12" t="e">
        <f>'2020-cap A1'!#REF!+#REF!+'2020-cap A3'!E99+'2020-cap A4'!E99+'2020-cap A5'!F99+'2020-cap A6'!E99+'2020-cap A7'!E99+'2020 cap A8'!E99+'2020 cap A9 '!E99+'2020 cap A11'!E99</f>
        <v>#REF!</v>
      </c>
      <c r="G98" s="12" t="e">
        <f>'2020-cap A1'!#REF!+#REF!+'2020-cap A3'!F99+'2020-cap A4'!F99+'2020-cap A5'!G99+'2020-cap A6'!F99+'2020-cap A7'!F99+'2020 cap A8'!F99+'2020 cap A9 '!F99+'2020 cap A11'!F99</f>
        <v>#REF!</v>
      </c>
      <c r="H98" s="12" t="e">
        <f>'2020-cap A1'!#REF!+#REF!+'2020-cap A3'!G99+'2020-cap A4'!G99+'2020-cap A5'!H99+'2020-cap A6'!G99+'2020-cap A7'!G99+'2020 cap A8'!G99+'2020 cap A9 '!G99+'2020 cap A11'!G99</f>
        <v>#REF!</v>
      </c>
      <c r="J98"/>
    </row>
    <row r="99" spans="1:10" x14ac:dyDescent="0.2">
      <c r="A99" s="11" t="s">
        <v>91</v>
      </c>
      <c r="B99" s="12" t="e">
        <f>'2020-cap A1'!E102+#REF!+'2020-cap A3'!B100+'2020-cap A4'!B100+'2020-cap A5'!B100+'2020-cap A6'!B100+'2020-cap A7'!B100+'2020 cap A8'!B100+'2020 cap A9 '!B100+'2020 cap A11'!B100</f>
        <v>#REF!</v>
      </c>
      <c r="C99" s="12" t="e">
        <f>'2020-cap A1'!F102+#REF!+'2020-cap A3'!C100+'2020-cap A4'!C100+'2020-cap A5'!C100+'2020-cap A6'!C100+'2020-cap A7'!C100+'2020 cap A8'!C100+'2020 cap A9 '!C100+'2020 cap A11'!C100</f>
        <v>#REF!</v>
      </c>
      <c r="D99" s="12" t="e">
        <f>'2020-cap A1'!G102+#REF!+'2020-cap A3'!#REF!+'2020-cap A4'!#REF!+'2020-cap A5'!D100+'2020-cap A6'!#REF!+'2020-cap A7'!#REF!+'2020 cap A8'!#REF!+'2020 cap A9 '!#REF!+'2020 cap A11'!#REF!</f>
        <v>#REF!</v>
      </c>
      <c r="E99" s="12" t="e">
        <f>'2020-cap A1'!H102+#REF!+'2020-cap A3'!D100+'2020-cap A4'!D100+'2020-cap A5'!E100+'2020-cap A6'!D100+'2020-cap A7'!D100+'2020 cap A8'!D100+'2020 cap A9 '!D100+'2020 cap A11'!D100</f>
        <v>#REF!</v>
      </c>
      <c r="F99" s="12" t="e">
        <f>'2020-cap A1'!#REF!+#REF!+'2020-cap A3'!E100+'2020-cap A4'!E100+'2020-cap A5'!F100+'2020-cap A6'!E100+'2020-cap A7'!E100+'2020 cap A8'!E100+'2020 cap A9 '!E100+'2020 cap A11'!E100</f>
        <v>#REF!</v>
      </c>
      <c r="G99" s="12" t="e">
        <f>'2020-cap A1'!#REF!+#REF!+'2020-cap A3'!F100+'2020-cap A4'!F100+'2020-cap A5'!G100+'2020-cap A6'!F100+'2020-cap A7'!F100+'2020 cap A8'!F100+'2020 cap A9 '!F100+'2020 cap A11'!F100</f>
        <v>#REF!</v>
      </c>
      <c r="H99" s="12" t="e">
        <f>'2020-cap A1'!#REF!+#REF!+'2020-cap A3'!G100+'2020-cap A4'!G100+'2020-cap A5'!H100+'2020-cap A6'!G100+'2020-cap A7'!G100+'2020 cap A8'!G100+'2020 cap A9 '!G100+'2020 cap A11'!G100</f>
        <v>#REF!</v>
      </c>
      <c r="J99"/>
    </row>
    <row r="100" spans="1:10" x14ac:dyDescent="0.2">
      <c r="A100" s="11" t="s">
        <v>92</v>
      </c>
      <c r="B100" s="12" t="e">
        <f>'2020-cap A1'!E103+#REF!+'2020-cap A3'!B101+'2020-cap A4'!B101+'2020-cap A5'!B101+'2020-cap A6'!B101+'2020-cap A7'!B101+'2020 cap A8'!B101+'2020 cap A9 '!B101+'2020 cap A11'!B101</f>
        <v>#REF!</v>
      </c>
      <c r="C100" s="12" t="e">
        <f>'2020-cap A1'!F103+#REF!+'2020-cap A3'!C101+'2020-cap A4'!C101+'2020-cap A5'!C101+'2020-cap A6'!C101+'2020-cap A7'!C101+'2020 cap A8'!C101+'2020 cap A9 '!C101+'2020 cap A11'!C101</f>
        <v>#REF!</v>
      </c>
      <c r="D100" s="12" t="e">
        <f>'2020-cap A1'!G103+#REF!+'2020-cap A3'!#REF!+'2020-cap A4'!#REF!+'2020-cap A5'!D101+'2020-cap A6'!#REF!+'2020-cap A7'!#REF!+'2020 cap A8'!#REF!+'2020 cap A9 '!#REF!+'2020 cap A11'!#REF!</f>
        <v>#REF!</v>
      </c>
      <c r="E100" s="12" t="e">
        <f>'2020-cap A1'!H103+#REF!+'2020-cap A3'!D101+'2020-cap A4'!D101+'2020-cap A5'!E101+'2020-cap A6'!D101+'2020-cap A7'!D101+'2020 cap A8'!D101+'2020 cap A9 '!D101+'2020 cap A11'!D101</f>
        <v>#REF!</v>
      </c>
      <c r="F100" s="12" t="e">
        <f>'2020-cap A1'!#REF!+#REF!+'2020-cap A3'!E101+'2020-cap A4'!E101+'2020-cap A5'!F101+'2020-cap A6'!E101+'2020-cap A7'!E101+'2020 cap A8'!E101+'2020 cap A9 '!E101+'2020 cap A11'!E101</f>
        <v>#REF!</v>
      </c>
      <c r="G100" s="12" t="e">
        <f>'2020-cap A1'!#REF!+#REF!+'2020-cap A3'!F101+'2020-cap A4'!F101+'2020-cap A5'!G101+'2020-cap A6'!F101+'2020-cap A7'!F101+'2020 cap A8'!F101+'2020 cap A9 '!F101+'2020 cap A11'!F101</f>
        <v>#REF!</v>
      </c>
      <c r="H100" s="12" t="e">
        <f>'2020-cap A1'!#REF!+#REF!+'2020-cap A3'!G101+'2020-cap A4'!G101+'2020-cap A5'!H101+'2020-cap A6'!G101+'2020-cap A7'!G101+'2020 cap A8'!G101+'2020 cap A9 '!G101+'2020 cap A11'!G101</f>
        <v>#REF!</v>
      </c>
      <c r="J100"/>
    </row>
    <row r="101" spans="1:10" x14ac:dyDescent="0.2">
      <c r="A101" s="11" t="s">
        <v>95</v>
      </c>
      <c r="B101" s="12" t="e">
        <f>'2020-cap A1'!E104+#REF!+'2020-cap A3'!B102+'2020-cap A4'!B102+'2020-cap A5'!B102+'2020-cap A6'!B102+'2020-cap A7'!B102+'2020 cap A8'!B102+'2020 cap A9 '!B102+'2020 cap A11'!B102</f>
        <v>#REF!</v>
      </c>
      <c r="C101" s="12" t="e">
        <f>'2020-cap A1'!F104+#REF!+'2020-cap A3'!C102+'2020-cap A4'!C102+'2020-cap A5'!C102+'2020-cap A6'!C102+'2020-cap A7'!C102+'2020 cap A8'!C102+'2020 cap A9 '!C102+'2020 cap A11'!C102</f>
        <v>#REF!</v>
      </c>
      <c r="D101" s="12" t="e">
        <f>'2020-cap A1'!G104+#REF!+'2020-cap A3'!#REF!+'2020-cap A4'!#REF!+'2020-cap A5'!D102+'2020-cap A6'!#REF!+'2020-cap A7'!#REF!+'2020 cap A8'!#REF!+'2020 cap A9 '!#REF!+'2020 cap A11'!#REF!</f>
        <v>#REF!</v>
      </c>
      <c r="E101" s="12" t="e">
        <f>'2020-cap A1'!H104+#REF!+'2020-cap A3'!D102+'2020-cap A4'!D102+'2020-cap A5'!E102+'2020-cap A6'!D102+'2020-cap A7'!D102+'2020 cap A8'!D102+'2020 cap A9 '!D102+'2020 cap A11'!D102</f>
        <v>#REF!</v>
      </c>
      <c r="F101" s="12" t="e">
        <f>'2020-cap A1'!#REF!+#REF!+'2020-cap A3'!E102+'2020-cap A4'!E102+'2020-cap A5'!F102+'2020-cap A6'!E102+'2020-cap A7'!E102+'2020 cap A8'!E102+'2020 cap A9 '!E102+'2020 cap A11'!E102</f>
        <v>#REF!</v>
      </c>
      <c r="G101" s="12" t="e">
        <f>'2020-cap A1'!#REF!+#REF!+'2020-cap A3'!F102+'2020-cap A4'!F102+'2020-cap A5'!G102+'2020-cap A6'!F102+'2020-cap A7'!F102+'2020 cap A8'!F102+'2020 cap A9 '!F102+'2020 cap A11'!F102</f>
        <v>#REF!</v>
      </c>
      <c r="H101" s="12" t="e">
        <f>'2020-cap A1'!#REF!+#REF!+'2020-cap A3'!G102+'2020-cap A4'!G102+'2020-cap A5'!H102+'2020-cap A6'!G102+'2020-cap A7'!G102+'2020 cap A8'!G102+'2020 cap A9 '!G102+'2020 cap A11'!G102</f>
        <v>#REF!</v>
      </c>
      <c r="J101"/>
    </row>
    <row r="102" spans="1:10" x14ac:dyDescent="0.2">
      <c r="A102" s="11" t="s">
        <v>97</v>
      </c>
      <c r="B102" s="12" t="e">
        <f>'2020-cap A1'!E105+#REF!+'2020-cap A3'!B103+'2020-cap A4'!B103+'2020-cap A5'!B103+'2020-cap A6'!B103+'2020-cap A7'!B103+'2020 cap A8'!B103+'2020 cap A9 '!B103+'2020 cap A11'!B103</f>
        <v>#REF!</v>
      </c>
      <c r="C102" s="12" t="e">
        <f>'2020-cap A1'!F105+#REF!+'2020-cap A3'!C103+'2020-cap A4'!C103+'2020-cap A5'!C103+'2020-cap A6'!C103+'2020-cap A7'!C103+'2020 cap A8'!C103+'2020 cap A9 '!C103+'2020 cap A11'!C103</f>
        <v>#REF!</v>
      </c>
      <c r="D102" s="12" t="e">
        <f>'2020-cap A1'!G105+#REF!+'2020-cap A3'!#REF!+'2020-cap A4'!#REF!+'2020-cap A5'!D103+'2020-cap A6'!#REF!+'2020-cap A7'!#REF!+'2020 cap A8'!#REF!+'2020 cap A9 '!#REF!+'2020 cap A11'!#REF!</f>
        <v>#REF!</v>
      </c>
      <c r="E102" s="12" t="e">
        <f>'2020-cap A1'!H105+#REF!+'2020-cap A3'!D103+'2020-cap A4'!D103+'2020-cap A5'!E103+'2020-cap A6'!D103+'2020-cap A7'!D103+'2020 cap A8'!D103+'2020 cap A9 '!D103+'2020 cap A11'!D103</f>
        <v>#REF!</v>
      </c>
      <c r="F102" s="12" t="e">
        <f>'2020-cap A1'!#REF!+#REF!+'2020-cap A3'!E103+'2020-cap A4'!E103+'2020-cap A5'!F103+'2020-cap A6'!E103+'2020-cap A7'!E103+'2020 cap A8'!E103+'2020 cap A9 '!E103+'2020 cap A11'!E103</f>
        <v>#REF!</v>
      </c>
      <c r="G102" s="12" t="e">
        <f>'2020-cap A1'!#REF!+#REF!+'2020-cap A3'!F103+'2020-cap A4'!F103+'2020-cap A5'!G103+'2020-cap A6'!F103+'2020-cap A7'!F103+'2020 cap A8'!F103+'2020 cap A9 '!F103+'2020 cap A11'!F103</f>
        <v>#REF!</v>
      </c>
      <c r="H102" s="12" t="e">
        <f>'2020-cap A1'!#REF!+#REF!+'2020-cap A3'!G103+'2020-cap A4'!G103+'2020-cap A5'!H103+'2020-cap A6'!G103+'2020-cap A7'!G103+'2020 cap A8'!G103+'2020 cap A9 '!G103+'2020 cap A11'!G103</f>
        <v>#REF!</v>
      </c>
      <c r="J102"/>
    </row>
    <row r="103" spans="1:10" x14ac:dyDescent="0.2">
      <c r="A103" s="11" t="s">
        <v>94</v>
      </c>
      <c r="B103" s="12" t="e">
        <f>'2020-cap A1'!E106+#REF!+'2020-cap A3'!B104+'2020-cap A4'!B104+'2020-cap A5'!B104+'2020-cap A6'!B104+'2020-cap A7'!B104+'2020 cap A8'!B104+'2020 cap A9 '!B104+'2020 cap A11'!B104</f>
        <v>#REF!</v>
      </c>
      <c r="C103" s="12" t="e">
        <f>'2020-cap A1'!F106+#REF!+'2020-cap A3'!C104+'2020-cap A4'!C104+'2020-cap A5'!C104+'2020-cap A6'!C104+'2020-cap A7'!C104+'2020 cap A8'!C104+'2020 cap A9 '!C104+'2020 cap A11'!C104</f>
        <v>#REF!</v>
      </c>
      <c r="D103" s="12" t="e">
        <f>'2020-cap A1'!G106+#REF!+'2020-cap A3'!#REF!+'2020-cap A4'!#REF!+'2020-cap A5'!D104+'2020-cap A6'!#REF!+'2020-cap A7'!#REF!+'2020 cap A8'!#REF!+'2020 cap A9 '!#REF!+'2020 cap A11'!#REF!</f>
        <v>#REF!</v>
      </c>
      <c r="E103" s="12" t="e">
        <f>'2020-cap A1'!H106+#REF!+'2020-cap A3'!D104+'2020-cap A4'!D104+'2020-cap A5'!E104+'2020-cap A6'!D104+'2020-cap A7'!D104+'2020 cap A8'!D104+'2020 cap A9 '!D104+'2020 cap A11'!D104</f>
        <v>#REF!</v>
      </c>
      <c r="F103" s="12" t="e">
        <f>'2020-cap A1'!#REF!+#REF!+'2020-cap A3'!E104+'2020-cap A4'!E104+'2020-cap A5'!F104+'2020-cap A6'!E104+'2020-cap A7'!E104+'2020 cap A8'!E104+'2020 cap A9 '!E104+'2020 cap A11'!E104</f>
        <v>#REF!</v>
      </c>
      <c r="G103" s="12" t="e">
        <f>'2020-cap A1'!#REF!+#REF!+'2020-cap A3'!F104+'2020-cap A4'!F104+'2020-cap A5'!G104+'2020-cap A6'!F104+'2020-cap A7'!F104+'2020 cap A8'!F104+'2020 cap A9 '!F104+'2020 cap A11'!F104</f>
        <v>#REF!</v>
      </c>
      <c r="H103" s="12" t="e">
        <f>'2020-cap A1'!#REF!+#REF!+'2020-cap A3'!G104+'2020-cap A4'!G104+'2020-cap A5'!H104+'2020-cap A6'!G104+'2020-cap A7'!G104+'2020 cap A8'!G104+'2020 cap A9 '!G104+'2020 cap A11'!G104</f>
        <v>#REF!</v>
      </c>
      <c r="J103"/>
    </row>
    <row r="104" spans="1:10" x14ac:dyDescent="0.2">
      <c r="A104" s="11" t="s">
        <v>96</v>
      </c>
      <c r="B104" s="12" t="e">
        <f>'2020-cap A1'!E107+#REF!+'2020-cap A3'!B105+'2020-cap A4'!B105+'2020-cap A5'!B105+'2020-cap A6'!B105+'2020-cap A7'!B105+'2020 cap A8'!B105+'2020 cap A9 '!B105+'2020 cap A11'!B105</f>
        <v>#REF!</v>
      </c>
      <c r="C104" s="12" t="e">
        <f>'2020-cap A1'!F107+#REF!+'2020-cap A3'!C105+'2020-cap A4'!C105+'2020-cap A5'!C105+'2020-cap A6'!C105+'2020-cap A7'!C105+'2020 cap A8'!C105+'2020 cap A9 '!C105+'2020 cap A11'!C105</f>
        <v>#REF!</v>
      </c>
      <c r="D104" s="12" t="e">
        <f>'2020-cap A1'!G107+#REF!+'2020-cap A3'!#REF!+'2020-cap A4'!#REF!+'2020-cap A5'!D105+'2020-cap A6'!#REF!+'2020-cap A7'!#REF!+'2020 cap A8'!#REF!+'2020 cap A9 '!#REF!+'2020 cap A11'!#REF!</f>
        <v>#REF!</v>
      </c>
      <c r="E104" s="12" t="e">
        <f>'2020-cap A1'!H107+#REF!+'2020-cap A3'!D105+'2020-cap A4'!D105+'2020-cap A5'!E105+'2020-cap A6'!D105+'2020-cap A7'!D105+'2020 cap A8'!D105+'2020 cap A9 '!D105+'2020 cap A11'!D105</f>
        <v>#REF!</v>
      </c>
      <c r="F104" s="12" t="e">
        <f>'2020-cap A1'!#REF!+#REF!+'2020-cap A3'!E105+'2020-cap A4'!E105+'2020-cap A5'!F105+'2020-cap A6'!E105+'2020-cap A7'!E105+'2020 cap A8'!E105+'2020 cap A9 '!E105+'2020 cap A11'!E105</f>
        <v>#REF!</v>
      </c>
      <c r="G104" s="12" t="e">
        <f>'2020-cap A1'!#REF!+#REF!+'2020-cap A3'!F105+'2020-cap A4'!F105+'2020-cap A5'!G105+'2020-cap A6'!F105+'2020-cap A7'!F105+'2020 cap A8'!F105+'2020 cap A9 '!F105+'2020 cap A11'!F105</f>
        <v>#REF!</v>
      </c>
      <c r="H104" s="12" t="e">
        <f>'2020-cap A1'!#REF!+#REF!+'2020-cap A3'!G105+'2020-cap A4'!G105+'2020-cap A5'!H105+'2020-cap A6'!G105+'2020-cap A7'!G105+'2020 cap A8'!G105+'2020 cap A9 '!G105+'2020 cap A11'!G105</f>
        <v>#REF!</v>
      </c>
      <c r="J104" s="22"/>
    </row>
    <row r="105" spans="1:10" ht="13.5" thickBot="1" x14ac:dyDescent="0.25">
      <c r="A105" s="7" t="s">
        <v>106</v>
      </c>
      <c r="B105" s="8" t="e">
        <f>SUM(B4:B104)</f>
        <v>#REF!</v>
      </c>
      <c r="C105" s="8" t="e">
        <f>SUM(C4:C104)</f>
        <v>#REF!</v>
      </c>
      <c r="D105" s="8" t="e">
        <f>SUM(D4:D104)</f>
        <v>#REF!</v>
      </c>
      <c r="E105" s="9" t="e">
        <f>D105/B105</f>
        <v>#REF!</v>
      </c>
      <c r="F105" s="8" t="e">
        <f>SUM(F4:F104)</f>
        <v>#REF!</v>
      </c>
      <c r="G105" s="9" t="e">
        <f>F105/B105</f>
        <v>#REF!</v>
      </c>
      <c r="H105" s="10" t="e">
        <f>F105/D105</f>
        <v>#REF!</v>
      </c>
    </row>
  </sheetData>
  <mergeCells count="2">
    <mergeCell ref="A1:H1"/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B105" sqref="B105:H105"/>
    </sheetView>
  </sheetViews>
  <sheetFormatPr defaultRowHeight="12.75" x14ac:dyDescent="0.2"/>
  <cols>
    <col min="1" max="1" width="20.5703125" bestFit="1" customWidth="1"/>
    <col min="2" max="2" width="10.140625" style="4" bestFit="1" customWidth="1"/>
    <col min="3" max="3" width="16.42578125" style="5" bestFit="1" customWidth="1"/>
    <col min="4" max="4" width="12.7109375" style="6" bestFit="1" customWidth="1"/>
    <col min="5" max="5" width="11.7109375" style="5" bestFit="1" customWidth="1"/>
    <col min="6" max="6" width="19.140625" style="5" bestFit="1" customWidth="1"/>
    <col min="7" max="7" width="13.85546875" style="5" bestFit="1" customWidth="1"/>
    <col min="8" max="8" width="12.7109375" style="5" bestFit="1" customWidth="1"/>
  </cols>
  <sheetData>
    <row r="1" spans="1:8" x14ac:dyDescent="0.2">
      <c r="A1" s="46" t="s">
        <v>98</v>
      </c>
      <c r="B1" s="47"/>
      <c r="C1" s="47"/>
      <c r="D1" s="47"/>
      <c r="E1" s="47"/>
      <c r="F1" s="47"/>
      <c r="G1" s="47"/>
      <c r="H1" s="48"/>
    </row>
    <row r="2" spans="1:8" x14ac:dyDescent="0.2">
      <c r="A2" s="49"/>
      <c r="B2" s="50"/>
      <c r="C2" s="50"/>
      <c r="D2" s="50"/>
      <c r="E2" s="50"/>
      <c r="F2" s="50"/>
      <c r="G2" s="50"/>
      <c r="H2" s="51"/>
    </row>
    <row r="3" spans="1:8" ht="38.25" x14ac:dyDescent="0.2">
      <c r="A3" s="13" t="s">
        <v>111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8" t="s">
        <v>105</v>
      </c>
    </row>
    <row r="4" spans="1:8" x14ac:dyDescent="0.2">
      <c r="A4" s="20" t="s">
        <v>0</v>
      </c>
      <c r="B4" s="12" t="e">
        <f>'2020-cap A1'!E5+#REF!+'2020-cap A3'!B5+'2020-cap A4'!B5+'2020-cap A5'!B5+'2020-cap A6'!B5+'2020-cap A7'!B5+'2020 cap A8'!B5+'2020 cap A9 '!B5+'2020 cap A11'!B5</f>
        <v>#REF!</v>
      </c>
      <c r="C4" s="12" t="e">
        <f>'2020-cap A1'!F5+#REF!+'2020-cap A3'!C5+'2020-cap A4'!C5+'2020-cap A5'!C5+'2020-cap A6'!C5+'2020-cap A7'!C5+'2020 cap A8'!C5+'2020 cap A9 '!C5+'2020 cap A11'!C5</f>
        <v>#REF!</v>
      </c>
      <c r="D4" s="12" t="e">
        <f>'2020-cap A1'!G5+#REF!+'2020-cap A3'!#REF!+'2020-cap A4'!#REF!+'2020-cap A5'!D5+'2020-cap A6'!#REF!+'2020-cap A7'!#REF!+'2020 cap A8'!#REF!+'2020 cap A9 '!#REF!+'2020 cap A11'!#REF!</f>
        <v>#REF!</v>
      </c>
      <c r="E4" s="12" t="e">
        <f>'2020-cap A1'!H5+#REF!+'2020-cap A3'!D5+'2020-cap A4'!D5+'2020-cap A5'!E5+'2020-cap A6'!D5+'2020-cap A7'!D5+'2020 cap A8'!D5+'2020 cap A9 '!D5+'2020 cap A11'!D5</f>
        <v>#REF!</v>
      </c>
      <c r="F4" s="12" t="e">
        <f>'2020-cap A1'!#REF!+#REF!+'2020-cap A3'!F6+'2020-cap A4'!E5+'2020-cap A5'!F5+'2020-cap A6'!E5+'2020-cap A7'!E5+'2020 cap A8'!E5+'2020 cap A9 '!E5+'2020 cap A11'!E5</f>
        <v>#REF!</v>
      </c>
      <c r="G4" s="12" t="e">
        <f>'2020-cap A1'!#REF!+#REF!+'2020-cap A3'!F5+'2020-cap A4'!F5+'2020-cap A5'!G5+'2020-cap A6'!F5+'2020-cap A7'!F5+'2020 cap A8'!F5+'2020 cap A9 '!F5+'2020 cap A11'!F5</f>
        <v>#REF!</v>
      </c>
      <c r="H4" s="12" t="e">
        <f>'2020-cap A1'!#REF!+#REF!+'2020-cap A3'!G5+'2020-cap A4'!G5+'2020-cap A5'!H5+'2020-cap A6'!G5+'2020-cap A7'!G5+'2020 cap A8'!G5+'2020 cap A9 '!G5+'2020 cap A11'!G5</f>
        <v>#REF!</v>
      </c>
    </row>
    <row r="5" spans="1:8" x14ac:dyDescent="0.2">
      <c r="A5" s="20" t="s">
        <v>1</v>
      </c>
      <c r="B5" s="12" t="e">
        <f>'2020-cap A1'!E6+#REF!+'2020-cap A3'!B6+'2020-cap A4'!B6+'2020-cap A5'!B6+'2020-cap A6'!B6+'2020-cap A7'!B6+'2020 cap A8'!B6+'2020 cap A9 '!B6+'2020 cap A11'!B6</f>
        <v>#REF!</v>
      </c>
      <c r="C5" s="12" t="e">
        <f>'2020-cap A1'!F6+#REF!+'2020-cap A3'!C6+'2020-cap A4'!C6+'2020-cap A5'!C6+'2020-cap A6'!C6+'2020-cap A7'!C6+'2020 cap A8'!C6+'2020 cap A9 '!C6+'2020 cap A11'!C6</f>
        <v>#REF!</v>
      </c>
      <c r="D5" s="12" t="e">
        <f>'2020-cap A1'!G6+#REF!+'2020-cap A3'!#REF!+'2020-cap A4'!#REF!+'2020-cap A5'!D6+'2020-cap A6'!#REF!+'2020-cap A7'!#REF!+'2020 cap A8'!#REF!+'2020 cap A9 '!#REF!+'2020 cap A11'!#REF!</f>
        <v>#REF!</v>
      </c>
      <c r="E5" s="12" t="e">
        <f>'2020-cap A1'!H6+#REF!+'2020-cap A3'!D6+'2020-cap A4'!D6+'2020-cap A5'!E6+'2020-cap A6'!D6+'2020-cap A7'!D6+'2020 cap A8'!D6+'2020 cap A9 '!D6+'2020 cap A11'!D6</f>
        <v>#REF!</v>
      </c>
      <c r="F5" s="12" t="e">
        <f>'2020-cap A1'!#REF!+#REF!+'2020-cap A3'!F7+'2020-cap A4'!E6+'2020-cap A5'!F6+'2020-cap A6'!E6+'2020-cap A7'!E6+'2020 cap A8'!E6+'2020 cap A9 '!E6+'2020 cap A11'!E6</f>
        <v>#REF!</v>
      </c>
      <c r="G5" s="12" t="e">
        <f>'2020-cap A1'!#REF!+#REF!+'2020-cap A3'!#REF!+'2020-cap A4'!F6+'2020-cap A5'!G6+'2020-cap A6'!F6+'2020-cap A7'!F6+'2020 cap A8'!F6+'2020 cap A9 '!F6+'2020 cap A11'!F6</f>
        <v>#REF!</v>
      </c>
      <c r="H5" s="12" t="e">
        <f>'2020-cap A1'!#REF!+#REF!+'2020-cap A3'!G6+'2020-cap A4'!G6+'2020-cap A5'!H6+'2020-cap A6'!G6+'2020-cap A7'!G6+'2020 cap A8'!G6+'2020 cap A9 '!G6+'2020 cap A11'!G6</f>
        <v>#REF!</v>
      </c>
    </row>
    <row r="6" spans="1:8" x14ac:dyDescent="0.2">
      <c r="A6" s="20" t="s">
        <v>2</v>
      </c>
      <c r="B6" s="12" t="e">
        <f>'2020-cap A1'!E7+#REF!+'2020-cap A3'!B7+'2020-cap A4'!B7+'2020-cap A5'!B7+'2020-cap A6'!B7+'2020-cap A7'!B7+'2020 cap A8'!B7+'2020 cap A9 '!B7+'2020 cap A11'!B7</f>
        <v>#REF!</v>
      </c>
      <c r="C6" s="12" t="e">
        <f>'2020-cap A1'!F7+#REF!+'2020-cap A3'!C7+'2020-cap A4'!C7+'2020-cap A5'!C7+'2020-cap A6'!C7+'2020-cap A7'!C7+'2020 cap A8'!C7+'2020 cap A9 '!C7+'2020 cap A11'!C7</f>
        <v>#REF!</v>
      </c>
      <c r="D6" s="12" t="e">
        <f>'2020-cap A1'!G7+#REF!+'2020-cap A3'!#REF!+'2020-cap A4'!#REF!+'2020-cap A5'!D7+'2020-cap A6'!#REF!+'2020-cap A7'!#REF!+'2020 cap A8'!#REF!+'2020 cap A9 '!#REF!+'2020 cap A11'!#REF!</f>
        <v>#REF!</v>
      </c>
      <c r="E6" s="12" t="e">
        <f>'2020-cap A1'!H7+#REF!+'2020-cap A3'!D7+'2020-cap A4'!D7+'2020-cap A5'!E7+'2020-cap A6'!D7+'2020-cap A7'!D7+'2020 cap A8'!D7+'2020 cap A9 '!D7+'2020 cap A11'!D7</f>
        <v>#REF!</v>
      </c>
      <c r="F6" s="12" t="e">
        <f>'2020-cap A1'!#REF!+#REF!+'2020-cap A3'!E7+'2020-cap A4'!E7+'2020-cap A5'!F7+'2020-cap A6'!E7+'2020-cap A7'!E7+'2020 cap A8'!E7+'2020 cap A9 '!E7+'2020 cap A11'!E7</f>
        <v>#REF!</v>
      </c>
      <c r="G6" s="12" t="e">
        <f>'2020-cap A1'!#REF!+#REF!+'2020-cap A3'!#REF!+'2020-cap A4'!F7+'2020-cap A5'!G7+'2020-cap A6'!F7+'2020-cap A7'!F7+'2020 cap A8'!F7+'2020 cap A9 '!F7+'2020 cap A11'!F7</f>
        <v>#REF!</v>
      </c>
      <c r="H6" s="12" t="e">
        <f>'2020-cap A1'!#REF!+#REF!+'2020-cap A3'!G7+'2020-cap A4'!G7+'2020-cap A5'!H7+'2020-cap A6'!G7+'2020-cap A7'!G7+'2020 cap A8'!G7+'2020 cap A9 '!G7+'2020 cap A11'!G7</f>
        <v>#REF!</v>
      </c>
    </row>
    <row r="7" spans="1:8" x14ac:dyDescent="0.2">
      <c r="A7" s="20" t="s">
        <v>3</v>
      </c>
      <c r="B7" s="12" t="e">
        <f>'2020-cap A1'!E8+#REF!+'2020-cap A3'!B8+'2020-cap A4'!B8+'2020-cap A5'!B8+'2020-cap A6'!B8+'2020-cap A7'!B8+'2020 cap A8'!B8+'2020 cap A9 '!B8+'2020 cap A11'!B8</f>
        <v>#REF!</v>
      </c>
      <c r="C7" s="12" t="e">
        <f>'2020-cap A1'!F8+#REF!+'2020-cap A3'!C8+'2020-cap A4'!C8+'2020-cap A5'!C8+'2020-cap A6'!C8+'2020-cap A7'!C8+'2020 cap A8'!C8+'2020 cap A9 '!C8+'2020 cap A11'!C8</f>
        <v>#REF!</v>
      </c>
      <c r="D7" s="12" t="e">
        <f>'2020-cap A1'!G8+#REF!+'2020-cap A3'!#REF!+'2020-cap A4'!#REF!+'2020-cap A5'!D8+'2020-cap A6'!#REF!+'2020-cap A7'!#REF!+'2020 cap A8'!#REF!+'2020 cap A9 '!#REF!+'2020 cap A11'!#REF!</f>
        <v>#REF!</v>
      </c>
      <c r="E7" s="12" t="e">
        <f>'2020-cap A1'!H8+#REF!+'2020-cap A3'!D8+'2020-cap A4'!D8+'2020-cap A5'!E8+'2020-cap A6'!D8+'2020-cap A7'!D8+'2020 cap A8'!D8+'2020 cap A9 '!D8+'2020 cap A11'!D8</f>
        <v>#REF!</v>
      </c>
      <c r="F7" s="12" t="e">
        <f>'2020-cap A1'!#REF!+#REF!+'2020-cap A3'!E8+'2020-cap A4'!E8+'2020-cap A5'!F8+'2020-cap A6'!E8+'2020-cap A7'!E8+'2020 cap A8'!E8+'2020 cap A9 '!E8+'2020 cap A11'!E8</f>
        <v>#REF!</v>
      </c>
      <c r="G7" s="12" t="e">
        <f>'2020-cap A1'!#REF!+#REF!+'2020-cap A3'!F8+'2020-cap A4'!F8+'2020-cap A5'!G8+'2020-cap A6'!F8+'2020-cap A7'!F8+'2020 cap A8'!F8+'2020 cap A9 '!F8+'2020 cap A11'!F8</f>
        <v>#REF!</v>
      </c>
      <c r="H7" s="12" t="e">
        <f>'2020-cap A1'!#REF!+#REF!+'2020-cap A3'!G8+'2020-cap A4'!G8+'2020-cap A5'!H8+'2020-cap A6'!G8+'2020-cap A7'!G8+'2020 cap A8'!G8+'2020 cap A9 '!G8+'2020 cap A11'!G8</f>
        <v>#REF!</v>
      </c>
    </row>
    <row r="8" spans="1:8" x14ac:dyDescent="0.2">
      <c r="A8" s="20" t="s">
        <v>6</v>
      </c>
      <c r="B8" s="12" t="e">
        <f>'2020-cap A1'!E9+#REF!+'2020-cap A3'!B9+'2020-cap A4'!B9+'2020-cap A5'!B9+'2020-cap A6'!B9+'2020-cap A7'!B9+'2020 cap A8'!B9+'2020 cap A9 '!B9+'2020 cap A11'!B9</f>
        <v>#REF!</v>
      </c>
      <c r="C8" s="12" t="e">
        <f>'2020-cap A1'!F9+#REF!+'2020-cap A3'!C9+'2020-cap A4'!C9+'2020-cap A5'!C9+'2020-cap A6'!C9+'2020-cap A7'!C9+'2020 cap A8'!C9+'2020 cap A9 '!C9+'2020 cap A11'!C9</f>
        <v>#REF!</v>
      </c>
      <c r="D8" s="12" t="e">
        <f>'2020-cap A1'!G9+#REF!+'2020-cap A3'!#REF!+'2020-cap A4'!#REF!+'2020-cap A5'!D9+'2020-cap A6'!#REF!+'2020-cap A7'!#REF!+'2020 cap A8'!#REF!+'2020 cap A9 '!#REF!+'2020 cap A11'!#REF!</f>
        <v>#REF!</v>
      </c>
      <c r="E8" s="12" t="e">
        <f>'2020-cap A1'!H9+#REF!+'2020-cap A3'!D9+'2020-cap A4'!D9+'2020-cap A5'!E9+'2020-cap A6'!D9+'2020-cap A7'!D9+'2020 cap A8'!D9+'2020 cap A9 '!D9+'2020 cap A11'!D9</f>
        <v>#REF!</v>
      </c>
      <c r="F8" s="12" t="e">
        <f>'2020-cap A1'!#REF!+#REF!+'2020-cap A3'!E9+'2020-cap A4'!E9+'2020-cap A5'!F9+'2020-cap A6'!E9+'2020-cap A7'!E9+'2020 cap A8'!E9+'2020 cap A9 '!E9+'2020 cap A11'!E9</f>
        <v>#REF!</v>
      </c>
      <c r="G8" s="12" t="e">
        <f>'2020-cap A1'!#REF!+#REF!+'2020-cap A3'!F9+'2020-cap A4'!F9+'2020-cap A5'!G9+'2020-cap A6'!F9+'2020-cap A7'!F9+'2020 cap A8'!F9+'2020 cap A9 '!F9+'2020 cap A11'!F9</f>
        <v>#REF!</v>
      </c>
      <c r="H8" s="12" t="e">
        <f>'2020-cap A1'!#REF!+#REF!+'2020-cap A3'!G9+'2020-cap A4'!G9+'2020-cap A5'!H9+'2020-cap A6'!G9+'2020-cap A7'!G9+'2020 cap A8'!G9+'2020 cap A9 '!G9+'2020 cap A11'!G9</f>
        <v>#REF!</v>
      </c>
    </row>
    <row r="9" spans="1:8" x14ac:dyDescent="0.2">
      <c r="A9" s="20" t="s">
        <v>4</v>
      </c>
      <c r="B9" s="12" t="e">
        <f>'2020-cap A1'!E10+#REF!+'2020-cap A3'!B10+'2020-cap A4'!B10+'2020-cap A5'!B10+'2020-cap A6'!B10+'2020-cap A7'!B10+'2020 cap A8'!B10+'2020 cap A9 '!B10+'2020 cap A11'!B10</f>
        <v>#REF!</v>
      </c>
      <c r="C9" s="12" t="e">
        <f>'2020-cap A1'!F10+#REF!+'2020-cap A3'!C10+'2020-cap A4'!C10+'2020-cap A5'!C10+'2020-cap A6'!C10+'2020-cap A7'!C10+'2020 cap A8'!C10+'2020 cap A9 '!C10+'2020 cap A11'!C10</f>
        <v>#REF!</v>
      </c>
      <c r="D9" s="12" t="e">
        <f>'2020-cap A1'!G10+#REF!+'2020-cap A3'!#REF!+'2020-cap A4'!#REF!+'2020-cap A5'!D10+'2020-cap A6'!#REF!+'2020-cap A7'!#REF!+'2020 cap A8'!#REF!+'2020 cap A9 '!#REF!+'2020 cap A11'!#REF!</f>
        <v>#REF!</v>
      </c>
      <c r="E9" s="12" t="e">
        <f>'2020-cap A1'!H10+#REF!+'2020-cap A3'!D10+'2020-cap A4'!D10+'2020-cap A5'!E10+'2020-cap A6'!D10+'2020-cap A7'!D10+'2020 cap A8'!D10+'2020 cap A9 '!D10+'2020 cap A11'!D10</f>
        <v>#REF!</v>
      </c>
      <c r="F9" s="12" t="e">
        <f>'2020-cap A1'!#REF!+#REF!+'2020-cap A3'!E10+'2020-cap A4'!E10+'2020-cap A5'!F10+'2020-cap A6'!E10+'2020-cap A7'!E10+'2020 cap A8'!E10+'2020 cap A9 '!E10+'2020 cap A11'!E10</f>
        <v>#REF!</v>
      </c>
      <c r="G9" s="12" t="e">
        <f>'2020-cap A1'!#REF!+#REF!+'2020-cap A3'!F10+'2020-cap A4'!F10+'2020-cap A5'!G10+'2020-cap A6'!F10+'2020-cap A7'!F10+'2020 cap A8'!F10+'2020 cap A9 '!F10+'2020 cap A11'!F10</f>
        <v>#REF!</v>
      </c>
      <c r="H9" s="12" t="e">
        <f>'2020-cap A1'!#REF!+#REF!+'2020-cap A3'!G10+'2020-cap A4'!G10+'2020-cap A5'!H10+'2020-cap A6'!G10+'2020-cap A7'!G10+'2020 cap A8'!G10+'2020 cap A9 '!G10+'2020 cap A11'!G10</f>
        <v>#REF!</v>
      </c>
    </row>
    <row r="10" spans="1:8" x14ac:dyDescent="0.2">
      <c r="A10" s="20" t="s">
        <v>7</v>
      </c>
      <c r="B10" s="12" t="e">
        <f>'2020-cap A1'!E11+#REF!+'2020-cap A3'!B11+'2020-cap A4'!B11+'2020-cap A5'!B11+'2020-cap A6'!B11+'2020-cap A7'!B11+'2020 cap A8'!B11+'2020 cap A9 '!B11+'2020 cap A11'!B11</f>
        <v>#REF!</v>
      </c>
      <c r="C10" s="12" t="e">
        <f>'2020-cap A1'!F11+#REF!+'2020-cap A3'!C11+'2020-cap A4'!C11+'2020-cap A5'!C11+'2020-cap A6'!C11+'2020-cap A7'!C11+'2020 cap A8'!C11+'2020 cap A9 '!C11+'2020 cap A11'!C11</f>
        <v>#REF!</v>
      </c>
      <c r="D10" s="12" t="e">
        <f>'2020-cap A1'!G11+#REF!+'2020-cap A3'!#REF!+'2020-cap A4'!#REF!+'2020-cap A5'!D11+'2020-cap A6'!#REF!+'2020-cap A7'!#REF!+'2020 cap A8'!#REF!+'2020 cap A9 '!#REF!+'2020 cap A11'!#REF!</f>
        <v>#REF!</v>
      </c>
      <c r="E10" s="12" t="e">
        <f>'2020-cap A1'!H11+#REF!+'2020-cap A3'!D11+'2020-cap A4'!D11+'2020-cap A5'!E11+'2020-cap A6'!D11+'2020-cap A7'!D11+'2020 cap A8'!D11+'2020 cap A9 '!D11+'2020 cap A11'!D11</f>
        <v>#REF!</v>
      </c>
      <c r="F10" s="12" t="e">
        <f>'2020-cap A1'!#REF!+#REF!+'2020-cap A3'!E11+'2020-cap A4'!E11+'2020-cap A5'!F11+'2020-cap A6'!E11+'2020-cap A7'!E11+'2020 cap A8'!E11+'2020 cap A9 '!E11+'2020 cap A11'!E11</f>
        <v>#REF!</v>
      </c>
      <c r="G10" s="12" t="e">
        <f>'2020-cap A1'!#REF!+#REF!+'2020-cap A3'!F11+'2020-cap A4'!F11+'2020-cap A5'!G11+'2020-cap A6'!F11+'2020-cap A7'!F11+'2020 cap A8'!F11+'2020 cap A9 '!F11+'2020 cap A11'!F11</f>
        <v>#REF!</v>
      </c>
      <c r="H10" s="12" t="e">
        <f>'2020-cap A1'!#REF!+#REF!+'2020-cap A3'!G11+'2020-cap A4'!G11+'2020-cap A5'!H11+'2020-cap A6'!G11+'2020-cap A7'!G11+'2020 cap A8'!G11+'2020 cap A9 '!G11+'2020 cap A11'!G11</f>
        <v>#REF!</v>
      </c>
    </row>
    <row r="11" spans="1:8" x14ac:dyDescent="0.2">
      <c r="A11" s="20" t="s">
        <v>8</v>
      </c>
      <c r="B11" s="12" t="e">
        <f>'2020-cap A1'!E12+#REF!+'2020-cap A3'!B12+'2020-cap A4'!B12+'2020-cap A5'!B12+'2020-cap A6'!B12+'2020-cap A7'!B12+'2020 cap A8'!B12+'2020 cap A9 '!B12+'2020 cap A11'!B12</f>
        <v>#REF!</v>
      </c>
      <c r="C11" s="12" t="e">
        <f>'2020-cap A1'!F12+#REF!+'2020-cap A3'!C12+'2020-cap A4'!C12+'2020-cap A5'!C12+'2020-cap A6'!C12+'2020-cap A7'!C12+'2020 cap A8'!C12+'2020 cap A9 '!C12+'2020 cap A11'!C12</f>
        <v>#REF!</v>
      </c>
      <c r="D11" s="12" t="e">
        <f>'2020-cap A1'!G12+#REF!+'2020-cap A3'!#REF!+'2020-cap A4'!#REF!+'2020-cap A5'!D12+'2020-cap A6'!#REF!+'2020-cap A7'!#REF!+'2020 cap A8'!#REF!+'2020 cap A9 '!#REF!+'2020 cap A11'!#REF!</f>
        <v>#REF!</v>
      </c>
      <c r="E11" s="12" t="e">
        <f>'2020-cap A1'!H12+#REF!+'2020-cap A3'!D12+'2020-cap A4'!D12+'2020-cap A5'!E12+'2020-cap A6'!D12+'2020-cap A7'!D12+'2020 cap A8'!D12+'2020 cap A9 '!D12+'2020 cap A11'!D12</f>
        <v>#REF!</v>
      </c>
      <c r="F11" s="12" t="e">
        <f>'2020-cap A1'!#REF!+#REF!+'2020-cap A3'!E12+'2020-cap A4'!E12+'2020-cap A5'!F12+'2020-cap A6'!E12+'2020-cap A7'!E12+'2020 cap A8'!E12+'2020 cap A9 '!E12+'2020 cap A11'!E12</f>
        <v>#REF!</v>
      </c>
      <c r="G11" s="12" t="e">
        <f>'2020-cap A1'!#REF!+#REF!+'2020-cap A3'!F12+'2020-cap A4'!F12+'2020-cap A5'!G12+'2020-cap A6'!F12+'2020-cap A7'!F12+'2020 cap A8'!F12+'2020 cap A9 '!F12+'2020 cap A11'!F12</f>
        <v>#REF!</v>
      </c>
      <c r="H11" s="12" t="e">
        <f>'2020-cap A1'!#REF!+#REF!+'2020-cap A3'!G12+'2020-cap A4'!G12+'2020-cap A5'!H12+'2020-cap A6'!G12+'2020-cap A7'!G12+'2020 cap A8'!G12+'2020 cap A9 '!G12+'2020 cap A11'!G12</f>
        <v>#REF!</v>
      </c>
    </row>
    <row r="12" spans="1:8" x14ac:dyDescent="0.2">
      <c r="A12" s="20" t="s">
        <v>9</v>
      </c>
      <c r="B12" s="12" t="e">
        <f>'2020-cap A1'!E13+#REF!+'2020-cap A3'!B13+'2020-cap A4'!B13+'2020-cap A5'!B13+'2020-cap A6'!B13+'2020-cap A7'!B13+'2020 cap A8'!B13+'2020 cap A9 '!B13+'2020 cap A11'!B13</f>
        <v>#REF!</v>
      </c>
      <c r="C12" s="12" t="e">
        <f>'2020-cap A1'!F13+#REF!+'2020-cap A3'!C13+'2020-cap A4'!C13+'2020-cap A5'!C13+'2020-cap A6'!C13+'2020-cap A7'!C13+'2020 cap A8'!C13+'2020 cap A9 '!C13+'2020 cap A11'!C13</f>
        <v>#REF!</v>
      </c>
      <c r="D12" s="12" t="e">
        <f>'2020-cap A1'!G13+#REF!+'2020-cap A3'!#REF!+'2020-cap A4'!#REF!+'2020-cap A5'!D13+'2020-cap A6'!#REF!+'2020-cap A7'!#REF!+'2020 cap A8'!#REF!+'2020 cap A9 '!#REF!+'2020 cap A11'!#REF!</f>
        <v>#REF!</v>
      </c>
      <c r="E12" s="12" t="e">
        <f>'2020-cap A1'!H13+#REF!+'2020-cap A3'!D13+'2020-cap A4'!D13+'2020-cap A5'!E13+'2020-cap A6'!D13+'2020-cap A7'!D13+'2020 cap A8'!D13+'2020 cap A9 '!D13+'2020 cap A11'!D13</f>
        <v>#REF!</v>
      </c>
      <c r="F12" s="12" t="e">
        <f>'2020-cap A1'!#REF!+#REF!+'2020-cap A3'!E13+'2020-cap A4'!E13+'2020-cap A5'!F13+'2020-cap A6'!E13+'2020-cap A7'!E13+'2020 cap A8'!E13+'2020 cap A9 '!E13+'2020 cap A11'!E13</f>
        <v>#REF!</v>
      </c>
      <c r="G12" s="12" t="e">
        <f>'2020-cap A1'!#REF!+#REF!+'2020-cap A3'!F13+'2020-cap A4'!F13+'2020-cap A5'!G13+'2020-cap A6'!F13+'2020-cap A7'!F13+'2020 cap A8'!F13+'2020 cap A9 '!F13+'2020 cap A11'!F13</f>
        <v>#REF!</v>
      </c>
      <c r="H12" s="12" t="e">
        <f>'2020-cap A1'!#REF!+#REF!+'2020-cap A3'!G13+'2020-cap A4'!G13+'2020-cap A5'!H13+'2020-cap A6'!G13+'2020-cap A7'!G13+'2020 cap A8'!G13+'2020 cap A9 '!G13+'2020 cap A11'!G13</f>
        <v>#REF!</v>
      </c>
    </row>
    <row r="13" spans="1:8" x14ac:dyDescent="0.2">
      <c r="A13" s="20" t="s">
        <v>12</v>
      </c>
      <c r="B13" s="12" t="e">
        <f>'2020-cap A1'!E14+#REF!+'2020-cap A3'!B14+'2020-cap A4'!B14+'2020-cap A5'!B14+'2020-cap A6'!B14+'2020-cap A7'!B14+'2020 cap A8'!B14+'2020 cap A9 '!B14+'2020 cap A11'!B14</f>
        <v>#REF!</v>
      </c>
      <c r="C13" s="12" t="e">
        <f>'2020-cap A1'!F14+#REF!+'2020-cap A3'!C14+'2020-cap A4'!C14+'2020-cap A5'!C14+'2020-cap A6'!C14+'2020-cap A7'!C14+'2020 cap A8'!C14+'2020 cap A9 '!C14+'2020 cap A11'!C14</f>
        <v>#REF!</v>
      </c>
      <c r="D13" s="12" t="e">
        <f>'2020-cap A1'!G14+#REF!+'2020-cap A3'!#REF!+'2020-cap A4'!#REF!+'2020-cap A5'!D14+'2020-cap A6'!#REF!+'2020-cap A7'!#REF!+'2020 cap A8'!#REF!+'2020 cap A9 '!#REF!+'2020 cap A11'!#REF!</f>
        <v>#REF!</v>
      </c>
      <c r="E13" s="12" t="e">
        <f>'2020-cap A1'!H14+#REF!+'2020-cap A3'!D14+'2020-cap A4'!D14+'2020-cap A5'!E14+'2020-cap A6'!D14+'2020-cap A7'!D14+'2020 cap A8'!D14+'2020 cap A9 '!D14+'2020 cap A11'!D14</f>
        <v>#REF!</v>
      </c>
      <c r="F13" s="12" t="e">
        <f>'2020-cap A1'!#REF!+#REF!+'2020-cap A3'!E14+'2020-cap A4'!E14+'2020-cap A5'!F14+'2020-cap A6'!E14+'2020-cap A7'!E14+'2020 cap A8'!E14+'2020 cap A9 '!E14+'2020 cap A11'!E14</f>
        <v>#REF!</v>
      </c>
      <c r="G13" s="12" t="e">
        <f>'2020-cap A1'!#REF!+#REF!+'2020-cap A3'!F14+'2020-cap A4'!F14+'2020-cap A5'!G14+'2020-cap A6'!F14+'2020-cap A7'!F14+'2020 cap A8'!F14+'2020 cap A9 '!F14+'2020 cap A11'!F14</f>
        <v>#REF!</v>
      </c>
      <c r="H13" s="12" t="e">
        <f>'2020-cap A1'!#REF!+#REF!+'2020-cap A3'!G14+'2020-cap A4'!G14+'2020-cap A5'!H14+'2020-cap A6'!G14+'2020-cap A7'!G14+'2020 cap A8'!G14+'2020 cap A9 '!G14+'2020 cap A11'!G14</f>
        <v>#REF!</v>
      </c>
    </row>
    <row r="14" spans="1:8" x14ac:dyDescent="0.2">
      <c r="A14" s="20" t="s">
        <v>13</v>
      </c>
      <c r="B14" s="12" t="e">
        <f>'2020-cap A1'!E15+#REF!+'2020-cap A3'!B15+'2020-cap A4'!B15+'2020-cap A5'!B15+'2020-cap A6'!B15+'2020-cap A7'!B15+'2020 cap A8'!B15+'2020 cap A9 '!B15+'2020 cap A11'!B15</f>
        <v>#REF!</v>
      </c>
      <c r="C14" s="12" t="e">
        <f>'2020-cap A1'!F15+#REF!+'2020-cap A3'!C15+'2020-cap A4'!C15+'2020-cap A5'!C15+'2020-cap A6'!C15+'2020-cap A7'!C15+'2020 cap A8'!C15+'2020 cap A9 '!C15+'2020 cap A11'!C15</f>
        <v>#REF!</v>
      </c>
      <c r="D14" s="12" t="e">
        <f>'2020-cap A1'!G15+#REF!+'2020-cap A3'!#REF!+'2020-cap A4'!#REF!+'2020-cap A5'!D15+'2020-cap A6'!#REF!+'2020-cap A7'!#REF!+'2020 cap A8'!#REF!+'2020 cap A9 '!#REF!+'2020 cap A11'!#REF!</f>
        <v>#REF!</v>
      </c>
      <c r="E14" s="12" t="e">
        <f>'2020-cap A1'!H15+#REF!+'2020-cap A3'!D15+'2020-cap A4'!D15+'2020-cap A5'!E15+'2020-cap A6'!D15+'2020-cap A7'!D15+'2020 cap A8'!D15+'2020 cap A9 '!D15+'2020 cap A11'!D15</f>
        <v>#REF!</v>
      </c>
      <c r="F14" s="12" t="e">
        <f>'2020-cap A1'!#REF!+#REF!+'2020-cap A3'!E15+'2020-cap A4'!E15+'2020-cap A5'!F15+'2020-cap A6'!E15+'2020-cap A7'!E15+'2020 cap A8'!E15+'2020 cap A9 '!E15+'2020 cap A11'!E15</f>
        <v>#REF!</v>
      </c>
      <c r="G14" s="12" t="e">
        <f>'2020-cap A1'!#REF!+#REF!+'2020-cap A3'!F15+'2020-cap A4'!F15+'2020-cap A5'!G15+'2020-cap A6'!F15+'2020-cap A7'!F15+'2020 cap A8'!F15+'2020 cap A9 '!F15+'2020 cap A11'!F15</f>
        <v>#REF!</v>
      </c>
      <c r="H14" s="12" t="e">
        <f>'2020-cap A1'!#REF!+#REF!+'2020-cap A3'!G15+'2020-cap A4'!G15+'2020-cap A5'!H15+'2020-cap A6'!G15+'2020-cap A7'!G15+'2020 cap A8'!G15+'2020 cap A9 '!G15+'2020 cap A11'!G15</f>
        <v>#REF!</v>
      </c>
    </row>
    <row r="15" spans="1:8" x14ac:dyDescent="0.2">
      <c r="A15" s="20" t="s">
        <v>10</v>
      </c>
      <c r="B15" s="12" t="e">
        <f>'2020-cap A1'!E16+#REF!+'2020-cap A3'!B16+'2020-cap A4'!B16+'2020-cap A5'!B16+'2020-cap A6'!B16+'2020-cap A7'!B16+'2020 cap A8'!B16+'2020 cap A9 '!B16+'2020 cap A11'!B16</f>
        <v>#REF!</v>
      </c>
      <c r="C15" s="12" t="e">
        <f>'2020-cap A1'!F16+#REF!+'2020-cap A3'!C16+'2020-cap A4'!C16+'2020-cap A5'!C16+'2020-cap A6'!C16+'2020-cap A7'!C16+'2020 cap A8'!C16+'2020 cap A9 '!C16+'2020 cap A11'!C16</f>
        <v>#REF!</v>
      </c>
      <c r="D15" s="12" t="e">
        <f>'2020-cap A1'!G16+#REF!+'2020-cap A3'!#REF!+'2020-cap A4'!#REF!+'2020-cap A5'!D16+'2020-cap A6'!#REF!+'2020-cap A7'!#REF!+'2020 cap A8'!#REF!+'2020 cap A9 '!#REF!+'2020 cap A11'!#REF!</f>
        <v>#REF!</v>
      </c>
      <c r="E15" s="12" t="e">
        <f>'2020-cap A1'!H16+#REF!+'2020-cap A3'!D16+'2020-cap A4'!D16+'2020-cap A5'!E16+'2020-cap A6'!D16+'2020-cap A7'!D16+'2020 cap A8'!D16+'2020 cap A9 '!D16+'2020 cap A11'!D16</f>
        <v>#REF!</v>
      </c>
      <c r="F15" s="12" t="e">
        <f>'2020-cap A1'!#REF!+#REF!+'2020-cap A3'!E16+'2020-cap A4'!E16+'2020-cap A5'!F16+'2020-cap A6'!E16+'2020-cap A7'!E16+'2020 cap A8'!E16+'2020 cap A9 '!E16+'2020 cap A11'!E16</f>
        <v>#REF!</v>
      </c>
      <c r="G15" s="12" t="e">
        <f>'2020-cap A1'!#REF!+#REF!+'2020-cap A3'!F16+'2020-cap A4'!F16+'2020-cap A5'!G16+'2020-cap A6'!F16+'2020-cap A7'!F16+'2020 cap A8'!F16+'2020 cap A9 '!F16+'2020 cap A11'!F16</f>
        <v>#REF!</v>
      </c>
      <c r="H15" s="12" t="e">
        <f>'2020-cap A1'!#REF!+#REF!+'2020-cap A3'!G16+'2020-cap A4'!G16+'2020-cap A5'!H16+'2020-cap A6'!G16+'2020-cap A7'!G16+'2020 cap A8'!G16+'2020 cap A9 '!G16+'2020 cap A11'!G16</f>
        <v>#REF!</v>
      </c>
    </row>
    <row r="16" spans="1:8" x14ac:dyDescent="0.2">
      <c r="A16" s="20" t="s">
        <v>11</v>
      </c>
      <c r="B16" s="12" t="e">
        <f>'2020-cap A1'!E17+#REF!+'2020-cap A3'!B17+'2020-cap A4'!B17+'2020-cap A5'!B17+'2020-cap A6'!B17+'2020-cap A7'!B17+'2020 cap A8'!B17+'2020 cap A9 '!B17+'2020 cap A11'!B17</f>
        <v>#REF!</v>
      </c>
      <c r="C16" s="12" t="e">
        <f>'2020-cap A1'!F17+#REF!+'2020-cap A3'!C17+'2020-cap A4'!C17+'2020-cap A5'!C17+'2020-cap A6'!C17+'2020-cap A7'!C17+'2020 cap A8'!C17+'2020 cap A9 '!C17+'2020 cap A11'!C17</f>
        <v>#REF!</v>
      </c>
      <c r="D16" s="12" t="e">
        <f>'2020-cap A1'!G17+#REF!+'2020-cap A3'!#REF!+'2020-cap A4'!#REF!+'2020-cap A5'!D17+'2020-cap A6'!#REF!+'2020-cap A7'!#REF!+'2020 cap A8'!#REF!+'2020 cap A9 '!#REF!+'2020 cap A11'!#REF!</f>
        <v>#REF!</v>
      </c>
      <c r="E16" s="12" t="e">
        <f>'2020-cap A1'!H17+#REF!+'2020-cap A3'!D17+'2020-cap A4'!D17+'2020-cap A5'!E17+'2020-cap A6'!D17+'2020-cap A7'!D17+'2020 cap A8'!D17+'2020 cap A9 '!D17+'2020 cap A11'!D17</f>
        <v>#REF!</v>
      </c>
      <c r="F16" s="12" t="e">
        <f>'2020-cap A1'!#REF!+#REF!+'2020-cap A3'!E17+'2020-cap A4'!E17+'2020-cap A5'!F17+'2020-cap A6'!E17+'2020-cap A7'!E17+'2020 cap A8'!E17+'2020 cap A9 '!E17+'2020 cap A11'!E17</f>
        <v>#REF!</v>
      </c>
      <c r="G16" s="12" t="e">
        <f>'2020-cap A1'!#REF!+#REF!+'2020-cap A3'!F17+'2020-cap A4'!F17+'2020-cap A5'!G17+'2020-cap A6'!F17+'2020-cap A7'!F17+'2020 cap A8'!F17+'2020 cap A9 '!F17+'2020 cap A11'!F17</f>
        <v>#REF!</v>
      </c>
      <c r="H16" s="12" t="e">
        <f>'2020-cap A1'!#REF!+#REF!+'2020-cap A3'!G17+'2020-cap A4'!G17+'2020-cap A5'!H17+'2020-cap A6'!G17+'2020-cap A7'!G17+'2020 cap A8'!G17+'2020 cap A9 '!G17+'2020 cap A11'!G17</f>
        <v>#REF!</v>
      </c>
    </row>
    <row r="17" spans="1:8" x14ac:dyDescent="0.2">
      <c r="A17" s="20" t="s">
        <v>14</v>
      </c>
      <c r="B17" s="12" t="e">
        <f>'2020-cap A1'!E18+#REF!+'2020-cap A3'!B18+'2020-cap A4'!B18+'2020-cap A5'!B18+'2020-cap A6'!B18+'2020-cap A7'!B18+'2020 cap A8'!B18+'2020 cap A9 '!B18+'2020 cap A11'!B18</f>
        <v>#REF!</v>
      </c>
      <c r="C17" s="12" t="e">
        <f>'2020-cap A1'!F18+#REF!+'2020-cap A3'!C18+'2020-cap A4'!C18+'2020-cap A5'!C18+'2020-cap A6'!C18+'2020-cap A7'!C18+'2020 cap A8'!C18+'2020 cap A9 '!C18+'2020 cap A11'!C18</f>
        <v>#REF!</v>
      </c>
      <c r="D17" s="12" t="e">
        <f>'2020-cap A1'!G18+#REF!+'2020-cap A3'!#REF!+'2020-cap A4'!#REF!+'2020-cap A5'!D18+'2020-cap A6'!#REF!+'2020-cap A7'!#REF!+'2020 cap A8'!#REF!+'2020 cap A9 '!#REF!+'2020 cap A11'!#REF!</f>
        <v>#REF!</v>
      </c>
      <c r="E17" s="12" t="e">
        <f>'2020-cap A1'!H18+#REF!+'2020-cap A3'!D18+'2020-cap A4'!D18+'2020-cap A5'!E18+'2020-cap A6'!D18+'2020-cap A7'!D18+'2020 cap A8'!D18+'2020 cap A9 '!D18+'2020 cap A11'!D18</f>
        <v>#REF!</v>
      </c>
      <c r="F17" s="12" t="e">
        <f>'2020-cap A1'!#REF!+#REF!+'2020-cap A3'!E18+'2020-cap A4'!E18+'2020-cap A5'!F18+'2020-cap A6'!E18+'2020-cap A7'!E18+'2020 cap A8'!E18+'2020 cap A9 '!E18+'2020 cap A11'!E18</f>
        <v>#REF!</v>
      </c>
      <c r="G17" s="12" t="e">
        <f>'2020-cap A1'!#REF!+#REF!+'2020-cap A3'!F18+'2020-cap A4'!F18+'2020-cap A5'!G18+'2020-cap A6'!F18+'2020-cap A7'!F18+'2020 cap A8'!F18+'2020 cap A9 '!F18+'2020 cap A11'!F18</f>
        <v>#REF!</v>
      </c>
      <c r="H17" s="12" t="e">
        <f>'2020-cap A1'!#REF!+#REF!+'2020-cap A3'!G18+'2020-cap A4'!G18+'2020-cap A5'!H18+'2020-cap A6'!G18+'2020-cap A7'!G18+'2020 cap A8'!G18+'2020 cap A9 '!G18+'2020 cap A11'!G18</f>
        <v>#REF!</v>
      </c>
    </row>
    <row r="18" spans="1:8" x14ac:dyDescent="0.2">
      <c r="A18" s="20" t="s">
        <v>16</v>
      </c>
      <c r="B18" s="12" t="e">
        <f>'2020-cap A1'!E20+#REF!+'2020-cap A3'!B19+'2020-cap A4'!B19+'2020-cap A5'!B19+'2020-cap A6'!B19+'2020-cap A7'!B19+'2020 cap A8'!B19+'2020 cap A9 '!B19+'2020 cap A11'!B19</f>
        <v>#REF!</v>
      </c>
      <c r="C18" s="12" t="e">
        <f>'2020-cap A1'!F20+#REF!+'2020-cap A3'!C19+'2020-cap A4'!C19+'2020-cap A5'!C19+'2020-cap A6'!C19+'2020-cap A7'!C19+'2020 cap A8'!C19+'2020 cap A9 '!C19+'2020 cap A11'!C19</f>
        <v>#REF!</v>
      </c>
      <c r="D18" s="12" t="e">
        <f>'2020-cap A1'!G20+#REF!+'2020-cap A3'!#REF!+'2020-cap A4'!#REF!+'2020-cap A5'!D19+'2020-cap A6'!#REF!+'2020-cap A7'!#REF!+'2020 cap A8'!#REF!+'2020 cap A9 '!#REF!+'2020 cap A11'!#REF!</f>
        <v>#REF!</v>
      </c>
      <c r="E18" s="12" t="e">
        <f>'2020-cap A1'!H20+#REF!+'2020-cap A3'!D19+'2020-cap A4'!D19+'2020-cap A5'!E19+'2020-cap A6'!D19+'2020-cap A7'!D19+'2020 cap A8'!D19+'2020 cap A9 '!D19+'2020 cap A11'!D19</f>
        <v>#REF!</v>
      </c>
      <c r="F18" s="12" t="e">
        <f>'2020-cap A1'!#REF!+#REF!+'2020-cap A3'!E19+'2020-cap A4'!E19+'2020-cap A5'!F19+'2020-cap A6'!E19+'2020-cap A7'!E19+'2020 cap A8'!E19+'2020 cap A9 '!E19+'2020 cap A11'!E19</f>
        <v>#REF!</v>
      </c>
      <c r="G18" s="12" t="e">
        <f>'2020-cap A1'!#REF!+#REF!+'2020-cap A3'!F19+'2020-cap A4'!F19+'2020-cap A5'!G19+'2020-cap A6'!F19+'2020-cap A7'!F19+'2020 cap A8'!F19+'2020 cap A9 '!F19+'2020 cap A11'!F19</f>
        <v>#REF!</v>
      </c>
      <c r="H18" s="12" t="e">
        <f>'2020-cap A1'!#REF!+#REF!+'2020-cap A3'!G19+'2020-cap A4'!G19+'2020-cap A5'!H19+'2020-cap A6'!G19+'2020-cap A7'!G19+'2020 cap A8'!G19+'2020 cap A9 '!G19+'2020 cap A11'!G19</f>
        <v>#REF!</v>
      </c>
    </row>
    <row r="19" spans="1:8" x14ac:dyDescent="0.2">
      <c r="A19" s="20" t="s">
        <v>15</v>
      </c>
      <c r="B19" s="12" t="e">
        <f>'2020-cap A1'!E21+#REF!+'2020-cap A3'!B20+'2020-cap A4'!B20+'2020-cap A5'!B20+'2020-cap A6'!B20+'2020-cap A7'!B20+'2020 cap A8'!B20+'2020 cap A9 '!B20+'2020 cap A11'!B20</f>
        <v>#REF!</v>
      </c>
      <c r="C19" s="12" t="e">
        <f>'2020-cap A1'!F21+#REF!+'2020-cap A3'!C20+'2020-cap A4'!C20+'2020-cap A5'!C20+'2020-cap A6'!C20+'2020-cap A7'!C20+'2020 cap A8'!C20+'2020 cap A9 '!C20+'2020 cap A11'!C20</f>
        <v>#REF!</v>
      </c>
      <c r="D19" s="12" t="e">
        <f>'2020-cap A1'!G21+#REF!+'2020-cap A3'!#REF!+'2020-cap A4'!#REF!+'2020-cap A5'!D20+'2020-cap A6'!#REF!+'2020-cap A7'!#REF!+'2020 cap A8'!#REF!+'2020 cap A9 '!#REF!+'2020 cap A11'!#REF!</f>
        <v>#REF!</v>
      </c>
      <c r="E19" s="12" t="e">
        <f>'2020-cap A1'!H21+#REF!+'2020-cap A3'!D20+'2020-cap A4'!D20+'2020-cap A5'!E20+'2020-cap A6'!D20+'2020-cap A7'!D20+'2020 cap A8'!D20+'2020 cap A9 '!D20+'2020 cap A11'!D20</f>
        <v>#REF!</v>
      </c>
      <c r="F19" s="12" t="e">
        <f>'2020-cap A1'!#REF!+#REF!+'2020-cap A3'!E20+'2020-cap A4'!E20+'2020-cap A5'!F20+'2020-cap A6'!E20+'2020-cap A7'!E20+'2020 cap A8'!E20+'2020 cap A9 '!E20+'2020 cap A11'!E20</f>
        <v>#REF!</v>
      </c>
      <c r="G19" s="12" t="e">
        <f>'2020-cap A1'!#REF!+#REF!+'2020-cap A3'!F20+'2020-cap A4'!F20+'2020-cap A5'!G20+'2020-cap A6'!F20+'2020-cap A7'!F20+'2020 cap A8'!F20+'2020 cap A9 '!F20+'2020 cap A11'!F20</f>
        <v>#REF!</v>
      </c>
      <c r="H19" s="12" t="e">
        <f>'2020-cap A1'!#REF!+#REF!+'2020-cap A3'!G20+'2020-cap A4'!G20+'2020-cap A5'!H20+'2020-cap A6'!G20+'2020-cap A7'!G20+'2020 cap A8'!G20+'2020 cap A9 '!G20+'2020 cap A11'!G20</f>
        <v>#REF!</v>
      </c>
    </row>
    <row r="20" spans="1:8" x14ac:dyDescent="0.2">
      <c r="A20" s="20" t="s">
        <v>17</v>
      </c>
      <c r="B20" s="12" t="e">
        <f>'2020-cap A1'!E22+#REF!+'2020-cap A3'!B21+'2020-cap A4'!B21+'2020-cap A5'!B21+'2020-cap A6'!B21+'2020-cap A7'!B21+'2020 cap A8'!B21+'2020 cap A9 '!B21+'2020 cap A11'!B21</f>
        <v>#REF!</v>
      </c>
      <c r="C20" s="12" t="e">
        <f>'2020-cap A1'!F22+#REF!+'2020-cap A3'!C21+'2020-cap A4'!C21+'2020-cap A5'!C21+'2020-cap A6'!C21+'2020-cap A7'!C21+'2020 cap A8'!C21+'2020 cap A9 '!C21+'2020 cap A11'!C21</f>
        <v>#REF!</v>
      </c>
      <c r="D20" s="12" t="e">
        <f>'2020-cap A1'!G22+#REF!+'2020-cap A3'!#REF!+'2020-cap A4'!#REF!+'2020-cap A5'!D21+'2020-cap A6'!#REF!+'2020-cap A7'!#REF!+'2020 cap A8'!#REF!+'2020 cap A9 '!#REF!+'2020 cap A11'!#REF!</f>
        <v>#REF!</v>
      </c>
      <c r="E20" s="12" t="e">
        <f>'2020-cap A1'!H22+#REF!+'2020-cap A3'!D21+'2020-cap A4'!D21+'2020-cap A5'!E21+'2020-cap A6'!D21+'2020-cap A7'!D21+'2020 cap A8'!D21+'2020 cap A9 '!D21+'2020 cap A11'!D21</f>
        <v>#REF!</v>
      </c>
      <c r="F20" s="12" t="e">
        <f>'2020-cap A1'!#REF!+#REF!+'2020-cap A3'!E21+'2020-cap A4'!E21+'2020-cap A5'!F21+'2020-cap A6'!E21+'2020-cap A7'!E21+'2020 cap A8'!E21+'2020 cap A9 '!E21+'2020 cap A11'!E21</f>
        <v>#REF!</v>
      </c>
      <c r="G20" s="12" t="e">
        <f>'2020-cap A1'!#REF!+#REF!+'2020-cap A3'!F21+'2020-cap A4'!F21+'2020-cap A5'!G21+'2020-cap A6'!F21+'2020-cap A7'!F21+'2020 cap A8'!F21+'2020 cap A9 '!F21+'2020 cap A11'!F21</f>
        <v>#REF!</v>
      </c>
      <c r="H20" s="12" t="e">
        <f>'2020-cap A1'!#REF!+#REF!+'2020-cap A3'!G21+'2020-cap A4'!G21+'2020-cap A5'!H21+'2020-cap A6'!G21+'2020-cap A7'!G21+'2020 cap A8'!G21+'2020 cap A9 '!G21+'2020 cap A11'!G21</f>
        <v>#REF!</v>
      </c>
    </row>
    <row r="21" spans="1:8" x14ac:dyDescent="0.2">
      <c r="A21" s="20" t="s">
        <v>21</v>
      </c>
      <c r="B21" s="12" t="e">
        <f>'2020-cap A1'!E23+#REF!+'2020-cap A3'!B22+'2020-cap A4'!B22+'2020-cap A5'!B22+'2020-cap A6'!B22+'2020-cap A7'!B22+'2020 cap A8'!B22+'2020 cap A9 '!B22+'2020 cap A11'!B22</f>
        <v>#REF!</v>
      </c>
      <c r="C21" s="12" t="e">
        <f>'2020-cap A1'!F23+#REF!+'2020-cap A3'!C22+'2020-cap A4'!C22+'2020-cap A5'!C22+'2020-cap A6'!C22+'2020-cap A7'!C22+'2020 cap A8'!C22+'2020 cap A9 '!C22+'2020 cap A11'!C22</f>
        <v>#REF!</v>
      </c>
      <c r="D21" s="12" t="e">
        <f>'2020-cap A1'!G23+#REF!+'2020-cap A3'!#REF!+'2020-cap A4'!#REF!+'2020-cap A5'!D22+'2020-cap A6'!#REF!+'2020-cap A7'!#REF!+'2020 cap A8'!#REF!+'2020 cap A9 '!#REF!+'2020 cap A11'!#REF!</f>
        <v>#REF!</v>
      </c>
      <c r="E21" s="12" t="e">
        <f>'2020-cap A1'!H23+#REF!+'2020-cap A3'!D22+'2020-cap A4'!D22+'2020-cap A5'!E22+'2020-cap A6'!D22+'2020-cap A7'!D22+'2020 cap A8'!D22+'2020 cap A9 '!D22+'2020 cap A11'!D22</f>
        <v>#REF!</v>
      </c>
      <c r="F21" s="12" t="e">
        <f>'2020-cap A1'!#REF!+#REF!+'2020-cap A3'!E22+'2020-cap A4'!E22+'2020-cap A5'!F22+'2020-cap A6'!E22+'2020-cap A7'!E22+'2020 cap A8'!E22+'2020 cap A9 '!E22+'2020 cap A11'!E22</f>
        <v>#REF!</v>
      </c>
      <c r="G21" s="12" t="e">
        <f>'2020-cap A1'!#REF!+#REF!+'2020-cap A3'!F22+'2020-cap A4'!F22+'2020-cap A5'!G22+'2020-cap A6'!F22+'2020-cap A7'!F22+'2020 cap A8'!F22+'2020 cap A9 '!F22+'2020 cap A11'!F22</f>
        <v>#REF!</v>
      </c>
      <c r="H21" s="12" t="e">
        <f>'2020-cap A1'!#REF!+#REF!+'2020-cap A3'!G22+'2020-cap A4'!G22+'2020-cap A5'!H22+'2020-cap A6'!G22+'2020-cap A7'!G22+'2020 cap A8'!G22+'2020 cap A9 '!G22+'2020 cap A11'!G22</f>
        <v>#REF!</v>
      </c>
    </row>
    <row r="22" spans="1:8" x14ac:dyDescent="0.2">
      <c r="A22" s="20" t="s">
        <v>18</v>
      </c>
      <c r="B22" s="12" t="e">
        <f>'2020-cap A1'!E24+#REF!+'2020-cap A3'!B23+'2020-cap A4'!B23+'2020-cap A5'!B23+'2020-cap A6'!B23+'2020-cap A7'!B23+'2020 cap A8'!B23+'2020 cap A9 '!B23+'2020 cap A11'!B23</f>
        <v>#REF!</v>
      </c>
      <c r="C22" s="12" t="e">
        <f>'2020-cap A1'!F24+#REF!+'2020-cap A3'!C23+'2020-cap A4'!C23+'2020-cap A5'!C23+'2020-cap A6'!C23+'2020-cap A7'!C23+'2020 cap A8'!C23+'2020 cap A9 '!C23+'2020 cap A11'!C23</f>
        <v>#REF!</v>
      </c>
      <c r="D22" s="12" t="e">
        <f>'2020-cap A1'!G24+#REF!+'2020-cap A3'!#REF!+'2020-cap A4'!#REF!+'2020-cap A5'!D23+'2020-cap A6'!#REF!+'2020-cap A7'!#REF!+'2020 cap A8'!#REF!+'2020 cap A9 '!#REF!+'2020 cap A11'!#REF!</f>
        <v>#REF!</v>
      </c>
      <c r="E22" s="12" t="e">
        <f>'2020-cap A1'!H24+#REF!+'2020-cap A3'!D23+'2020-cap A4'!D23+'2020-cap A5'!E23+'2020-cap A6'!D23+'2020-cap A7'!D23+'2020 cap A8'!D23+'2020 cap A9 '!D23+'2020 cap A11'!D23</f>
        <v>#REF!</v>
      </c>
      <c r="F22" s="12" t="e">
        <f>'2020-cap A1'!#REF!+#REF!+'2020-cap A3'!E23+'2020-cap A4'!E23+'2020-cap A5'!F23+'2020-cap A6'!E23+'2020-cap A7'!E23+'2020 cap A8'!E23+'2020 cap A9 '!E23+'2020 cap A11'!E23</f>
        <v>#REF!</v>
      </c>
      <c r="G22" s="12" t="e">
        <f>'2020-cap A1'!#REF!+#REF!+'2020-cap A3'!F23+'2020-cap A4'!F23+'2020-cap A5'!G23+'2020-cap A6'!F23+'2020-cap A7'!F23+'2020 cap A8'!F23+'2020 cap A9 '!F23+'2020 cap A11'!F23</f>
        <v>#REF!</v>
      </c>
      <c r="H22" s="12" t="e">
        <f>'2020-cap A1'!#REF!+#REF!+'2020-cap A3'!G23+'2020-cap A4'!G23+'2020-cap A5'!H23+'2020-cap A6'!G23+'2020-cap A7'!G23+'2020 cap A8'!G23+'2020 cap A9 '!G23+'2020 cap A11'!G23</f>
        <v>#REF!</v>
      </c>
    </row>
    <row r="23" spans="1:8" x14ac:dyDescent="0.2">
      <c r="A23" s="20" t="s">
        <v>19</v>
      </c>
      <c r="B23" s="12" t="e">
        <f>'2020-cap A1'!E25+#REF!+'2020-cap A3'!B24+'2020-cap A4'!B24+'2020-cap A5'!B24+'2020-cap A6'!B24+'2020-cap A7'!B24+'2020 cap A8'!B24+'2020 cap A9 '!B24+'2020 cap A11'!B24</f>
        <v>#REF!</v>
      </c>
      <c r="C23" s="12" t="e">
        <f>'2020-cap A1'!F25+#REF!+'2020-cap A3'!C24+'2020-cap A4'!C24+'2020-cap A5'!C24+'2020-cap A6'!C24+'2020-cap A7'!C24+'2020 cap A8'!C24+'2020 cap A9 '!C24+'2020 cap A11'!C24</f>
        <v>#REF!</v>
      </c>
      <c r="D23" s="12" t="e">
        <f>'2020-cap A1'!G25+#REF!+'2020-cap A3'!#REF!+'2020-cap A4'!#REF!+'2020-cap A5'!D24+'2020-cap A6'!#REF!+'2020-cap A7'!#REF!+'2020 cap A8'!#REF!+'2020 cap A9 '!#REF!+'2020 cap A11'!#REF!</f>
        <v>#REF!</v>
      </c>
      <c r="E23" s="12" t="e">
        <f>'2020-cap A1'!H25+#REF!+'2020-cap A3'!D24+'2020-cap A4'!D24+'2020-cap A5'!E24+'2020-cap A6'!D24+'2020-cap A7'!D24+'2020 cap A8'!D24+'2020 cap A9 '!D24+'2020 cap A11'!D24</f>
        <v>#REF!</v>
      </c>
      <c r="F23" s="12" t="e">
        <f>'2020-cap A1'!#REF!+#REF!+'2020-cap A3'!E24+'2020-cap A4'!E24+'2020-cap A5'!F24+'2020-cap A6'!E24+'2020-cap A7'!E24+'2020 cap A8'!E24+'2020 cap A9 '!E24+'2020 cap A11'!E24</f>
        <v>#REF!</v>
      </c>
      <c r="G23" s="12" t="e">
        <f>'2020-cap A1'!#REF!+#REF!+'2020-cap A3'!F24+'2020-cap A4'!F24+'2020-cap A5'!G24+'2020-cap A6'!F24+'2020-cap A7'!F24+'2020 cap A8'!F24+'2020 cap A9 '!F24+'2020 cap A11'!F24</f>
        <v>#REF!</v>
      </c>
      <c r="H23" s="12" t="e">
        <f>'2020-cap A1'!#REF!+#REF!+'2020-cap A3'!G24+'2020-cap A4'!G24+'2020-cap A5'!H24+'2020-cap A6'!G24+'2020-cap A7'!G24+'2020 cap A8'!G24+'2020 cap A9 '!G24+'2020 cap A11'!G24</f>
        <v>#REF!</v>
      </c>
    </row>
    <row r="24" spans="1:8" x14ac:dyDescent="0.2">
      <c r="A24" s="20" t="s">
        <v>26</v>
      </c>
      <c r="B24" s="12" t="e">
        <f>'2020-cap A1'!E26+#REF!+'2020-cap A3'!B25+'2020-cap A4'!B25+'2020-cap A5'!B25+'2020-cap A6'!B25+'2020-cap A7'!B25+'2020 cap A8'!B25+'2020 cap A9 '!B25+'2020 cap A11'!B25</f>
        <v>#REF!</v>
      </c>
      <c r="C24" s="12" t="e">
        <f>'2020-cap A1'!F26+#REF!+'2020-cap A3'!C25+'2020-cap A4'!C25+'2020-cap A5'!C25+'2020-cap A6'!C25+'2020-cap A7'!C25+'2020 cap A8'!C25+'2020 cap A9 '!C25+'2020 cap A11'!C25</f>
        <v>#REF!</v>
      </c>
      <c r="D24" s="12" t="e">
        <f>'2020-cap A1'!G26+#REF!+'2020-cap A3'!#REF!+'2020-cap A4'!#REF!+'2020-cap A5'!D25+'2020-cap A6'!#REF!+'2020-cap A7'!#REF!+'2020 cap A8'!#REF!+'2020 cap A9 '!#REF!+'2020 cap A11'!#REF!</f>
        <v>#REF!</v>
      </c>
      <c r="E24" s="12" t="e">
        <f>'2020-cap A1'!H26+#REF!+'2020-cap A3'!D25+'2020-cap A4'!D25+'2020-cap A5'!E25+'2020-cap A6'!D25+'2020-cap A7'!D25+'2020 cap A8'!D25+'2020 cap A9 '!D25+'2020 cap A11'!D25</f>
        <v>#REF!</v>
      </c>
      <c r="F24" s="12" t="e">
        <f>'2020-cap A1'!#REF!+#REF!+'2020-cap A3'!E25+'2020-cap A4'!E25+'2020-cap A5'!F25+'2020-cap A6'!E25+'2020-cap A7'!E25+'2020 cap A8'!E25+'2020 cap A9 '!E25+'2020 cap A11'!E25</f>
        <v>#REF!</v>
      </c>
      <c r="G24" s="12" t="e">
        <f>'2020-cap A1'!#REF!+#REF!+'2020-cap A3'!F25+'2020-cap A4'!F25+'2020-cap A5'!G25+'2020-cap A6'!F25+'2020-cap A7'!F25+'2020 cap A8'!F25+'2020 cap A9 '!F25+'2020 cap A11'!F25</f>
        <v>#REF!</v>
      </c>
      <c r="H24" s="12" t="e">
        <f>'2020-cap A1'!#REF!+#REF!+'2020-cap A3'!G25+'2020-cap A4'!G25+'2020-cap A5'!H25+'2020-cap A6'!G25+'2020-cap A7'!G25+'2020 cap A8'!G25+'2020 cap A9 '!G25+'2020 cap A11'!G25</f>
        <v>#REF!</v>
      </c>
    </row>
    <row r="25" spans="1:8" x14ac:dyDescent="0.2">
      <c r="A25" s="20" t="s">
        <v>27</v>
      </c>
      <c r="B25" s="12" t="e">
        <f>'2020-cap A1'!E27+#REF!+'2020-cap A3'!B26+'2020-cap A4'!B26+'2020-cap A5'!B26+'2020-cap A6'!B26+'2020-cap A7'!B26+'2020 cap A8'!B26+'2020 cap A9 '!B26+'2020 cap A11'!B26</f>
        <v>#REF!</v>
      </c>
      <c r="C25" s="12" t="e">
        <f>'2020-cap A1'!F27+#REF!+'2020-cap A3'!C26+'2020-cap A4'!C26+'2020-cap A5'!C26+'2020-cap A6'!C26+'2020-cap A7'!C26+'2020 cap A8'!C26+'2020 cap A9 '!C26+'2020 cap A11'!C26</f>
        <v>#REF!</v>
      </c>
      <c r="D25" s="12" t="e">
        <f>'2020-cap A1'!G27+#REF!+'2020-cap A3'!#REF!+'2020-cap A4'!#REF!+'2020-cap A5'!D26+'2020-cap A6'!#REF!+'2020-cap A7'!#REF!+'2020 cap A8'!#REF!+'2020 cap A9 '!#REF!+'2020 cap A11'!#REF!</f>
        <v>#REF!</v>
      </c>
      <c r="E25" s="12" t="e">
        <f>'2020-cap A1'!H27+#REF!+'2020-cap A3'!D26+'2020-cap A4'!D26+'2020-cap A5'!E26+'2020-cap A6'!D26+'2020-cap A7'!D26+'2020 cap A8'!D26+'2020 cap A9 '!D26+'2020 cap A11'!D26</f>
        <v>#REF!</v>
      </c>
      <c r="F25" s="12" t="e">
        <f>'2020-cap A1'!#REF!+#REF!+'2020-cap A3'!E26+'2020-cap A4'!E26+'2020-cap A5'!F26+'2020-cap A6'!E26+'2020-cap A7'!E26+'2020 cap A8'!E26+'2020 cap A9 '!E26+'2020 cap A11'!E26</f>
        <v>#REF!</v>
      </c>
      <c r="G25" s="12" t="e">
        <f>'2020-cap A1'!#REF!+#REF!+'2020-cap A3'!F26+'2020-cap A4'!F26+'2020-cap A5'!G26+'2020-cap A6'!F26+'2020-cap A7'!F26+'2020 cap A8'!F26+'2020 cap A9 '!F26+'2020 cap A11'!F26</f>
        <v>#REF!</v>
      </c>
      <c r="H25" s="12" t="e">
        <f>'2020-cap A1'!#REF!+#REF!+'2020-cap A3'!G26+'2020-cap A4'!G26+'2020-cap A5'!H26+'2020-cap A6'!G26+'2020-cap A7'!G26+'2020 cap A8'!G26+'2020 cap A9 '!G26+'2020 cap A11'!G26</f>
        <v>#REF!</v>
      </c>
    </row>
    <row r="26" spans="1:8" x14ac:dyDescent="0.2">
      <c r="A26" s="20" t="s">
        <v>20</v>
      </c>
      <c r="B26" s="12" t="e">
        <f>'2020-cap A1'!E28+#REF!+'2020-cap A3'!B27+'2020-cap A4'!B27+'2020-cap A5'!B27+'2020-cap A6'!B27+'2020-cap A7'!B27+'2020 cap A8'!B27+'2020 cap A9 '!B27+'2020 cap A11'!B27</f>
        <v>#REF!</v>
      </c>
      <c r="C26" s="12" t="e">
        <f>'2020-cap A1'!F28+#REF!+'2020-cap A3'!C27+'2020-cap A4'!C27+'2020-cap A5'!C27+'2020-cap A6'!C27+'2020-cap A7'!C27+'2020 cap A8'!C27+'2020 cap A9 '!C27+'2020 cap A11'!C27</f>
        <v>#REF!</v>
      </c>
      <c r="D26" s="12" t="e">
        <f>'2020-cap A1'!G28+#REF!+'2020-cap A3'!#REF!+'2020-cap A4'!#REF!+'2020-cap A5'!D27+'2020-cap A6'!#REF!+'2020-cap A7'!#REF!+'2020 cap A8'!#REF!+'2020 cap A9 '!#REF!+'2020 cap A11'!#REF!</f>
        <v>#REF!</v>
      </c>
      <c r="E26" s="12" t="e">
        <f>'2020-cap A1'!H28+#REF!+'2020-cap A3'!D27+'2020-cap A4'!D27+'2020-cap A5'!E27+'2020-cap A6'!D27+'2020-cap A7'!D27+'2020 cap A8'!D27+'2020 cap A9 '!D27+'2020 cap A11'!D27</f>
        <v>#REF!</v>
      </c>
      <c r="F26" s="12" t="e">
        <f>'2020-cap A1'!#REF!+#REF!+'2020-cap A3'!E27+'2020-cap A4'!E27+'2020-cap A5'!F27+'2020-cap A6'!E27+'2020-cap A7'!E27+'2020 cap A8'!E27+'2020 cap A9 '!E27+'2020 cap A11'!E27</f>
        <v>#REF!</v>
      </c>
      <c r="G26" s="12" t="e">
        <f>'2020-cap A1'!#REF!+#REF!+'2020-cap A3'!F27+'2020-cap A4'!F27+'2020-cap A5'!G27+'2020-cap A6'!F27+'2020-cap A7'!F27+'2020 cap A8'!F27+'2020 cap A9 '!F27+'2020 cap A11'!F27</f>
        <v>#REF!</v>
      </c>
      <c r="H26" s="12" t="e">
        <f>'2020-cap A1'!#REF!+#REF!+'2020-cap A3'!G27+'2020-cap A4'!G27+'2020-cap A5'!H27+'2020-cap A6'!G27+'2020-cap A7'!G27+'2020 cap A8'!G27+'2020 cap A9 '!G27+'2020 cap A11'!G27</f>
        <v>#REF!</v>
      </c>
    </row>
    <row r="27" spans="1:8" x14ac:dyDescent="0.2">
      <c r="A27" s="20" t="s">
        <v>23</v>
      </c>
      <c r="B27" s="12" t="e">
        <f>'2020-cap A1'!E29+#REF!+'2020-cap A3'!B28+'2020-cap A4'!B28+'2020-cap A5'!B28+'2020-cap A6'!B28+'2020-cap A7'!B28+'2020 cap A8'!B28+'2020 cap A9 '!B28+'2020 cap A11'!B28</f>
        <v>#REF!</v>
      </c>
      <c r="C27" s="12" t="e">
        <f>'2020-cap A1'!F29+#REF!+'2020-cap A3'!C28+'2020-cap A4'!C28+'2020-cap A5'!C28+'2020-cap A6'!C28+'2020-cap A7'!C28+'2020 cap A8'!C28+'2020 cap A9 '!C28+'2020 cap A11'!C28</f>
        <v>#REF!</v>
      </c>
      <c r="D27" s="12" t="e">
        <f>'2020-cap A1'!G29+#REF!+'2020-cap A3'!#REF!+'2020-cap A4'!#REF!+'2020-cap A5'!D28+'2020-cap A6'!#REF!+'2020-cap A7'!#REF!+'2020 cap A8'!#REF!+'2020 cap A9 '!#REF!+'2020 cap A11'!#REF!</f>
        <v>#REF!</v>
      </c>
      <c r="E27" s="12" t="e">
        <f>'2020-cap A1'!H29+#REF!+'2020-cap A3'!D28+'2020-cap A4'!D28+'2020-cap A5'!E28+'2020-cap A6'!D28+'2020-cap A7'!D28+'2020 cap A8'!D28+'2020 cap A9 '!D28+'2020 cap A11'!D28</f>
        <v>#REF!</v>
      </c>
      <c r="F27" s="12" t="e">
        <f>'2020-cap A1'!#REF!+#REF!+'2020-cap A3'!E28+'2020-cap A4'!E28+'2020-cap A5'!F28+'2020-cap A6'!E28+'2020-cap A7'!E28+'2020 cap A8'!E28+'2020 cap A9 '!E28+'2020 cap A11'!E28</f>
        <v>#REF!</v>
      </c>
      <c r="G27" s="12" t="e">
        <f>'2020-cap A1'!#REF!+#REF!+'2020-cap A3'!F28+'2020-cap A4'!F28+'2020-cap A5'!G28+'2020-cap A6'!F28+'2020-cap A7'!F28+'2020 cap A8'!F28+'2020 cap A9 '!F28+'2020 cap A11'!F28</f>
        <v>#REF!</v>
      </c>
      <c r="H27" s="12" t="e">
        <f>'2020-cap A1'!#REF!+#REF!+'2020-cap A3'!G28+'2020-cap A4'!G28+'2020-cap A5'!H28+'2020-cap A6'!G28+'2020-cap A7'!G28+'2020 cap A8'!G28+'2020 cap A9 '!G28+'2020 cap A11'!G28</f>
        <v>#REF!</v>
      </c>
    </row>
    <row r="28" spans="1:8" x14ac:dyDescent="0.2">
      <c r="A28" s="20" t="s">
        <v>25</v>
      </c>
      <c r="B28" s="12" t="e">
        <f>'2020-cap A1'!E30+#REF!+'2020-cap A3'!B29+'2020-cap A4'!B29+'2020-cap A5'!B29+'2020-cap A6'!B29+'2020-cap A7'!B29+'2020 cap A8'!B29+'2020 cap A9 '!B29+'2020 cap A11'!B29</f>
        <v>#REF!</v>
      </c>
      <c r="C28" s="12" t="e">
        <f>'2020-cap A1'!F30+#REF!+'2020-cap A3'!C29+'2020-cap A4'!C29+'2020-cap A5'!C29+'2020-cap A6'!C29+'2020-cap A7'!C29+'2020 cap A8'!C29+'2020 cap A9 '!C29+'2020 cap A11'!C29</f>
        <v>#REF!</v>
      </c>
      <c r="D28" s="12" t="e">
        <f>'2020-cap A1'!G30+#REF!+'2020-cap A3'!#REF!+'2020-cap A4'!#REF!+'2020-cap A5'!D29+'2020-cap A6'!#REF!+'2020-cap A7'!#REF!+'2020 cap A8'!#REF!+'2020 cap A9 '!#REF!+'2020 cap A11'!#REF!</f>
        <v>#REF!</v>
      </c>
      <c r="E28" s="12" t="e">
        <f>'2020-cap A1'!H30+#REF!+'2020-cap A3'!D29+'2020-cap A4'!D29+'2020-cap A5'!E29+'2020-cap A6'!D29+'2020-cap A7'!D29+'2020 cap A8'!D29+'2020 cap A9 '!D29+'2020 cap A11'!D29</f>
        <v>#REF!</v>
      </c>
      <c r="F28" s="12" t="e">
        <f>'2020-cap A1'!#REF!+#REF!+'2020-cap A3'!E29+'2020-cap A4'!E29+'2020-cap A5'!F29+'2020-cap A6'!E29+'2020-cap A7'!E29+'2020 cap A8'!E29+'2020 cap A9 '!E29+'2020 cap A11'!E29</f>
        <v>#REF!</v>
      </c>
      <c r="G28" s="12" t="e">
        <f>'2020-cap A1'!#REF!+#REF!+'2020-cap A3'!F29+'2020-cap A4'!F29+'2020-cap A5'!G29+'2020-cap A6'!F29+'2020-cap A7'!F29+'2020 cap A8'!F29+'2020 cap A9 '!F29+'2020 cap A11'!F29</f>
        <v>#REF!</v>
      </c>
      <c r="H28" s="12" t="e">
        <f>'2020-cap A1'!#REF!+#REF!+'2020-cap A3'!G29+'2020-cap A4'!G29+'2020-cap A5'!H29+'2020-cap A6'!G29+'2020-cap A7'!G29+'2020 cap A8'!G29+'2020 cap A9 '!G29+'2020 cap A11'!G29</f>
        <v>#REF!</v>
      </c>
    </row>
    <row r="29" spans="1:8" x14ac:dyDescent="0.2">
      <c r="A29" s="20" t="s">
        <v>24</v>
      </c>
      <c r="B29" s="12" t="e">
        <f>'2020-cap A1'!E31+#REF!+'2020-cap A3'!B30+'2020-cap A4'!B30+'2020-cap A5'!B30+'2020-cap A6'!B30+'2020-cap A7'!B30+'2020 cap A8'!B30+'2020 cap A9 '!B30+'2020 cap A11'!B30</f>
        <v>#REF!</v>
      </c>
      <c r="C29" s="12" t="e">
        <f>'2020-cap A1'!F31+#REF!+'2020-cap A3'!C30+'2020-cap A4'!C30+'2020-cap A5'!C30+'2020-cap A6'!C30+'2020-cap A7'!C30+'2020 cap A8'!C30+'2020 cap A9 '!C30+'2020 cap A11'!C30</f>
        <v>#REF!</v>
      </c>
      <c r="D29" s="12" t="e">
        <f>'2020-cap A1'!G31+#REF!+'2020-cap A3'!#REF!+'2020-cap A4'!#REF!+'2020-cap A5'!D30+'2020-cap A6'!#REF!+'2020-cap A7'!#REF!+'2020 cap A8'!#REF!+'2020 cap A9 '!#REF!+'2020 cap A11'!#REF!</f>
        <v>#REF!</v>
      </c>
      <c r="E29" s="12" t="e">
        <f>'2020-cap A1'!H31+#REF!+'2020-cap A3'!D30+'2020-cap A4'!D30+'2020-cap A5'!E30+'2020-cap A6'!D30+'2020-cap A7'!D30+'2020 cap A8'!D30+'2020 cap A9 '!D30+'2020 cap A11'!D30</f>
        <v>#REF!</v>
      </c>
      <c r="F29" s="12" t="e">
        <f>'2020-cap A1'!#REF!+#REF!+'2020-cap A3'!E30+'2020-cap A4'!E30+'2020-cap A5'!F30+'2020-cap A6'!E30+'2020-cap A7'!E30+'2020 cap A8'!E30+'2020 cap A9 '!E30+'2020 cap A11'!E30</f>
        <v>#REF!</v>
      </c>
      <c r="G29" s="12" t="e">
        <f>'2020-cap A1'!#REF!+#REF!+'2020-cap A3'!F30+'2020-cap A4'!F30+'2020-cap A5'!G30+'2020-cap A6'!F30+'2020-cap A7'!F30+'2020 cap A8'!F30+'2020 cap A9 '!F30+'2020 cap A11'!F30</f>
        <v>#REF!</v>
      </c>
      <c r="H29" s="12" t="e">
        <f>'2020-cap A1'!#REF!+#REF!+'2020-cap A3'!G30+'2020-cap A4'!G30+'2020-cap A5'!H30+'2020-cap A6'!G30+'2020-cap A7'!G30+'2020 cap A8'!G30+'2020 cap A9 '!G30+'2020 cap A11'!G30</f>
        <v>#REF!</v>
      </c>
    </row>
    <row r="30" spans="1:8" x14ac:dyDescent="0.2">
      <c r="A30" s="20" t="s">
        <v>38</v>
      </c>
      <c r="B30" s="12" t="e">
        <f>'2020-cap A1'!E32+#REF!+'2020-cap A3'!B31+'2020-cap A4'!B31+'2020-cap A5'!B31+'2020-cap A6'!B31+'2020-cap A7'!B31+'2020 cap A8'!B31+'2020 cap A9 '!B31+'2020 cap A11'!B31</f>
        <v>#REF!</v>
      </c>
      <c r="C30" s="12" t="e">
        <f>'2020-cap A1'!F32+#REF!+'2020-cap A3'!C31+'2020-cap A4'!C31+'2020-cap A5'!C31+'2020-cap A6'!C31+'2020-cap A7'!C31+'2020 cap A8'!C31+'2020 cap A9 '!C31+'2020 cap A11'!C31</f>
        <v>#REF!</v>
      </c>
      <c r="D30" s="12" t="e">
        <f>'2020-cap A1'!G32+#REF!+'2020-cap A3'!#REF!+'2020-cap A4'!#REF!+'2020-cap A5'!D31+'2020-cap A6'!#REF!+'2020-cap A7'!#REF!+'2020 cap A8'!#REF!+'2020 cap A9 '!#REF!+'2020 cap A11'!#REF!</f>
        <v>#REF!</v>
      </c>
      <c r="E30" s="12" t="e">
        <f>'2020-cap A1'!H32+#REF!+'2020-cap A3'!D31+'2020-cap A4'!D31+'2020-cap A5'!E31+'2020-cap A6'!D31+'2020-cap A7'!D31+'2020 cap A8'!D31+'2020 cap A9 '!D31+'2020 cap A11'!D31</f>
        <v>#REF!</v>
      </c>
      <c r="F30" s="12" t="e">
        <f>'2020-cap A1'!#REF!+#REF!+'2020-cap A3'!E31+'2020-cap A4'!E31+'2020-cap A5'!F31+'2020-cap A6'!E31+'2020-cap A7'!E31+'2020 cap A8'!E31+'2020 cap A9 '!E31+'2020 cap A11'!E31</f>
        <v>#REF!</v>
      </c>
      <c r="G30" s="12" t="e">
        <f>'2020-cap A1'!#REF!+#REF!+'2020-cap A3'!F31+'2020-cap A4'!F31+'2020-cap A5'!G31+'2020-cap A6'!F31+'2020-cap A7'!F31+'2020 cap A8'!F31+'2020 cap A9 '!F31+'2020 cap A11'!F31</f>
        <v>#REF!</v>
      </c>
      <c r="H30" s="12" t="e">
        <f>'2020-cap A1'!#REF!+#REF!+'2020-cap A3'!G31+'2020-cap A4'!G31+'2020-cap A5'!H31+'2020-cap A6'!G31+'2020-cap A7'!G31+'2020 cap A8'!G31+'2020 cap A9 '!G31+'2020 cap A11'!G31</f>
        <v>#REF!</v>
      </c>
    </row>
    <row r="31" spans="1:8" x14ac:dyDescent="0.2">
      <c r="A31" s="20" t="s">
        <v>22</v>
      </c>
      <c r="B31" s="12" t="e">
        <f>'2020-cap A1'!E33+#REF!+'2020-cap A3'!B32+'2020-cap A4'!B32+'2020-cap A5'!B32+'2020-cap A6'!B32+'2020-cap A7'!B32+'2020 cap A8'!B32+'2020 cap A9 '!B32+'2020 cap A11'!B32</f>
        <v>#REF!</v>
      </c>
      <c r="C31" s="12" t="e">
        <f>'2020-cap A1'!F33+#REF!+'2020-cap A3'!C32+'2020-cap A4'!C32+'2020-cap A5'!C32+'2020-cap A6'!C32+'2020-cap A7'!C32+'2020 cap A8'!C32+'2020 cap A9 '!C32+'2020 cap A11'!C32</f>
        <v>#REF!</v>
      </c>
      <c r="D31" s="12" t="e">
        <f>'2020-cap A1'!G33+#REF!+'2020-cap A3'!#REF!+'2020-cap A4'!#REF!+'2020-cap A5'!D32+'2020-cap A6'!#REF!+'2020-cap A7'!#REF!+'2020 cap A8'!#REF!+'2020 cap A9 '!#REF!+'2020 cap A11'!#REF!</f>
        <v>#REF!</v>
      </c>
      <c r="E31" s="12" t="e">
        <f>'2020-cap A1'!H33+#REF!+'2020-cap A3'!D32+'2020-cap A4'!D32+'2020-cap A5'!E32+'2020-cap A6'!D32+'2020-cap A7'!D32+'2020 cap A8'!D32+'2020 cap A9 '!D32+'2020 cap A11'!D32</f>
        <v>#REF!</v>
      </c>
      <c r="F31" s="12" t="e">
        <f>'2020-cap A1'!#REF!+#REF!+'2020-cap A3'!E32+'2020-cap A4'!E32+'2020-cap A5'!F32+'2020-cap A6'!E32+'2020-cap A7'!E32+'2020 cap A8'!E32+'2020 cap A9 '!E32+'2020 cap A11'!E32</f>
        <v>#REF!</v>
      </c>
      <c r="G31" s="12" t="e">
        <f>'2020-cap A1'!#REF!+#REF!+'2020-cap A3'!F32+'2020-cap A4'!F32+'2020-cap A5'!G32+'2020-cap A6'!F32+'2020-cap A7'!F32+'2020 cap A8'!F32+'2020 cap A9 '!F32+'2020 cap A11'!F32</f>
        <v>#REF!</v>
      </c>
      <c r="H31" s="12" t="e">
        <f>'2020-cap A1'!#REF!+#REF!+'2020-cap A3'!G32+'2020-cap A4'!G32+'2020-cap A5'!H32+'2020-cap A6'!G32+'2020-cap A7'!G32+'2020 cap A8'!G32+'2020 cap A9 '!G32+'2020 cap A11'!G32</f>
        <v>#REF!</v>
      </c>
    </row>
    <row r="32" spans="1:8" x14ac:dyDescent="0.2">
      <c r="A32" s="20" t="s">
        <v>28</v>
      </c>
      <c r="B32" s="12" t="e">
        <f>'2020-cap A1'!E34+#REF!+'2020-cap A3'!B33+'2020-cap A4'!B33+'2020-cap A5'!B33+'2020-cap A6'!B33+'2020-cap A7'!B33+'2020 cap A8'!B33+'2020 cap A9 '!B33+'2020 cap A11'!B33</f>
        <v>#REF!</v>
      </c>
      <c r="C32" s="12" t="e">
        <f>'2020-cap A1'!F34+#REF!+'2020-cap A3'!C33+'2020-cap A4'!C33+'2020-cap A5'!C33+'2020-cap A6'!C33+'2020-cap A7'!C33+'2020 cap A8'!C33+'2020 cap A9 '!C33+'2020 cap A11'!C33</f>
        <v>#REF!</v>
      </c>
      <c r="D32" s="12" t="e">
        <f>'2020-cap A1'!G34+#REF!+'2020-cap A3'!#REF!+'2020-cap A4'!#REF!+'2020-cap A5'!D33+'2020-cap A6'!#REF!+'2020-cap A7'!#REF!+'2020 cap A8'!#REF!+'2020 cap A9 '!#REF!+'2020 cap A11'!#REF!</f>
        <v>#REF!</v>
      </c>
      <c r="E32" s="12" t="e">
        <f>'2020-cap A1'!H34+#REF!+'2020-cap A3'!D33+'2020-cap A4'!D33+'2020-cap A5'!E33+'2020-cap A6'!D33+'2020-cap A7'!D33+'2020 cap A8'!D33+'2020 cap A9 '!D33+'2020 cap A11'!D33</f>
        <v>#REF!</v>
      </c>
      <c r="F32" s="12" t="e">
        <f>'2020-cap A1'!#REF!+#REF!+'2020-cap A3'!E33+'2020-cap A4'!E33+'2020-cap A5'!F33+'2020-cap A6'!E33+'2020-cap A7'!E33+'2020 cap A8'!E33+'2020 cap A9 '!E33+'2020 cap A11'!E33</f>
        <v>#REF!</v>
      </c>
      <c r="G32" s="12" t="e">
        <f>'2020-cap A1'!#REF!+#REF!+'2020-cap A3'!F33+'2020-cap A4'!F33+'2020-cap A5'!G33+'2020-cap A6'!F33+'2020-cap A7'!F33+'2020 cap A8'!F33+'2020 cap A9 '!F33+'2020 cap A11'!F33</f>
        <v>#REF!</v>
      </c>
      <c r="H32" s="12" t="e">
        <f>'2020-cap A1'!#REF!+#REF!+'2020-cap A3'!G33+'2020-cap A4'!G33+'2020-cap A5'!H33+'2020-cap A6'!G33+'2020-cap A7'!G33+'2020 cap A8'!G33+'2020 cap A9 '!G33+'2020 cap A11'!G33</f>
        <v>#REF!</v>
      </c>
    </row>
    <row r="33" spans="1:8" x14ac:dyDescent="0.2">
      <c r="A33" s="20" t="s">
        <v>29</v>
      </c>
      <c r="B33" s="12" t="e">
        <f>'2020-cap A1'!E35+#REF!+'2020-cap A3'!B34+'2020-cap A4'!B34+'2020-cap A5'!B34+'2020-cap A6'!B34+'2020-cap A7'!B34+'2020 cap A8'!B34+'2020 cap A9 '!B34+'2020 cap A11'!B34</f>
        <v>#REF!</v>
      </c>
      <c r="C33" s="12" t="e">
        <f>'2020-cap A1'!F35+#REF!+'2020-cap A3'!C34+'2020-cap A4'!C34+'2020-cap A5'!C34+'2020-cap A6'!C34+'2020-cap A7'!C34+'2020 cap A8'!C34+'2020 cap A9 '!C34+'2020 cap A11'!C34</f>
        <v>#REF!</v>
      </c>
      <c r="D33" s="12" t="e">
        <f>'2020-cap A1'!G35+#REF!+'2020-cap A3'!#REF!+'2020-cap A4'!#REF!+'2020-cap A5'!D34+'2020-cap A6'!#REF!+'2020-cap A7'!#REF!+'2020 cap A8'!#REF!+'2020 cap A9 '!#REF!+'2020 cap A11'!#REF!</f>
        <v>#REF!</v>
      </c>
      <c r="E33" s="12" t="e">
        <f>'2020-cap A1'!H35+#REF!+'2020-cap A3'!D34+'2020-cap A4'!D34+'2020-cap A5'!E34+'2020-cap A6'!D34+'2020-cap A7'!D34+'2020 cap A8'!D34+'2020 cap A9 '!D34+'2020 cap A11'!D34</f>
        <v>#REF!</v>
      </c>
      <c r="F33" s="12" t="e">
        <f>'2020-cap A1'!#REF!+#REF!+'2020-cap A3'!E34+'2020-cap A4'!E34+'2020-cap A5'!F34+'2020-cap A6'!E34+'2020-cap A7'!E34+'2020 cap A8'!E34+'2020 cap A9 '!E34+'2020 cap A11'!E34</f>
        <v>#REF!</v>
      </c>
      <c r="G33" s="12" t="e">
        <f>'2020-cap A1'!#REF!+#REF!+'2020-cap A3'!F34+'2020-cap A4'!F34+'2020-cap A5'!G34+'2020-cap A6'!F34+'2020-cap A7'!F34+'2020 cap A8'!F34+'2020 cap A9 '!F34+'2020 cap A11'!F34</f>
        <v>#REF!</v>
      </c>
      <c r="H33" s="12" t="e">
        <f>'2020-cap A1'!#REF!+#REF!+'2020-cap A3'!G34+'2020-cap A4'!G34+'2020-cap A5'!H34+'2020-cap A6'!G34+'2020-cap A7'!G34+'2020 cap A8'!G34+'2020 cap A9 '!G34+'2020 cap A11'!G34</f>
        <v>#REF!</v>
      </c>
    </row>
    <row r="34" spans="1:8" x14ac:dyDescent="0.2">
      <c r="A34" s="20" t="s">
        <v>31</v>
      </c>
      <c r="B34" s="12" t="e">
        <f>'2020-cap A1'!E36+#REF!+'2020-cap A3'!B35+'2020-cap A4'!B35+'2020-cap A5'!B35+'2020-cap A6'!B35+'2020-cap A7'!B35+'2020 cap A8'!B35+'2020 cap A9 '!B35+'2020 cap A11'!B35</f>
        <v>#REF!</v>
      </c>
      <c r="C34" s="12" t="e">
        <f>'2020-cap A1'!F36+#REF!+'2020-cap A3'!C35+'2020-cap A4'!C35+'2020-cap A5'!C35+'2020-cap A6'!C35+'2020-cap A7'!C35+'2020 cap A8'!C35+'2020 cap A9 '!C35+'2020 cap A11'!C35</f>
        <v>#REF!</v>
      </c>
      <c r="D34" s="12" t="e">
        <f>'2020-cap A1'!G36+#REF!+'2020-cap A3'!#REF!+'2020-cap A4'!#REF!+'2020-cap A5'!D35+'2020-cap A6'!#REF!+'2020-cap A7'!#REF!+'2020 cap A8'!#REF!+'2020 cap A9 '!#REF!+'2020 cap A11'!#REF!</f>
        <v>#REF!</v>
      </c>
      <c r="E34" s="12" t="e">
        <f>'2020-cap A1'!H36+#REF!+'2020-cap A3'!D35+'2020-cap A4'!D35+'2020-cap A5'!E35+'2020-cap A6'!D35+'2020-cap A7'!D35+'2020 cap A8'!D35+'2020 cap A9 '!D35+'2020 cap A11'!D35</f>
        <v>#REF!</v>
      </c>
      <c r="F34" s="12" t="e">
        <f>'2020-cap A1'!#REF!+#REF!+'2020-cap A3'!E35+'2020-cap A4'!E35+'2020-cap A5'!F35+'2020-cap A6'!E35+'2020-cap A7'!E35+'2020 cap A8'!E35+'2020 cap A9 '!E35+'2020 cap A11'!E35</f>
        <v>#REF!</v>
      </c>
      <c r="G34" s="12" t="e">
        <f>'2020-cap A1'!#REF!+#REF!+'2020-cap A3'!F35+'2020-cap A4'!F35+'2020-cap A5'!G35+'2020-cap A6'!F35+'2020-cap A7'!F35+'2020 cap A8'!F35+'2020 cap A9 '!F35+'2020 cap A11'!F35</f>
        <v>#REF!</v>
      </c>
      <c r="H34" s="12" t="e">
        <f>'2020-cap A1'!#REF!+#REF!+'2020-cap A3'!G35+'2020-cap A4'!G35+'2020-cap A5'!H35+'2020-cap A6'!G35+'2020-cap A7'!G35+'2020 cap A8'!G35+'2020 cap A9 '!G35+'2020 cap A11'!G35</f>
        <v>#REF!</v>
      </c>
    </row>
    <row r="35" spans="1:8" x14ac:dyDescent="0.2">
      <c r="A35" s="20" t="s">
        <v>30</v>
      </c>
      <c r="B35" s="12" t="e">
        <f>'2020-cap A1'!E37+#REF!+'2020-cap A3'!B36+'2020-cap A4'!B36+'2020-cap A5'!B36+'2020-cap A6'!B36+'2020-cap A7'!B36+'2020 cap A8'!B36+'2020 cap A9 '!B36+'2020 cap A11'!B36</f>
        <v>#REF!</v>
      </c>
      <c r="C35" s="12" t="e">
        <f>'2020-cap A1'!F37+#REF!+'2020-cap A3'!C36+'2020-cap A4'!C36+'2020-cap A5'!C36+'2020-cap A6'!C36+'2020-cap A7'!C36+'2020 cap A8'!C36+'2020 cap A9 '!C36+'2020 cap A11'!C36</f>
        <v>#REF!</v>
      </c>
      <c r="D35" s="12" t="e">
        <f>'2020-cap A1'!G37+#REF!+'2020-cap A3'!#REF!+'2020-cap A4'!#REF!+'2020-cap A5'!D36+'2020-cap A6'!#REF!+'2020-cap A7'!#REF!+'2020 cap A8'!#REF!+'2020 cap A9 '!#REF!+'2020 cap A11'!#REF!</f>
        <v>#REF!</v>
      </c>
      <c r="E35" s="12" t="e">
        <f>'2020-cap A1'!H37+#REF!+'2020-cap A3'!D36+'2020-cap A4'!D36+'2020-cap A5'!E36+'2020-cap A6'!D36+'2020-cap A7'!D36+'2020 cap A8'!D36+'2020 cap A9 '!D36+'2020 cap A11'!D36</f>
        <v>#REF!</v>
      </c>
      <c r="F35" s="12" t="e">
        <f>'2020-cap A1'!#REF!+#REF!+'2020-cap A3'!E36+'2020-cap A4'!E36+'2020-cap A5'!F36+'2020-cap A6'!E36+'2020-cap A7'!E36+'2020 cap A8'!E36+'2020 cap A9 '!E36+'2020 cap A11'!E36</f>
        <v>#REF!</v>
      </c>
      <c r="G35" s="12" t="e">
        <f>'2020-cap A1'!#REF!+#REF!+'2020-cap A3'!F36+'2020-cap A4'!F36+'2020-cap A5'!G36+'2020-cap A6'!F36+'2020-cap A7'!F36+'2020 cap A8'!F36+'2020 cap A9 '!F36+'2020 cap A11'!F36</f>
        <v>#REF!</v>
      </c>
      <c r="H35" s="12" t="e">
        <f>'2020-cap A1'!#REF!+#REF!+'2020-cap A3'!G36+'2020-cap A4'!G36+'2020-cap A5'!H36+'2020-cap A6'!G36+'2020-cap A7'!G36+'2020 cap A8'!G36+'2020 cap A9 '!G36+'2020 cap A11'!G36</f>
        <v>#REF!</v>
      </c>
    </row>
    <row r="36" spans="1:8" x14ac:dyDescent="0.2">
      <c r="A36" s="20" t="s">
        <v>112</v>
      </c>
      <c r="B36" s="12" t="e">
        <f>'2020-cap A1'!E38+#REF!+'2020-cap A3'!B37+'2020-cap A4'!B37+'2020-cap A5'!B37+'2020-cap A6'!B37+'2020-cap A7'!B37+'2020 cap A8'!B37+'2020 cap A9 '!B37+'2020 cap A11'!B37</f>
        <v>#REF!</v>
      </c>
      <c r="C36" s="12" t="e">
        <f>'2020-cap A1'!F38+#REF!+'2020-cap A3'!C37+'2020-cap A4'!C37+'2020-cap A5'!C37+'2020-cap A6'!C37+'2020-cap A7'!C37+'2020 cap A8'!C37+'2020 cap A9 '!C37+'2020 cap A11'!C37</f>
        <v>#REF!</v>
      </c>
      <c r="D36" s="12" t="e">
        <f>'2020-cap A1'!G38+#REF!+'2020-cap A3'!#REF!+'2020-cap A4'!#REF!+'2020-cap A5'!D37+'2020-cap A6'!#REF!+'2020-cap A7'!#REF!+'2020 cap A8'!#REF!+'2020 cap A9 '!#REF!+'2020 cap A11'!#REF!</f>
        <v>#REF!</v>
      </c>
      <c r="E36" s="12" t="e">
        <f>'2020-cap A1'!H38+#REF!+'2020-cap A3'!D37+'2020-cap A4'!D37+'2020-cap A5'!E37+'2020-cap A6'!D37+'2020-cap A7'!D37+'2020 cap A8'!D37+'2020 cap A9 '!D37+'2020 cap A11'!D37</f>
        <v>#REF!</v>
      </c>
      <c r="F36" s="12" t="e">
        <f>'2020-cap A1'!#REF!+#REF!+'2020-cap A3'!E37+'2020-cap A4'!E37+'2020-cap A5'!F37+'2020-cap A6'!E37+'2020-cap A7'!E37+'2020 cap A8'!E37+'2020 cap A9 '!E37+'2020 cap A11'!E37</f>
        <v>#REF!</v>
      </c>
      <c r="G36" s="12" t="e">
        <f>'2020-cap A1'!#REF!+#REF!+'2020-cap A3'!F37+'2020-cap A4'!F37+'2020-cap A5'!G37+'2020-cap A6'!F37+'2020-cap A7'!F37+'2020 cap A8'!F37+'2020 cap A9 '!F37+'2020 cap A11'!F37</f>
        <v>#REF!</v>
      </c>
      <c r="H36" s="12" t="e">
        <f>'2020-cap A1'!#REF!+#REF!+'2020-cap A3'!G37+'2020-cap A4'!G37+'2020-cap A5'!H37+'2020-cap A6'!G37+'2020-cap A7'!G37+'2020 cap A8'!G37+'2020 cap A9 '!G37+'2020 cap A11'!G37</f>
        <v>#REF!</v>
      </c>
    </row>
    <row r="37" spans="1:8" x14ac:dyDescent="0.2">
      <c r="A37" s="20" t="s">
        <v>32</v>
      </c>
      <c r="B37" s="12" t="e">
        <f>'2020-cap A1'!E39+#REF!+'2020-cap A3'!B38+'2020-cap A4'!B38+'2020-cap A5'!B38+'2020-cap A6'!B38+'2020-cap A7'!B38+'2020 cap A8'!B38+'2020 cap A9 '!B38+'2020 cap A11'!B38</f>
        <v>#REF!</v>
      </c>
      <c r="C37" s="12" t="e">
        <f>'2020-cap A1'!F39+#REF!+'2020-cap A3'!C38+'2020-cap A4'!C38+'2020-cap A5'!C38+'2020-cap A6'!C38+'2020-cap A7'!C38+'2020 cap A8'!C38+'2020 cap A9 '!C38+'2020 cap A11'!C38</f>
        <v>#REF!</v>
      </c>
      <c r="D37" s="12" t="e">
        <f>'2020-cap A1'!G39+#REF!+'2020-cap A3'!#REF!+'2020-cap A4'!#REF!+'2020-cap A5'!D38+'2020-cap A6'!#REF!+'2020-cap A7'!#REF!+'2020 cap A8'!#REF!+'2020 cap A9 '!#REF!+'2020 cap A11'!#REF!</f>
        <v>#REF!</v>
      </c>
      <c r="E37" s="12" t="e">
        <f>'2020-cap A1'!H39+#REF!+'2020-cap A3'!D38+'2020-cap A4'!D38+'2020-cap A5'!E38+'2020-cap A6'!D38+'2020-cap A7'!D38+'2020 cap A8'!D38+'2020 cap A9 '!D38+'2020 cap A11'!D38</f>
        <v>#REF!</v>
      </c>
      <c r="F37" s="12" t="e">
        <f>'2020-cap A1'!#REF!+#REF!+'2020-cap A3'!E38+'2020-cap A4'!E38+'2020-cap A5'!F38+'2020-cap A6'!E38+'2020-cap A7'!E38+'2020 cap A8'!E38+'2020 cap A9 '!E38+'2020 cap A11'!E38</f>
        <v>#REF!</v>
      </c>
      <c r="G37" s="12" t="e">
        <f>'2020-cap A1'!#REF!+#REF!+'2020-cap A3'!F38+'2020-cap A4'!F38+'2020-cap A5'!G38+'2020-cap A6'!F38+'2020-cap A7'!F38+'2020 cap A8'!F38+'2020 cap A9 '!F38+'2020 cap A11'!F38</f>
        <v>#REF!</v>
      </c>
      <c r="H37" s="12" t="e">
        <f>'2020-cap A1'!#REF!+#REF!+'2020-cap A3'!G38+'2020-cap A4'!G38+'2020-cap A5'!H38+'2020-cap A6'!G38+'2020-cap A7'!G38+'2020 cap A8'!G38+'2020 cap A9 '!G38+'2020 cap A11'!G38</f>
        <v>#REF!</v>
      </c>
    </row>
    <row r="38" spans="1:8" x14ac:dyDescent="0.2">
      <c r="A38" s="20" t="s">
        <v>33</v>
      </c>
      <c r="B38" s="12" t="e">
        <f>'2020-cap A1'!E40+#REF!+'2020-cap A3'!B39+'2020-cap A4'!B39+'2020-cap A5'!B39+'2020-cap A6'!B39+'2020-cap A7'!B39+'2020 cap A8'!B39+'2020 cap A9 '!B39+'2020 cap A11'!B39</f>
        <v>#REF!</v>
      </c>
      <c r="C38" s="12" t="e">
        <f>'2020-cap A1'!F40+#REF!+'2020-cap A3'!C39+'2020-cap A4'!C39+'2020-cap A5'!C39+'2020-cap A6'!C39+'2020-cap A7'!C39+'2020 cap A8'!C39+'2020 cap A9 '!C39+'2020 cap A11'!C39</f>
        <v>#REF!</v>
      </c>
      <c r="D38" s="12" t="e">
        <f>'2020-cap A1'!G40+#REF!+'2020-cap A3'!#REF!+'2020-cap A4'!#REF!+'2020-cap A5'!D39+'2020-cap A6'!#REF!+'2020-cap A7'!#REF!+'2020 cap A8'!#REF!+'2020 cap A9 '!#REF!+'2020 cap A11'!#REF!</f>
        <v>#REF!</v>
      </c>
      <c r="E38" s="12" t="e">
        <f>'2020-cap A1'!H40+#REF!+'2020-cap A3'!D39+'2020-cap A4'!D39+'2020-cap A5'!E39+'2020-cap A6'!D39+'2020-cap A7'!D39+'2020 cap A8'!D39+'2020 cap A9 '!D39+'2020 cap A11'!D39</f>
        <v>#REF!</v>
      </c>
      <c r="F38" s="12" t="e">
        <f>'2020-cap A1'!#REF!+#REF!+'2020-cap A3'!E39+'2020-cap A4'!E39+'2020-cap A5'!F39+'2020-cap A6'!E39+'2020-cap A7'!E39+'2020 cap A8'!E39+'2020 cap A9 '!E39+'2020 cap A11'!E39</f>
        <v>#REF!</v>
      </c>
      <c r="G38" s="12" t="e">
        <f>'2020-cap A1'!#REF!+#REF!+'2020-cap A3'!F39+'2020-cap A4'!F39+'2020-cap A5'!G39+'2020-cap A6'!F39+'2020-cap A7'!F39+'2020 cap A8'!F39+'2020 cap A9 '!F39+'2020 cap A11'!F39</f>
        <v>#REF!</v>
      </c>
      <c r="H38" s="12" t="e">
        <f>'2020-cap A1'!#REF!+#REF!+'2020-cap A3'!G39+'2020-cap A4'!G39+'2020-cap A5'!H39+'2020-cap A6'!G39+'2020-cap A7'!G39+'2020 cap A8'!G39+'2020 cap A9 '!G39+'2020 cap A11'!G39</f>
        <v>#REF!</v>
      </c>
    </row>
    <row r="39" spans="1:8" x14ac:dyDescent="0.2">
      <c r="A39" s="20" t="s">
        <v>34</v>
      </c>
      <c r="B39" s="12" t="e">
        <f>'2020-cap A1'!E41+#REF!+'2020-cap A3'!B40+'2020-cap A4'!B40+'2020-cap A5'!B40+'2020-cap A6'!B40+'2020-cap A7'!B40+'2020 cap A8'!B40+'2020 cap A9 '!B40+'2020 cap A11'!B40</f>
        <v>#REF!</v>
      </c>
      <c r="C39" s="12" t="e">
        <f>'2020-cap A1'!F41+#REF!+'2020-cap A3'!C40+'2020-cap A4'!C40+'2020-cap A5'!C40+'2020-cap A6'!C40+'2020-cap A7'!C40+'2020 cap A8'!C40+'2020 cap A9 '!C40+'2020 cap A11'!C40</f>
        <v>#REF!</v>
      </c>
      <c r="D39" s="12" t="e">
        <f>'2020-cap A1'!G41+#REF!+'2020-cap A3'!#REF!+'2020-cap A4'!#REF!+'2020-cap A5'!D40+'2020-cap A6'!#REF!+'2020-cap A7'!#REF!+'2020 cap A8'!#REF!+'2020 cap A9 '!#REF!+'2020 cap A11'!#REF!</f>
        <v>#REF!</v>
      </c>
      <c r="E39" s="12" t="e">
        <f>'2020-cap A1'!H41+#REF!+'2020-cap A3'!D40+'2020-cap A4'!D40+'2020-cap A5'!E40+'2020-cap A6'!D40+'2020-cap A7'!D40+'2020 cap A8'!D40+'2020 cap A9 '!D40+'2020 cap A11'!D40</f>
        <v>#REF!</v>
      </c>
      <c r="F39" s="12" t="e">
        <f>'2020-cap A1'!#REF!+#REF!+'2020-cap A3'!E40+'2020-cap A4'!E40+'2020-cap A5'!F40+'2020-cap A6'!E40+'2020-cap A7'!E40+'2020 cap A8'!E40+'2020 cap A9 '!E40+'2020 cap A11'!E40</f>
        <v>#REF!</v>
      </c>
      <c r="G39" s="12" t="e">
        <f>'2020-cap A1'!#REF!+#REF!+'2020-cap A3'!F40+'2020-cap A4'!F40+'2020-cap A5'!G40+'2020-cap A6'!F40+'2020-cap A7'!F40+'2020 cap A8'!F40+'2020 cap A9 '!F40+'2020 cap A11'!F40</f>
        <v>#REF!</v>
      </c>
      <c r="H39" s="12" t="e">
        <f>'2020-cap A1'!#REF!+#REF!+'2020-cap A3'!G40+'2020-cap A4'!G40+'2020-cap A5'!H40+'2020-cap A6'!G40+'2020-cap A7'!G40+'2020 cap A8'!G40+'2020 cap A9 '!G40+'2020 cap A11'!G40</f>
        <v>#REF!</v>
      </c>
    </row>
    <row r="40" spans="1:8" x14ac:dyDescent="0.2">
      <c r="A40" s="20" t="s">
        <v>35</v>
      </c>
      <c r="B40" s="12" t="e">
        <f>'2020-cap A1'!E42+#REF!+'2020-cap A3'!B41+'2020-cap A4'!B41+'2020-cap A5'!B41+'2020-cap A6'!B41+'2020-cap A7'!B41+'2020 cap A8'!B41+'2020 cap A9 '!B41+'2020 cap A11'!B41</f>
        <v>#REF!</v>
      </c>
      <c r="C40" s="12" t="e">
        <f>'2020-cap A1'!F42+#REF!+'2020-cap A3'!C41+'2020-cap A4'!C41+'2020-cap A5'!C41+'2020-cap A6'!C41+'2020-cap A7'!C41+'2020 cap A8'!C41+'2020 cap A9 '!C41+'2020 cap A11'!C41</f>
        <v>#REF!</v>
      </c>
      <c r="D40" s="12" t="e">
        <f>'2020-cap A1'!G42+#REF!+'2020-cap A3'!#REF!+'2020-cap A4'!#REF!+'2020-cap A5'!D41+'2020-cap A6'!#REF!+'2020-cap A7'!#REF!+'2020 cap A8'!#REF!+'2020 cap A9 '!#REF!+'2020 cap A11'!#REF!</f>
        <v>#REF!</v>
      </c>
      <c r="E40" s="12" t="e">
        <f>'2020-cap A1'!H42+#REF!+'2020-cap A3'!D41+'2020-cap A4'!D41+'2020-cap A5'!E41+'2020-cap A6'!D41+'2020-cap A7'!D41+'2020 cap A8'!D41+'2020 cap A9 '!D41+'2020 cap A11'!D41</f>
        <v>#REF!</v>
      </c>
      <c r="F40" s="12" t="e">
        <f>'2020-cap A1'!#REF!+#REF!+'2020-cap A3'!E41+'2020-cap A4'!E41+'2020-cap A5'!F41+'2020-cap A6'!E41+'2020-cap A7'!E41+'2020 cap A8'!E41+'2020 cap A9 '!E41+'2020 cap A11'!E41</f>
        <v>#REF!</v>
      </c>
      <c r="G40" s="12" t="e">
        <f>'2020-cap A1'!#REF!+#REF!+'2020-cap A3'!F41+'2020-cap A4'!F41+'2020-cap A5'!G41+'2020-cap A6'!F41+'2020-cap A7'!F41+'2020 cap A8'!F41+'2020 cap A9 '!F41+'2020 cap A11'!F41</f>
        <v>#REF!</v>
      </c>
      <c r="H40" s="12" t="e">
        <f>'2020-cap A1'!#REF!+#REF!+'2020-cap A3'!G41+'2020-cap A4'!G41+'2020-cap A5'!H41+'2020-cap A6'!G41+'2020-cap A7'!G41+'2020 cap A8'!G41+'2020 cap A9 '!G41+'2020 cap A11'!G41</f>
        <v>#REF!</v>
      </c>
    </row>
    <row r="41" spans="1:8" x14ac:dyDescent="0.2">
      <c r="A41" s="20" t="s">
        <v>36</v>
      </c>
      <c r="B41" s="12" t="e">
        <f>'2020-cap A1'!E43+#REF!+'2020-cap A3'!B42+'2020-cap A4'!B42+'2020-cap A5'!B42+'2020-cap A6'!B42+'2020-cap A7'!B42+'2020 cap A8'!B42+'2020 cap A9 '!B42+'2020 cap A11'!B42</f>
        <v>#REF!</v>
      </c>
      <c r="C41" s="12" t="e">
        <f>'2020-cap A1'!F43+#REF!+'2020-cap A3'!C42+'2020-cap A4'!C42+'2020-cap A5'!C42+'2020-cap A6'!C42+'2020-cap A7'!C42+'2020 cap A8'!C42+'2020 cap A9 '!C42+'2020 cap A11'!C42</f>
        <v>#REF!</v>
      </c>
      <c r="D41" s="12" t="e">
        <f>'2020-cap A1'!G43+#REF!+'2020-cap A3'!#REF!+'2020-cap A4'!#REF!+'2020-cap A5'!D42+'2020-cap A6'!#REF!+'2020-cap A7'!#REF!+'2020 cap A8'!#REF!+'2020 cap A9 '!#REF!+'2020 cap A11'!#REF!</f>
        <v>#REF!</v>
      </c>
      <c r="E41" s="12" t="e">
        <f>'2020-cap A1'!H43+#REF!+'2020-cap A3'!D42+'2020-cap A4'!D42+'2020-cap A5'!E42+'2020-cap A6'!D42+'2020-cap A7'!D42+'2020 cap A8'!D42+'2020 cap A9 '!D42+'2020 cap A11'!D42</f>
        <v>#REF!</v>
      </c>
      <c r="F41" s="12" t="e">
        <f>'2020-cap A1'!#REF!+#REF!+'2020-cap A3'!E42+'2020-cap A4'!E42+'2020-cap A5'!F42+'2020-cap A6'!E42+'2020-cap A7'!E42+'2020 cap A8'!E42+'2020 cap A9 '!E42+'2020 cap A11'!E42</f>
        <v>#REF!</v>
      </c>
      <c r="G41" s="12" t="e">
        <f>'2020-cap A1'!#REF!+#REF!+'2020-cap A3'!F42+'2020-cap A4'!F42+'2020-cap A5'!G42+'2020-cap A6'!F42+'2020-cap A7'!F42+'2020 cap A8'!F42+'2020 cap A9 '!F42+'2020 cap A11'!F42</f>
        <v>#REF!</v>
      </c>
      <c r="H41" s="12" t="e">
        <f>'2020-cap A1'!#REF!+#REF!+'2020-cap A3'!G42+'2020-cap A4'!G42+'2020-cap A5'!H42+'2020-cap A6'!G42+'2020-cap A7'!G42+'2020 cap A8'!G42+'2020 cap A9 '!G42+'2020 cap A11'!G42</f>
        <v>#REF!</v>
      </c>
    </row>
    <row r="42" spans="1:8" x14ac:dyDescent="0.2">
      <c r="A42" s="20" t="s">
        <v>37</v>
      </c>
      <c r="B42" s="12" t="e">
        <f>'2020-cap A1'!E44+#REF!+'2020-cap A3'!B43+'2020-cap A4'!B43+'2020-cap A5'!B43+'2020-cap A6'!B43+'2020-cap A7'!B43+'2020 cap A8'!B43+'2020 cap A9 '!B43+'2020 cap A11'!B43</f>
        <v>#REF!</v>
      </c>
      <c r="C42" s="12" t="e">
        <f>'2020-cap A1'!F44+#REF!+'2020-cap A3'!C43+'2020-cap A4'!C43+'2020-cap A5'!C43+'2020-cap A6'!C43+'2020-cap A7'!C43+'2020 cap A8'!C43+'2020 cap A9 '!C43+'2020 cap A11'!C43</f>
        <v>#REF!</v>
      </c>
      <c r="D42" s="12" t="e">
        <f>'2020-cap A1'!G44+#REF!+'2020-cap A3'!#REF!+'2020-cap A4'!#REF!+'2020-cap A5'!D43+'2020-cap A6'!#REF!+'2020-cap A7'!#REF!+'2020 cap A8'!#REF!+'2020 cap A9 '!#REF!+'2020 cap A11'!#REF!</f>
        <v>#REF!</v>
      </c>
      <c r="E42" s="12" t="e">
        <f>'2020-cap A1'!H44+#REF!+'2020-cap A3'!D43+'2020-cap A4'!D43+'2020-cap A5'!E43+'2020-cap A6'!D43+'2020-cap A7'!D43+'2020 cap A8'!D43+'2020 cap A9 '!D43+'2020 cap A11'!D43</f>
        <v>#REF!</v>
      </c>
      <c r="F42" s="12" t="e">
        <f>'2020-cap A1'!#REF!+#REF!+'2020-cap A3'!E43+'2020-cap A4'!E43+'2020-cap A5'!F43+'2020-cap A6'!E43+'2020-cap A7'!E43+'2020 cap A8'!E43+'2020 cap A9 '!E43+'2020 cap A11'!E43</f>
        <v>#REF!</v>
      </c>
      <c r="G42" s="12" t="e">
        <f>'2020-cap A1'!#REF!+#REF!+'2020-cap A3'!F43+'2020-cap A4'!F43+'2020-cap A5'!G43+'2020-cap A6'!F43+'2020-cap A7'!F43+'2020 cap A8'!F43+'2020 cap A9 '!F43+'2020 cap A11'!F43</f>
        <v>#REF!</v>
      </c>
      <c r="H42" s="12" t="e">
        <f>'2020-cap A1'!#REF!+#REF!+'2020-cap A3'!G43+'2020-cap A4'!G43+'2020-cap A5'!H43+'2020-cap A6'!G43+'2020-cap A7'!G43+'2020 cap A8'!G43+'2020 cap A9 '!G43+'2020 cap A11'!G43</f>
        <v>#REF!</v>
      </c>
    </row>
    <row r="43" spans="1:8" x14ac:dyDescent="0.2">
      <c r="A43" s="20" t="s">
        <v>5</v>
      </c>
      <c r="B43" s="12" t="e">
        <f>'2020-cap A1'!E45+#REF!+'2020-cap A3'!B44+'2020-cap A4'!B44+'2020-cap A5'!B44+'2020-cap A6'!B44+'2020-cap A7'!B44+'2020 cap A8'!B44+'2020 cap A9 '!B44+'2020 cap A11'!B44</f>
        <v>#REF!</v>
      </c>
      <c r="C43" s="12" t="e">
        <f>'2020-cap A1'!F45+#REF!+'2020-cap A3'!C44+'2020-cap A4'!C44+'2020-cap A5'!C44+'2020-cap A6'!C44+'2020-cap A7'!C44+'2020 cap A8'!C44+'2020 cap A9 '!C44+'2020 cap A11'!C44</f>
        <v>#REF!</v>
      </c>
      <c r="D43" s="12" t="e">
        <f>'2020-cap A1'!G45+#REF!+'2020-cap A3'!#REF!+'2020-cap A4'!#REF!+'2020-cap A5'!D44+'2020-cap A6'!#REF!+'2020-cap A7'!#REF!+'2020 cap A8'!#REF!+'2020 cap A9 '!#REF!+'2020 cap A11'!#REF!</f>
        <v>#REF!</v>
      </c>
      <c r="E43" s="12" t="e">
        <f>'2020-cap A1'!H45+#REF!+'2020-cap A3'!D44+'2020-cap A4'!D44+'2020-cap A5'!E44+'2020-cap A6'!D44+'2020-cap A7'!D44+'2020 cap A8'!D44+'2020 cap A9 '!D44+'2020 cap A11'!D44</f>
        <v>#REF!</v>
      </c>
      <c r="F43" s="12" t="e">
        <f>'2020-cap A1'!#REF!+#REF!+'2020-cap A3'!E44+'2020-cap A4'!E44+'2020-cap A5'!F44+'2020-cap A6'!E44+'2020-cap A7'!E44+'2020 cap A8'!E44+'2020 cap A9 '!E44+'2020 cap A11'!E44</f>
        <v>#REF!</v>
      </c>
      <c r="G43" s="12" t="e">
        <f>'2020-cap A1'!#REF!+#REF!+'2020-cap A3'!F44+'2020-cap A4'!F44+'2020-cap A5'!G44+'2020-cap A6'!F44+'2020-cap A7'!F44+'2020 cap A8'!F44+'2020 cap A9 '!F44+'2020 cap A11'!F44</f>
        <v>#REF!</v>
      </c>
      <c r="H43" s="12" t="e">
        <f>'2020-cap A1'!#REF!+#REF!+'2020-cap A3'!G44+'2020-cap A4'!G44+'2020-cap A5'!H44+'2020-cap A6'!G44+'2020-cap A7'!G44+'2020 cap A8'!G44+'2020 cap A9 '!G44+'2020 cap A11'!G44</f>
        <v>#REF!</v>
      </c>
    </row>
    <row r="44" spans="1:8" x14ac:dyDescent="0.2">
      <c r="A44" s="20" t="s">
        <v>78</v>
      </c>
      <c r="B44" s="12" t="e">
        <f>'2020-cap A1'!E46+#REF!+'2020-cap A3'!B45+'2020-cap A4'!B45+'2020-cap A5'!B45+'2020-cap A6'!B45+'2020-cap A7'!B45+'2020 cap A8'!B45+'2020 cap A9 '!B45+'2020 cap A11'!B45</f>
        <v>#REF!</v>
      </c>
      <c r="C44" s="12" t="e">
        <f>'2020-cap A1'!F46+#REF!+'2020-cap A3'!C45+'2020-cap A4'!C45+'2020-cap A5'!C45+'2020-cap A6'!C45+'2020-cap A7'!C45+'2020 cap A8'!C45+'2020 cap A9 '!C45+'2020 cap A11'!C45</f>
        <v>#REF!</v>
      </c>
      <c r="D44" s="12" t="e">
        <f>'2020-cap A1'!G46+#REF!+'2020-cap A3'!#REF!+'2020-cap A4'!#REF!+'2020-cap A5'!D45+'2020-cap A6'!#REF!+'2020-cap A7'!#REF!+'2020 cap A8'!#REF!+'2020 cap A9 '!#REF!+'2020 cap A11'!#REF!</f>
        <v>#REF!</v>
      </c>
      <c r="E44" s="12" t="e">
        <f>'2020-cap A1'!H46+#REF!+'2020-cap A3'!D45+'2020-cap A4'!D45+'2020-cap A5'!E45+'2020-cap A6'!D45+'2020-cap A7'!D45+'2020 cap A8'!D45+'2020 cap A9 '!D45+'2020 cap A11'!D45</f>
        <v>#REF!</v>
      </c>
      <c r="F44" s="12" t="e">
        <f>'2020-cap A1'!#REF!+#REF!+'2020-cap A3'!E45+'2020-cap A4'!E45+'2020-cap A5'!F45+'2020-cap A6'!E45+'2020-cap A7'!E45+'2020 cap A8'!E45+'2020 cap A9 '!E45+'2020 cap A11'!E45</f>
        <v>#REF!</v>
      </c>
      <c r="G44" s="12" t="e">
        <f>'2020-cap A1'!#REF!+#REF!+'2020-cap A3'!F45+'2020-cap A4'!F45+'2020-cap A5'!G45+'2020-cap A6'!F45+'2020-cap A7'!F45+'2020 cap A8'!F45+'2020 cap A9 '!F45+'2020 cap A11'!F45</f>
        <v>#REF!</v>
      </c>
      <c r="H44" s="12" t="e">
        <f>'2020-cap A1'!#REF!+#REF!+'2020-cap A3'!G45+'2020-cap A4'!G45+'2020-cap A5'!H45+'2020-cap A6'!G45+'2020-cap A7'!G45+'2020 cap A8'!G45+'2020 cap A9 '!G45+'2020 cap A11'!G45</f>
        <v>#REF!</v>
      </c>
    </row>
    <row r="45" spans="1:8" x14ac:dyDescent="0.2">
      <c r="A45" s="20" t="s">
        <v>43</v>
      </c>
      <c r="B45" s="12" t="e">
        <f>'2020-cap A1'!E47+#REF!+'2020-cap A3'!B46+'2020-cap A4'!B46+'2020-cap A5'!B46+'2020-cap A6'!B46+'2020-cap A7'!B46+'2020 cap A8'!B46+'2020 cap A9 '!B46+'2020 cap A11'!B46</f>
        <v>#REF!</v>
      </c>
      <c r="C45" s="12" t="e">
        <f>'2020-cap A1'!F47+#REF!+'2020-cap A3'!C46+'2020-cap A4'!C46+'2020-cap A5'!C46+'2020-cap A6'!C46+'2020-cap A7'!C46+'2020 cap A8'!C46+'2020 cap A9 '!C46+'2020 cap A11'!C46</f>
        <v>#REF!</v>
      </c>
      <c r="D45" s="12" t="e">
        <f>'2020-cap A1'!G47+#REF!+'2020-cap A3'!#REF!+'2020-cap A4'!#REF!+'2020-cap A5'!D46+'2020-cap A6'!#REF!+'2020-cap A7'!#REF!+'2020 cap A8'!#REF!+'2020 cap A9 '!#REF!+'2020 cap A11'!#REF!</f>
        <v>#REF!</v>
      </c>
      <c r="E45" s="12" t="e">
        <f>'2020-cap A1'!H47+#REF!+'2020-cap A3'!D46+'2020-cap A4'!D46+'2020-cap A5'!E46+'2020-cap A6'!D46+'2020-cap A7'!D46+'2020 cap A8'!D46+'2020 cap A9 '!D46+'2020 cap A11'!D46</f>
        <v>#REF!</v>
      </c>
      <c r="F45" s="12" t="e">
        <f>'2020-cap A1'!#REF!+#REF!+'2020-cap A3'!E46+'2020-cap A4'!E46+'2020-cap A5'!F46+'2020-cap A6'!E46+'2020-cap A7'!E46+'2020 cap A8'!E46+'2020 cap A9 '!E46+'2020 cap A11'!E46</f>
        <v>#REF!</v>
      </c>
      <c r="G45" s="12" t="e">
        <f>'2020-cap A1'!#REF!+#REF!+'2020-cap A3'!F46+'2020-cap A4'!F46+'2020-cap A5'!G46+'2020-cap A6'!F46+'2020-cap A7'!F46+'2020 cap A8'!F46+'2020 cap A9 '!F46+'2020 cap A11'!F46</f>
        <v>#REF!</v>
      </c>
      <c r="H45" s="12" t="e">
        <f>'2020-cap A1'!#REF!+#REF!+'2020-cap A3'!G46+'2020-cap A4'!G46+'2020-cap A5'!H46+'2020-cap A6'!G46+'2020-cap A7'!G46+'2020 cap A8'!G46+'2020 cap A9 '!G46+'2020 cap A11'!G46</f>
        <v>#REF!</v>
      </c>
    </row>
    <row r="46" spans="1:8" x14ac:dyDescent="0.2">
      <c r="A46" s="20" t="s">
        <v>40</v>
      </c>
      <c r="B46" s="12" t="e">
        <f>'2020-cap A1'!E48+#REF!+'2020-cap A3'!B47+'2020-cap A4'!B47+'2020-cap A5'!B47+'2020-cap A6'!B47+'2020-cap A7'!B47+'2020 cap A8'!B47+'2020 cap A9 '!B47+'2020 cap A11'!B47</f>
        <v>#REF!</v>
      </c>
      <c r="C46" s="12" t="e">
        <f>'2020-cap A1'!F48+#REF!+'2020-cap A3'!C47+'2020-cap A4'!C47+'2020-cap A5'!C47+'2020-cap A6'!C47+'2020-cap A7'!C47+'2020 cap A8'!C47+'2020 cap A9 '!C47+'2020 cap A11'!C47</f>
        <v>#REF!</v>
      </c>
      <c r="D46" s="12" t="e">
        <f>'2020-cap A1'!G48+#REF!+'2020-cap A3'!#REF!+'2020-cap A4'!#REF!+'2020-cap A5'!D47+'2020-cap A6'!#REF!+'2020-cap A7'!#REF!+'2020 cap A8'!#REF!+'2020 cap A9 '!#REF!+'2020 cap A11'!#REF!</f>
        <v>#REF!</v>
      </c>
      <c r="E46" s="12" t="e">
        <f>'2020-cap A1'!H48+#REF!+'2020-cap A3'!D47+'2020-cap A4'!D47+'2020-cap A5'!E47+'2020-cap A6'!D47+'2020-cap A7'!D47+'2020 cap A8'!D47+'2020 cap A9 '!D47+'2020 cap A11'!D47</f>
        <v>#REF!</v>
      </c>
      <c r="F46" s="12" t="e">
        <f>'2020-cap A1'!#REF!+#REF!+'2020-cap A3'!E47+'2020-cap A4'!E47+'2020-cap A5'!F47+'2020-cap A6'!E47+'2020-cap A7'!E47+'2020 cap A8'!E47+'2020 cap A9 '!E47+'2020 cap A11'!E47</f>
        <v>#REF!</v>
      </c>
      <c r="G46" s="12" t="e">
        <f>'2020-cap A1'!#REF!+#REF!+'2020-cap A3'!F47+'2020-cap A4'!F47+'2020-cap A5'!G47+'2020-cap A6'!F47+'2020-cap A7'!F47+'2020 cap A8'!F47+'2020 cap A9 '!F47+'2020 cap A11'!F47</f>
        <v>#REF!</v>
      </c>
      <c r="H46" s="12" t="e">
        <f>'2020-cap A1'!#REF!+#REF!+'2020-cap A3'!G47+'2020-cap A4'!G47+'2020-cap A5'!H47+'2020-cap A6'!G47+'2020-cap A7'!G47+'2020 cap A8'!G47+'2020 cap A9 '!G47+'2020 cap A11'!G47</f>
        <v>#REF!</v>
      </c>
    </row>
    <row r="47" spans="1:8" x14ac:dyDescent="0.2">
      <c r="A47" s="20" t="s">
        <v>39</v>
      </c>
      <c r="B47" s="12" t="e">
        <f>'2020-cap A1'!E49+#REF!+'2020-cap A3'!B48+'2020-cap A4'!B48+'2020-cap A5'!B48+'2020-cap A6'!B48+'2020-cap A7'!B48+'2020 cap A8'!B48+'2020 cap A9 '!B48+'2020 cap A11'!B48</f>
        <v>#REF!</v>
      </c>
      <c r="C47" s="12" t="e">
        <f>'2020-cap A1'!F49+#REF!+'2020-cap A3'!C48+'2020-cap A4'!C48+'2020-cap A5'!C48+'2020-cap A6'!C48+'2020-cap A7'!C48+'2020 cap A8'!C48+'2020 cap A9 '!C48+'2020 cap A11'!C48</f>
        <v>#REF!</v>
      </c>
      <c r="D47" s="12" t="e">
        <f>'2020-cap A1'!G49+#REF!+'2020-cap A3'!#REF!+'2020-cap A4'!#REF!+'2020-cap A5'!D48+'2020-cap A6'!#REF!+'2020-cap A7'!#REF!+'2020 cap A8'!#REF!+'2020 cap A9 '!#REF!+'2020 cap A11'!#REF!</f>
        <v>#REF!</v>
      </c>
      <c r="E47" s="12" t="e">
        <f>'2020-cap A1'!H49+#REF!+'2020-cap A3'!D48+'2020-cap A4'!D48+'2020-cap A5'!E48+'2020-cap A6'!D48+'2020-cap A7'!D48+'2020 cap A8'!D48+'2020 cap A9 '!D48+'2020 cap A11'!D48</f>
        <v>#REF!</v>
      </c>
      <c r="F47" s="12" t="e">
        <f>'2020-cap A1'!#REF!+#REF!+'2020-cap A3'!E48+'2020-cap A4'!E48+'2020-cap A5'!F48+'2020-cap A6'!E48+'2020-cap A7'!E48+'2020 cap A8'!E48+'2020 cap A9 '!E48+'2020 cap A11'!E48</f>
        <v>#REF!</v>
      </c>
      <c r="G47" s="12" t="e">
        <f>'2020-cap A1'!#REF!+#REF!+'2020-cap A3'!F48+'2020-cap A4'!F48+'2020-cap A5'!G48+'2020-cap A6'!F48+'2020-cap A7'!F48+'2020 cap A8'!F48+'2020 cap A9 '!F48+'2020 cap A11'!F48</f>
        <v>#REF!</v>
      </c>
      <c r="H47" s="12" t="e">
        <f>'2020-cap A1'!#REF!+#REF!+'2020-cap A3'!G48+'2020-cap A4'!G48+'2020-cap A5'!H48+'2020-cap A6'!G48+'2020-cap A7'!G48+'2020 cap A8'!G48+'2020 cap A9 '!G48+'2020 cap A11'!G48</f>
        <v>#REF!</v>
      </c>
    </row>
    <row r="48" spans="1:8" x14ac:dyDescent="0.2">
      <c r="A48" s="20" t="s">
        <v>41</v>
      </c>
      <c r="B48" s="12" t="e">
        <f>'2020-cap A1'!E50+#REF!+'2020-cap A3'!B49+'2020-cap A4'!B49+'2020-cap A5'!B49+'2020-cap A6'!B49+'2020-cap A7'!B49+'2020 cap A8'!B49+'2020 cap A9 '!B49+'2020 cap A11'!B49</f>
        <v>#REF!</v>
      </c>
      <c r="C48" s="12" t="e">
        <f>'2020-cap A1'!F50+#REF!+'2020-cap A3'!C49+'2020-cap A4'!C49+'2020-cap A5'!C49+'2020-cap A6'!C49+'2020-cap A7'!C49+'2020 cap A8'!C49+'2020 cap A9 '!C49+'2020 cap A11'!C49</f>
        <v>#REF!</v>
      </c>
      <c r="D48" s="12" t="e">
        <f>'2020-cap A1'!G50+#REF!+'2020-cap A3'!#REF!+'2020-cap A4'!#REF!+'2020-cap A5'!D49+'2020-cap A6'!#REF!+'2020-cap A7'!#REF!+'2020 cap A8'!#REF!+'2020 cap A9 '!#REF!+'2020 cap A11'!#REF!</f>
        <v>#REF!</v>
      </c>
      <c r="E48" s="12" t="e">
        <f>'2020-cap A1'!H50+#REF!+'2020-cap A3'!D49+'2020-cap A4'!D49+'2020-cap A5'!E49+'2020-cap A6'!D49+'2020-cap A7'!D49+'2020 cap A8'!D49+'2020 cap A9 '!D49+'2020 cap A11'!D49</f>
        <v>#REF!</v>
      </c>
      <c r="F48" s="12" t="e">
        <f>'2020-cap A1'!#REF!+#REF!+'2020-cap A3'!E49+'2020-cap A4'!E49+'2020-cap A5'!F49+'2020-cap A6'!E49+'2020-cap A7'!E49+'2020 cap A8'!E49+'2020 cap A9 '!E49+'2020 cap A11'!E49</f>
        <v>#REF!</v>
      </c>
      <c r="G48" s="12" t="e">
        <f>'2020-cap A1'!#REF!+#REF!+'2020-cap A3'!F49+'2020-cap A4'!F49+'2020-cap A5'!G49+'2020-cap A6'!F49+'2020-cap A7'!F49+'2020 cap A8'!F49+'2020 cap A9 '!F49+'2020 cap A11'!F49</f>
        <v>#REF!</v>
      </c>
      <c r="H48" s="12" t="e">
        <f>'2020-cap A1'!#REF!+#REF!+'2020-cap A3'!G49+'2020-cap A4'!G49+'2020-cap A5'!H49+'2020-cap A6'!G49+'2020-cap A7'!G49+'2020 cap A8'!G49+'2020 cap A9 '!G49+'2020 cap A11'!G49</f>
        <v>#REF!</v>
      </c>
    </row>
    <row r="49" spans="1:8" x14ac:dyDescent="0.2">
      <c r="A49" s="20" t="s">
        <v>42</v>
      </c>
      <c r="B49" s="12" t="e">
        <f>'2020-cap A1'!E51+#REF!+'2020-cap A3'!B50+'2020-cap A4'!B50+'2020-cap A5'!B50+'2020-cap A6'!B50+'2020-cap A7'!B50+'2020 cap A8'!B50+'2020 cap A9 '!B50+'2020 cap A11'!B50</f>
        <v>#REF!</v>
      </c>
      <c r="C49" s="12" t="e">
        <f>'2020-cap A1'!F51+#REF!+'2020-cap A3'!C50+'2020-cap A4'!C50+'2020-cap A5'!C50+'2020-cap A6'!C50+'2020-cap A7'!C50+'2020 cap A8'!C50+'2020 cap A9 '!C50+'2020 cap A11'!C50</f>
        <v>#REF!</v>
      </c>
      <c r="D49" s="12" t="e">
        <f>'2020-cap A1'!G51+#REF!+'2020-cap A3'!#REF!+'2020-cap A4'!#REF!+'2020-cap A5'!D50+'2020-cap A6'!#REF!+'2020-cap A7'!#REF!+'2020 cap A8'!#REF!+'2020 cap A9 '!#REF!+'2020 cap A11'!#REF!</f>
        <v>#REF!</v>
      </c>
      <c r="E49" s="12" t="e">
        <f>'2020-cap A1'!H51+#REF!+'2020-cap A3'!D50+'2020-cap A4'!D50+'2020-cap A5'!E50+'2020-cap A6'!D50+'2020-cap A7'!D50+'2020 cap A8'!D50+'2020 cap A9 '!D50+'2020 cap A11'!D50</f>
        <v>#REF!</v>
      </c>
      <c r="F49" s="12" t="e">
        <f>'2020-cap A1'!#REF!+#REF!+'2020-cap A3'!E50+'2020-cap A4'!E50+'2020-cap A5'!F50+'2020-cap A6'!E50+'2020-cap A7'!E50+'2020 cap A8'!E50+'2020 cap A9 '!E50+'2020 cap A11'!E50</f>
        <v>#REF!</v>
      </c>
      <c r="G49" s="12" t="e">
        <f>'2020-cap A1'!#REF!+#REF!+'2020-cap A3'!F50+'2020-cap A4'!F50+'2020-cap A5'!G50+'2020-cap A6'!F50+'2020-cap A7'!F50+'2020 cap A8'!F50+'2020 cap A9 '!F50+'2020 cap A11'!F50</f>
        <v>#REF!</v>
      </c>
      <c r="H49" s="12" t="e">
        <f>'2020-cap A1'!#REF!+#REF!+'2020-cap A3'!G50+'2020-cap A4'!G50+'2020-cap A5'!H50+'2020-cap A6'!G50+'2020-cap A7'!G50+'2020 cap A8'!G50+'2020 cap A9 '!G50+'2020 cap A11'!G50</f>
        <v>#REF!</v>
      </c>
    </row>
    <row r="50" spans="1:8" x14ac:dyDescent="0.2">
      <c r="A50" s="20" t="s">
        <v>44</v>
      </c>
      <c r="B50" s="12" t="e">
        <f>'2020-cap A1'!E52+#REF!+'2020-cap A3'!B51+'2020-cap A4'!B51+'2020-cap A5'!B51+'2020-cap A6'!B51+'2020-cap A7'!B51+'2020 cap A8'!B51+'2020 cap A9 '!B51+'2020 cap A11'!B51</f>
        <v>#REF!</v>
      </c>
      <c r="C50" s="12" t="e">
        <f>'2020-cap A1'!F52+#REF!+'2020-cap A3'!C51+'2020-cap A4'!C51+'2020-cap A5'!C51+'2020-cap A6'!C51+'2020-cap A7'!C51+'2020 cap A8'!C51+'2020 cap A9 '!C51+'2020 cap A11'!C51</f>
        <v>#REF!</v>
      </c>
      <c r="D50" s="12" t="e">
        <f>'2020-cap A1'!G52+#REF!+'2020-cap A3'!#REF!+'2020-cap A4'!#REF!+'2020-cap A5'!D51+'2020-cap A6'!#REF!+'2020-cap A7'!#REF!+'2020 cap A8'!#REF!+'2020 cap A9 '!#REF!+'2020 cap A11'!#REF!</f>
        <v>#REF!</v>
      </c>
      <c r="E50" s="12" t="e">
        <f>'2020-cap A1'!H52+#REF!+'2020-cap A3'!D51+'2020-cap A4'!D51+'2020-cap A5'!E51+'2020-cap A6'!D51+'2020-cap A7'!D51+'2020 cap A8'!D51+'2020 cap A9 '!D51+'2020 cap A11'!D51</f>
        <v>#REF!</v>
      </c>
      <c r="F50" s="12" t="e">
        <f>'2020-cap A1'!#REF!+#REF!+'2020-cap A3'!E51+'2020-cap A4'!E51+'2020-cap A5'!F51+'2020-cap A6'!E51+'2020-cap A7'!E51+'2020 cap A8'!E51+'2020 cap A9 '!E51+'2020 cap A11'!E51</f>
        <v>#REF!</v>
      </c>
      <c r="G50" s="12" t="e">
        <f>'2020-cap A1'!#REF!+#REF!+'2020-cap A3'!F51+'2020-cap A4'!F51+'2020-cap A5'!G51+'2020-cap A6'!F51+'2020-cap A7'!F51+'2020 cap A8'!F51+'2020 cap A9 '!F51+'2020 cap A11'!F51</f>
        <v>#REF!</v>
      </c>
      <c r="H50" s="12" t="e">
        <f>'2020-cap A1'!#REF!+#REF!+'2020-cap A3'!G51+'2020-cap A4'!G51+'2020-cap A5'!H51+'2020-cap A6'!G51+'2020-cap A7'!G51+'2020 cap A8'!G51+'2020 cap A9 '!G51+'2020 cap A11'!G51</f>
        <v>#REF!</v>
      </c>
    </row>
    <row r="51" spans="1:8" x14ac:dyDescent="0.2">
      <c r="A51" s="20" t="s">
        <v>45</v>
      </c>
      <c r="B51" s="12" t="e">
        <f>'2020-cap A1'!E53+#REF!+'2020-cap A3'!B52+'2020-cap A4'!B52+'2020-cap A5'!B52+'2020-cap A6'!B52+'2020-cap A7'!B52+'2020 cap A8'!B52+'2020 cap A9 '!B52+'2020 cap A11'!B52</f>
        <v>#REF!</v>
      </c>
      <c r="C51" s="12" t="e">
        <f>'2020-cap A1'!F53+#REF!+'2020-cap A3'!C52+'2020-cap A4'!C52+'2020-cap A5'!C52+'2020-cap A6'!C52+'2020-cap A7'!C52+'2020 cap A8'!C52+'2020 cap A9 '!C52+'2020 cap A11'!C52</f>
        <v>#REF!</v>
      </c>
      <c r="D51" s="12" t="e">
        <f>'2020-cap A1'!G53+#REF!+'2020-cap A3'!#REF!+'2020-cap A4'!#REF!+'2020-cap A5'!D52+'2020-cap A6'!#REF!+'2020-cap A7'!#REF!+'2020 cap A8'!#REF!+'2020 cap A9 '!#REF!+'2020 cap A11'!#REF!</f>
        <v>#REF!</v>
      </c>
      <c r="E51" s="12" t="e">
        <f>'2020-cap A1'!H53+#REF!+'2020-cap A3'!D52+'2020-cap A4'!D52+'2020-cap A5'!E52+'2020-cap A6'!D52+'2020-cap A7'!D52+'2020 cap A8'!D52+'2020 cap A9 '!D52+'2020 cap A11'!D52</f>
        <v>#REF!</v>
      </c>
      <c r="F51" s="12" t="e">
        <f>'2020-cap A1'!#REF!+#REF!+'2020-cap A3'!E52+'2020-cap A4'!E52+'2020-cap A5'!F52+'2020-cap A6'!E52+'2020-cap A7'!E52+'2020 cap A8'!E52+'2020 cap A9 '!E52+'2020 cap A11'!E52</f>
        <v>#REF!</v>
      </c>
      <c r="G51" s="12" t="e">
        <f>'2020-cap A1'!#REF!+#REF!+'2020-cap A3'!F52+'2020-cap A4'!F52+'2020-cap A5'!G52+'2020-cap A6'!F52+'2020-cap A7'!F52+'2020 cap A8'!F52+'2020 cap A9 '!F52+'2020 cap A11'!F52</f>
        <v>#REF!</v>
      </c>
      <c r="H51" s="12" t="e">
        <f>'2020-cap A1'!#REF!+#REF!+'2020-cap A3'!G52+'2020-cap A4'!G52+'2020-cap A5'!H52+'2020-cap A6'!G52+'2020-cap A7'!G52+'2020 cap A8'!G52+'2020 cap A9 '!G52+'2020 cap A11'!G52</f>
        <v>#REF!</v>
      </c>
    </row>
    <row r="52" spans="1:8" x14ac:dyDescent="0.2">
      <c r="A52" s="20" t="s">
        <v>48</v>
      </c>
      <c r="B52" s="12" t="e">
        <f>'2020-cap A1'!E54+#REF!+'2020-cap A3'!B53+'2020-cap A4'!B53+'2020-cap A5'!B53+'2020-cap A6'!B53+'2020-cap A7'!B53+'2020 cap A8'!B53+'2020 cap A9 '!B53+'2020 cap A11'!B53</f>
        <v>#REF!</v>
      </c>
      <c r="C52" s="12" t="e">
        <f>'2020-cap A1'!F54+#REF!+'2020-cap A3'!C53+'2020-cap A4'!C53+'2020-cap A5'!C53+'2020-cap A6'!C53+'2020-cap A7'!C53+'2020 cap A8'!C53+'2020 cap A9 '!C53+'2020 cap A11'!C53</f>
        <v>#REF!</v>
      </c>
      <c r="D52" s="12" t="e">
        <f>'2020-cap A1'!G54+#REF!+'2020-cap A3'!#REF!+'2020-cap A4'!#REF!+'2020-cap A5'!D53+'2020-cap A6'!#REF!+'2020-cap A7'!#REF!+'2020 cap A8'!#REF!+'2020 cap A9 '!#REF!+'2020 cap A11'!#REF!</f>
        <v>#REF!</v>
      </c>
      <c r="E52" s="12" t="e">
        <f>'2020-cap A1'!H54+#REF!+'2020-cap A3'!D53+'2020-cap A4'!D53+'2020-cap A5'!E53+'2020-cap A6'!D53+'2020-cap A7'!D53+'2020 cap A8'!D53+'2020 cap A9 '!D53+'2020 cap A11'!D53</f>
        <v>#REF!</v>
      </c>
      <c r="F52" s="12" t="e">
        <f>'2020-cap A1'!#REF!+#REF!+'2020-cap A3'!E53+'2020-cap A4'!E53+'2020-cap A5'!F53+'2020-cap A6'!E53+'2020-cap A7'!E53+'2020 cap A8'!E53+'2020 cap A9 '!E53+'2020 cap A11'!E53</f>
        <v>#REF!</v>
      </c>
      <c r="G52" s="12" t="e">
        <f>'2020-cap A1'!#REF!+#REF!+'2020-cap A3'!F53+'2020-cap A4'!F53+'2020-cap A5'!G53+'2020-cap A6'!F53+'2020-cap A7'!F53+'2020 cap A8'!F53+'2020 cap A9 '!F53+'2020 cap A11'!F53</f>
        <v>#REF!</v>
      </c>
      <c r="H52" s="12" t="e">
        <f>'2020-cap A1'!#REF!+#REF!+'2020-cap A3'!G53+'2020-cap A4'!G53+'2020-cap A5'!H53+'2020-cap A6'!G53+'2020-cap A7'!G53+'2020 cap A8'!G53+'2020 cap A9 '!G53+'2020 cap A11'!G53</f>
        <v>#REF!</v>
      </c>
    </row>
    <row r="53" spans="1:8" x14ac:dyDescent="0.2">
      <c r="A53" s="20" t="s">
        <v>113</v>
      </c>
      <c r="B53" s="12" t="e">
        <f>'2020-cap A1'!E55+#REF!+'2020-cap A3'!B54+'2020-cap A4'!B54+'2020-cap A5'!B54+'2020-cap A6'!B54+'2020-cap A7'!B54+'2020 cap A8'!B54+'2020 cap A9 '!B54+'2020 cap A11'!B54</f>
        <v>#REF!</v>
      </c>
      <c r="C53" s="12" t="e">
        <f>'2020-cap A1'!F55+#REF!+'2020-cap A3'!C54+'2020-cap A4'!C54+'2020-cap A5'!C54+'2020-cap A6'!C54+'2020-cap A7'!C54+'2020 cap A8'!C54+'2020 cap A9 '!C54+'2020 cap A11'!C54</f>
        <v>#REF!</v>
      </c>
      <c r="D53" s="12" t="e">
        <f>'2020-cap A1'!G55+#REF!+'2020-cap A3'!#REF!+'2020-cap A4'!#REF!+'2020-cap A5'!D54+'2020-cap A6'!#REF!+'2020-cap A7'!#REF!+'2020 cap A8'!#REF!+'2020 cap A9 '!#REF!+'2020 cap A11'!#REF!</f>
        <v>#REF!</v>
      </c>
      <c r="E53" s="12" t="e">
        <f>'2020-cap A1'!H55+#REF!+'2020-cap A3'!D54+'2020-cap A4'!D54+'2020-cap A5'!E54+'2020-cap A6'!D54+'2020-cap A7'!D54+'2020 cap A8'!D54+'2020 cap A9 '!D54+'2020 cap A11'!D54</f>
        <v>#REF!</v>
      </c>
      <c r="F53" s="12" t="e">
        <f>'2020-cap A1'!#REF!+#REF!+'2020-cap A3'!E54+'2020-cap A4'!E54+'2020-cap A5'!F54+'2020-cap A6'!E54+'2020-cap A7'!E54+'2020 cap A8'!E54+'2020 cap A9 '!E54+'2020 cap A11'!E54</f>
        <v>#REF!</v>
      </c>
      <c r="G53" s="12" t="e">
        <f>'2020-cap A1'!#REF!+#REF!+'2020-cap A3'!F54+'2020-cap A4'!F54+'2020-cap A5'!G54+'2020-cap A6'!F54+'2020-cap A7'!F54+'2020 cap A8'!F54+'2020 cap A9 '!F54+'2020 cap A11'!F54</f>
        <v>#REF!</v>
      </c>
      <c r="H53" s="12" t="e">
        <f>'2020-cap A1'!#REF!+#REF!+'2020-cap A3'!G54+'2020-cap A4'!G54+'2020-cap A5'!H54+'2020-cap A6'!G54+'2020-cap A7'!G54+'2020 cap A8'!G54+'2020 cap A9 '!G54+'2020 cap A11'!G54</f>
        <v>#REF!</v>
      </c>
    </row>
    <row r="54" spans="1:8" x14ac:dyDescent="0.2">
      <c r="A54" s="20" t="s">
        <v>50</v>
      </c>
      <c r="B54" s="12" t="e">
        <f>'2020-cap A1'!E56+#REF!+'2020-cap A3'!B55+'2020-cap A4'!B55+'2020-cap A5'!B55+'2020-cap A6'!B55+'2020-cap A7'!B55+'2020 cap A8'!B55+'2020 cap A9 '!B55+'2020 cap A11'!B55</f>
        <v>#REF!</v>
      </c>
      <c r="C54" s="12" t="e">
        <f>'2020-cap A1'!F56+#REF!+'2020-cap A3'!C55+'2020-cap A4'!C55+'2020-cap A5'!C55+'2020-cap A6'!C55+'2020-cap A7'!C55+'2020 cap A8'!C55+'2020 cap A9 '!C55+'2020 cap A11'!C55</f>
        <v>#REF!</v>
      </c>
      <c r="D54" s="12" t="e">
        <f>'2020-cap A1'!G56+#REF!+'2020-cap A3'!#REF!+'2020-cap A4'!#REF!+'2020-cap A5'!D55+'2020-cap A6'!#REF!+'2020-cap A7'!#REF!+'2020 cap A8'!#REF!+'2020 cap A9 '!#REF!+'2020 cap A11'!#REF!</f>
        <v>#REF!</v>
      </c>
      <c r="E54" s="12" t="e">
        <f>'2020-cap A1'!H56+#REF!+'2020-cap A3'!D55+'2020-cap A4'!D55+'2020-cap A5'!E55+'2020-cap A6'!D55+'2020-cap A7'!D55+'2020 cap A8'!D55+'2020 cap A9 '!D55+'2020 cap A11'!D55</f>
        <v>#REF!</v>
      </c>
      <c r="F54" s="12" t="e">
        <f>'2020-cap A1'!#REF!+#REF!+'2020-cap A3'!E55+'2020-cap A4'!E55+'2020-cap A5'!F55+'2020-cap A6'!E55+'2020-cap A7'!E55+'2020 cap A8'!E55+'2020 cap A9 '!E55+'2020 cap A11'!E55</f>
        <v>#REF!</v>
      </c>
      <c r="G54" s="12" t="e">
        <f>'2020-cap A1'!#REF!+#REF!+'2020-cap A3'!F55+'2020-cap A4'!F55+'2020-cap A5'!G55+'2020-cap A6'!F55+'2020-cap A7'!F55+'2020 cap A8'!F55+'2020 cap A9 '!F55+'2020 cap A11'!F55</f>
        <v>#REF!</v>
      </c>
      <c r="H54" s="12" t="e">
        <f>'2020-cap A1'!#REF!+#REF!+'2020-cap A3'!G55+'2020-cap A4'!G55+'2020-cap A5'!H55+'2020-cap A6'!G55+'2020-cap A7'!G55+'2020 cap A8'!G55+'2020 cap A9 '!G55+'2020 cap A11'!G55</f>
        <v>#REF!</v>
      </c>
    </row>
    <row r="55" spans="1:8" x14ac:dyDescent="0.2">
      <c r="A55" s="20" t="s">
        <v>46</v>
      </c>
      <c r="B55" s="12" t="e">
        <f>'2020-cap A1'!E57+#REF!+'2020-cap A3'!B56+'2020-cap A4'!B56+'2020-cap A5'!B56+'2020-cap A6'!B56+'2020-cap A7'!B56+'2020 cap A8'!B56+'2020 cap A9 '!B56+'2020 cap A11'!B56</f>
        <v>#REF!</v>
      </c>
      <c r="C55" s="12" t="e">
        <f>'2020-cap A1'!F57+#REF!+'2020-cap A3'!C56+'2020-cap A4'!C56+'2020-cap A5'!C56+'2020-cap A6'!C56+'2020-cap A7'!C56+'2020 cap A8'!C56+'2020 cap A9 '!C56+'2020 cap A11'!C56</f>
        <v>#REF!</v>
      </c>
      <c r="D55" s="12" t="e">
        <f>'2020-cap A1'!G57+#REF!+'2020-cap A3'!#REF!+'2020-cap A4'!#REF!+'2020-cap A5'!D56+'2020-cap A6'!#REF!+'2020-cap A7'!#REF!+'2020 cap A8'!#REF!+'2020 cap A9 '!#REF!+'2020 cap A11'!#REF!</f>
        <v>#REF!</v>
      </c>
      <c r="E55" s="12" t="e">
        <f>'2020-cap A1'!H57+#REF!+'2020-cap A3'!D56+'2020-cap A4'!D56+'2020-cap A5'!E56+'2020-cap A6'!D56+'2020-cap A7'!D56+'2020 cap A8'!D56+'2020 cap A9 '!D56+'2020 cap A11'!D56</f>
        <v>#REF!</v>
      </c>
      <c r="F55" s="12" t="e">
        <f>'2020-cap A1'!#REF!+#REF!+'2020-cap A3'!E56+'2020-cap A4'!E56+'2020-cap A5'!F56+'2020-cap A6'!E56+'2020-cap A7'!E56+'2020 cap A8'!E56+'2020 cap A9 '!E56+'2020 cap A11'!E56</f>
        <v>#REF!</v>
      </c>
      <c r="G55" s="12" t="e">
        <f>'2020-cap A1'!#REF!+#REF!+'2020-cap A3'!F56+'2020-cap A4'!F56+'2020-cap A5'!G56+'2020-cap A6'!F56+'2020-cap A7'!F56+'2020 cap A8'!F56+'2020 cap A9 '!F56+'2020 cap A11'!F56</f>
        <v>#REF!</v>
      </c>
      <c r="H55" s="12" t="e">
        <f>'2020-cap A1'!#REF!+#REF!+'2020-cap A3'!G56+'2020-cap A4'!G56+'2020-cap A5'!H56+'2020-cap A6'!G56+'2020-cap A7'!G56+'2020 cap A8'!G56+'2020 cap A9 '!G56+'2020 cap A11'!G56</f>
        <v>#REF!</v>
      </c>
    </row>
    <row r="56" spans="1:8" x14ac:dyDescent="0.2">
      <c r="A56" s="20" t="s">
        <v>47</v>
      </c>
      <c r="B56" s="12" t="e">
        <f>'2020-cap A1'!E58+#REF!+'2020-cap A3'!B57+'2020-cap A4'!B57+'2020-cap A5'!B57+'2020-cap A6'!B57+'2020-cap A7'!B57+'2020 cap A8'!B57+'2020 cap A9 '!B57+'2020 cap A11'!B57</f>
        <v>#REF!</v>
      </c>
      <c r="C56" s="12" t="e">
        <f>'2020-cap A1'!F58+#REF!+'2020-cap A3'!C57+'2020-cap A4'!C57+'2020-cap A5'!C57+'2020-cap A6'!C57+'2020-cap A7'!C57+'2020 cap A8'!C57+'2020 cap A9 '!C57+'2020 cap A11'!C57</f>
        <v>#REF!</v>
      </c>
      <c r="D56" s="12" t="e">
        <f>'2020-cap A1'!G58+#REF!+'2020-cap A3'!#REF!+'2020-cap A4'!#REF!+'2020-cap A5'!D57+'2020-cap A6'!#REF!+'2020-cap A7'!#REF!+'2020 cap A8'!#REF!+'2020 cap A9 '!#REF!+'2020 cap A11'!#REF!</f>
        <v>#REF!</v>
      </c>
      <c r="E56" s="12" t="e">
        <f>'2020-cap A1'!H58+#REF!+'2020-cap A3'!D57+'2020-cap A4'!D57+'2020-cap A5'!E57+'2020-cap A6'!D57+'2020-cap A7'!D57+'2020 cap A8'!D57+'2020 cap A9 '!D57+'2020 cap A11'!D57</f>
        <v>#REF!</v>
      </c>
      <c r="F56" s="12" t="e">
        <f>'2020-cap A1'!#REF!+#REF!+'2020-cap A3'!E57+'2020-cap A4'!E57+'2020-cap A5'!F57+'2020-cap A6'!E57+'2020-cap A7'!E57+'2020 cap A8'!E57+'2020 cap A9 '!E57+'2020 cap A11'!E57</f>
        <v>#REF!</v>
      </c>
      <c r="G56" s="12" t="e">
        <f>'2020-cap A1'!#REF!+#REF!+'2020-cap A3'!F57+'2020-cap A4'!F57+'2020-cap A5'!G57+'2020-cap A6'!F57+'2020-cap A7'!F57+'2020 cap A8'!F57+'2020 cap A9 '!F57+'2020 cap A11'!F57</f>
        <v>#REF!</v>
      </c>
      <c r="H56" s="12" t="e">
        <f>'2020-cap A1'!#REF!+#REF!+'2020-cap A3'!G57+'2020-cap A4'!G57+'2020-cap A5'!H57+'2020-cap A6'!G57+'2020-cap A7'!G57+'2020 cap A8'!G57+'2020 cap A9 '!G57+'2020 cap A11'!G57</f>
        <v>#REF!</v>
      </c>
    </row>
    <row r="57" spans="1:8" x14ac:dyDescent="0.2">
      <c r="A57" s="20" t="s">
        <v>49</v>
      </c>
      <c r="B57" s="12" t="e">
        <f>'2020-cap A1'!E59+#REF!+'2020-cap A3'!B58+'2020-cap A4'!B58+'2020-cap A5'!B58+'2020-cap A6'!B58+'2020-cap A7'!B58+'2020 cap A8'!B58+'2020 cap A9 '!B58+'2020 cap A11'!B58</f>
        <v>#REF!</v>
      </c>
      <c r="C57" s="12" t="e">
        <f>'2020-cap A1'!F59+#REF!+'2020-cap A3'!C58+'2020-cap A4'!C58+'2020-cap A5'!C58+'2020-cap A6'!C58+'2020-cap A7'!C58+'2020 cap A8'!C58+'2020 cap A9 '!C58+'2020 cap A11'!C58</f>
        <v>#REF!</v>
      </c>
      <c r="D57" s="12" t="e">
        <f>'2020-cap A1'!G59+#REF!+'2020-cap A3'!#REF!+'2020-cap A4'!#REF!+'2020-cap A5'!D58+'2020-cap A6'!#REF!+'2020-cap A7'!#REF!+'2020 cap A8'!#REF!+'2020 cap A9 '!#REF!+'2020 cap A11'!#REF!</f>
        <v>#REF!</v>
      </c>
      <c r="E57" s="12" t="e">
        <f>'2020-cap A1'!H59+#REF!+'2020-cap A3'!D58+'2020-cap A4'!D58+'2020-cap A5'!E58+'2020-cap A6'!D58+'2020-cap A7'!D58+'2020 cap A8'!D58+'2020 cap A9 '!D58+'2020 cap A11'!D58</f>
        <v>#REF!</v>
      </c>
      <c r="F57" s="12" t="e">
        <f>'2020-cap A1'!#REF!+#REF!+'2020-cap A3'!E58+'2020-cap A4'!E58+'2020-cap A5'!F58+'2020-cap A6'!E58+'2020-cap A7'!E58+'2020 cap A8'!E58+'2020 cap A9 '!E58+'2020 cap A11'!E58</f>
        <v>#REF!</v>
      </c>
      <c r="G57" s="12" t="e">
        <f>'2020-cap A1'!#REF!+#REF!+'2020-cap A3'!F58+'2020-cap A4'!F58+'2020-cap A5'!G58+'2020-cap A6'!F58+'2020-cap A7'!F58+'2020 cap A8'!F58+'2020 cap A9 '!F58+'2020 cap A11'!F58</f>
        <v>#REF!</v>
      </c>
      <c r="H57" s="12" t="e">
        <f>'2020-cap A1'!#REF!+#REF!+'2020-cap A3'!G58+'2020-cap A4'!G58+'2020-cap A5'!H58+'2020-cap A6'!G58+'2020-cap A7'!G58+'2020 cap A8'!G58+'2020 cap A9 '!G58+'2020 cap A11'!G58</f>
        <v>#REF!</v>
      </c>
    </row>
    <row r="58" spans="1:8" x14ac:dyDescent="0.2">
      <c r="A58" s="20" t="s">
        <v>51</v>
      </c>
      <c r="B58" s="12" t="e">
        <f>'2020-cap A1'!E60+#REF!+'2020-cap A3'!B59+'2020-cap A4'!B59+'2020-cap A5'!B59+'2020-cap A6'!B59+'2020-cap A7'!B59+'2020 cap A8'!B59+'2020 cap A9 '!B59+'2020 cap A11'!B59</f>
        <v>#REF!</v>
      </c>
      <c r="C58" s="12" t="e">
        <f>'2020-cap A1'!F60+#REF!+'2020-cap A3'!C59+'2020-cap A4'!C59+'2020-cap A5'!C59+'2020-cap A6'!C59+'2020-cap A7'!C59+'2020 cap A8'!C59+'2020 cap A9 '!C59+'2020 cap A11'!C59</f>
        <v>#REF!</v>
      </c>
      <c r="D58" s="12" t="e">
        <f>'2020-cap A1'!G60+#REF!+'2020-cap A3'!#REF!+'2020-cap A4'!#REF!+'2020-cap A5'!D59+'2020-cap A6'!#REF!+'2020-cap A7'!#REF!+'2020 cap A8'!#REF!+'2020 cap A9 '!#REF!+'2020 cap A11'!#REF!</f>
        <v>#REF!</v>
      </c>
      <c r="E58" s="12" t="e">
        <f>'2020-cap A1'!H60+#REF!+'2020-cap A3'!D59+'2020-cap A4'!D59+'2020-cap A5'!E59+'2020-cap A6'!D59+'2020-cap A7'!D59+'2020 cap A8'!D59+'2020 cap A9 '!D59+'2020 cap A11'!D59</f>
        <v>#REF!</v>
      </c>
      <c r="F58" s="12" t="e">
        <f>'2020-cap A1'!#REF!+#REF!+'2020-cap A3'!E59+'2020-cap A4'!E59+'2020-cap A5'!F59+'2020-cap A6'!E59+'2020-cap A7'!E59+'2020 cap A8'!E59+'2020 cap A9 '!E59+'2020 cap A11'!E59</f>
        <v>#REF!</v>
      </c>
      <c r="G58" s="12" t="e">
        <f>'2020-cap A1'!#REF!+#REF!+'2020-cap A3'!F59+'2020-cap A4'!F59+'2020-cap A5'!G59+'2020-cap A6'!F59+'2020-cap A7'!F59+'2020 cap A8'!F59+'2020 cap A9 '!F59+'2020 cap A11'!F59</f>
        <v>#REF!</v>
      </c>
      <c r="H58" s="12" t="e">
        <f>'2020-cap A1'!#REF!+#REF!+'2020-cap A3'!G59+'2020-cap A4'!G59+'2020-cap A5'!H59+'2020-cap A6'!G59+'2020-cap A7'!G59+'2020 cap A8'!G59+'2020 cap A9 '!G59+'2020 cap A11'!G59</f>
        <v>#REF!</v>
      </c>
    </row>
    <row r="59" spans="1:8" x14ac:dyDescent="0.2">
      <c r="A59" s="20" t="s">
        <v>52</v>
      </c>
      <c r="B59" s="12" t="e">
        <f>'2020-cap A1'!E61+#REF!+'2020-cap A3'!B60+'2020-cap A4'!B60+'2020-cap A5'!B60+'2020-cap A6'!B60+'2020-cap A7'!B60+'2020 cap A8'!B60+'2020 cap A9 '!B60+'2020 cap A11'!B60</f>
        <v>#REF!</v>
      </c>
      <c r="C59" s="12" t="e">
        <f>'2020-cap A1'!F61+#REF!+'2020-cap A3'!C60+'2020-cap A4'!C60+'2020-cap A5'!C60+'2020-cap A6'!C60+'2020-cap A7'!C60+'2020 cap A8'!C60+'2020 cap A9 '!C60+'2020 cap A11'!C60</f>
        <v>#REF!</v>
      </c>
      <c r="D59" s="12" t="e">
        <f>'2020-cap A1'!G61+#REF!+'2020-cap A3'!#REF!+'2020-cap A4'!#REF!+'2020-cap A5'!D60+'2020-cap A6'!#REF!+'2020-cap A7'!#REF!+'2020 cap A8'!#REF!+'2020 cap A9 '!#REF!+'2020 cap A11'!#REF!</f>
        <v>#REF!</v>
      </c>
      <c r="E59" s="12" t="e">
        <f>'2020-cap A1'!H61+#REF!+'2020-cap A3'!D60+'2020-cap A4'!D60+'2020-cap A5'!E60+'2020-cap A6'!D60+'2020-cap A7'!D60+'2020 cap A8'!D60+'2020 cap A9 '!D60+'2020 cap A11'!D60</f>
        <v>#REF!</v>
      </c>
      <c r="F59" s="12" t="e">
        <f>'2020-cap A1'!#REF!+#REF!+'2020-cap A3'!E60+'2020-cap A4'!E60+'2020-cap A5'!F60+'2020-cap A6'!E60+'2020-cap A7'!E60+'2020 cap A8'!E60+'2020 cap A9 '!E60+'2020 cap A11'!E60</f>
        <v>#REF!</v>
      </c>
      <c r="G59" s="12" t="e">
        <f>'2020-cap A1'!#REF!+#REF!+'2020-cap A3'!F60+'2020-cap A4'!F60+'2020-cap A5'!G60+'2020-cap A6'!F60+'2020-cap A7'!F60+'2020 cap A8'!F60+'2020 cap A9 '!F60+'2020 cap A11'!F60</f>
        <v>#REF!</v>
      </c>
      <c r="H59" s="12" t="e">
        <f>'2020-cap A1'!#REF!+#REF!+'2020-cap A3'!G60+'2020-cap A4'!G60+'2020-cap A5'!H60+'2020-cap A6'!G60+'2020-cap A7'!G60+'2020 cap A8'!G60+'2020 cap A9 '!G60+'2020 cap A11'!G60</f>
        <v>#REF!</v>
      </c>
    </row>
    <row r="60" spans="1:8" x14ac:dyDescent="0.2">
      <c r="A60" s="20" t="s">
        <v>53</v>
      </c>
      <c r="B60" s="12" t="e">
        <f>'2020-cap A1'!E62+#REF!+'2020-cap A3'!B61+'2020-cap A4'!B61+'2020-cap A5'!B61+'2020-cap A6'!B61+'2020-cap A7'!B61+'2020 cap A8'!B61+'2020 cap A9 '!B61+'2020 cap A11'!B61</f>
        <v>#REF!</v>
      </c>
      <c r="C60" s="12" t="e">
        <f>'2020-cap A1'!F62+#REF!+'2020-cap A3'!C61+'2020-cap A4'!C61+'2020-cap A5'!C61+'2020-cap A6'!C61+'2020-cap A7'!C61+'2020 cap A8'!C61+'2020 cap A9 '!C61+'2020 cap A11'!C61</f>
        <v>#REF!</v>
      </c>
      <c r="D60" s="12" t="e">
        <f>'2020-cap A1'!G62+#REF!+'2020-cap A3'!#REF!+'2020-cap A4'!#REF!+'2020-cap A5'!D61+'2020-cap A6'!#REF!+'2020-cap A7'!#REF!+'2020 cap A8'!#REF!+'2020 cap A9 '!#REF!+'2020 cap A11'!#REF!</f>
        <v>#REF!</v>
      </c>
      <c r="E60" s="12" t="e">
        <f>'2020-cap A1'!H62+#REF!+'2020-cap A3'!D61+'2020-cap A4'!D61+'2020-cap A5'!E61+'2020-cap A6'!D61+'2020-cap A7'!D61+'2020 cap A8'!D61+'2020 cap A9 '!D61+'2020 cap A11'!D61</f>
        <v>#REF!</v>
      </c>
      <c r="F60" s="12" t="e">
        <f>'2020-cap A1'!#REF!+#REF!+'2020-cap A3'!E61+'2020-cap A4'!E61+'2020-cap A5'!F61+'2020-cap A6'!E61+'2020-cap A7'!E61+'2020 cap A8'!E61+'2020 cap A9 '!E61+'2020 cap A11'!E61</f>
        <v>#REF!</v>
      </c>
      <c r="G60" s="12" t="e">
        <f>'2020-cap A1'!#REF!+#REF!+'2020-cap A3'!F61+'2020-cap A4'!F61+'2020-cap A5'!G61+'2020-cap A6'!F61+'2020-cap A7'!F61+'2020 cap A8'!F61+'2020 cap A9 '!F61+'2020 cap A11'!F61</f>
        <v>#REF!</v>
      </c>
      <c r="H60" s="12" t="e">
        <f>'2020-cap A1'!#REF!+#REF!+'2020-cap A3'!G61+'2020-cap A4'!G61+'2020-cap A5'!H61+'2020-cap A6'!G61+'2020-cap A7'!G61+'2020 cap A8'!G61+'2020 cap A9 '!G61+'2020 cap A11'!G61</f>
        <v>#REF!</v>
      </c>
    </row>
    <row r="61" spans="1:8" x14ac:dyDescent="0.2">
      <c r="A61" s="20" t="s">
        <v>54</v>
      </c>
      <c r="B61" s="12" t="e">
        <f>'2020-cap A1'!E63+#REF!+'2020-cap A3'!B62+'2020-cap A4'!B62+'2020-cap A5'!B62+'2020-cap A6'!B62+'2020-cap A7'!B62+'2020 cap A8'!B62+'2020 cap A9 '!B62+'2020 cap A11'!B62</f>
        <v>#REF!</v>
      </c>
      <c r="C61" s="12" t="e">
        <f>'2020-cap A1'!F63+#REF!+'2020-cap A3'!C62+'2020-cap A4'!C62+'2020-cap A5'!C62+'2020-cap A6'!C62+'2020-cap A7'!C62+'2020 cap A8'!C62+'2020 cap A9 '!C62+'2020 cap A11'!C62</f>
        <v>#REF!</v>
      </c>
      <c r="D61" s="12" t="e">
        <f>'2020-cap A1'!G63+#REF!+'2020-cap A3'!#REF!+'2020-cap A4'!#REF!+'2020-cap A5'!D62+'2020-cap A6'!#REF!+'2020-cap A7'!#REF!+'2020 cap A8'!#REF!+'2020 cap A9 '!#REF!+'2020 cap A11'!#REF!</f>
        <v>#REF!</v>
      </c>
      <c r="E61" s="12" t="e">
        <f>'2020-cap A1'!H63+#REF!+'2020-cap A3'!D62+'2020-cap A4'!D62+'2020-cap A5'!E62+'2020-cap A6'!D62+'2020-cap A7'!D62+'2020 cap A8'!D62+'2020 cap A9 '!D62+'2020 cap A11'!D62</f>
        <v>#REF!</v>
      </c>
      <c r="F61" s="12" t="e">
        <f>'2020-cap A1'!#REF!+#REF!+'2020-cap A3'!E62+'2020-cap A4'!E62+'2020-cap A5'!F62+'2020-cap A6'!E62+'2020-cap A7'!E62+'2020 cap A8'!E62+'2020 cap A9 '!E62+'2020 cap A11'!E62</f>
        <v>#REF!</v>
      </c>
      <c r="G61" s="12" t="e">
        <f>'2020-cap A1'!#REF!+#REF!+'2020-cap A3'!F62+'2020-cap A4'!F62+'2020-cap A5'!G62+'2020-cap A6'!F62+'2020-cap A7'!F62+'2020 cap A8'!F62+'2020 cap A9 '!F62+'2020 cap A11'!F62</f>
        <v>#REF!</v>
      </c>
      <c r="H61" s="12" t="e">
        <f>'2020-cap A1'!#REF!+#REF!+'2020-cap A3'!G62+'2020-cap A4'!G62+'2020-cap A5'!H62+'2020-cap A6'!G62+'2020-cap A7'!G62+'2020 cap A8'!G62+'2020 cap A9 '!G62+'2020 cap A11'!G62</f>
        <v>#REF!</v>
      </c>
    </row>
    <row r="62" spans="1:8" x14ac:dyDescent="0.2">
      <c r="A62" s="20" t="s">
        <v>57</v>
      </c>
      <c r="B62" s="12" t="e">
        <f>'2020-cap A1'!E64+#REF!+'2020-cap A3'!B63+'2020-cap A4'!B63+'2020-cap A5'!B63+'2020-cap A6'!B63+'2020-cap A7'!B63+'2020 cap A8'!B63+'2020 cap A9 '!B63+'2020 cap A11'!B63</f>
        <v>#REF!</v>
      </c>
      <c r="C62" s="12" t="e">
        <f>'2020-cap A1'!F64+#REF!+'2020-cap A3'!C63+'2020-cap A4'!C63+'2020-cap A5'!C63+'2020-cap A6'!C63+'2020-cap A7'!C63+'2020 cap A8'!C63+'2020 cap A9 '!C63+'2020 cap A11'!C63</f>
        <v>#REF!</v>
      </c>
      <c r="D62" s="12" t="e">
        <f>'2020-cap A1'!G64+#REF!+'2020-cap A3'!#REF!+'2020-cap A4'!#REF!+'2020-cap A5'!D63+'2020-cap A6'!#REF!+'2020-cap A7'!#REF!+'2020 cap A8'!#REF!+'2020 cap A9 '!#REF!+'2020 cap A11'!#REF!</f>
        <v>#REF!</v>
      </c>
      <c r="E62" s="12" t="e">
        <f>'2020-cap A1'!H64+#REF!+'2020-cap A3'!D63+'2020-cap A4'!D63+'2020-cap A5'!E63+'2020-cap A6'!D63+'2020-cap A7'!D63+'2020 cap A8'!D63+'2020 cap A9 '!D63+'2020 cap A11'!D63</f>
        <v>#REF!</v>
      </c>
      <c r="F62" s="12" t="e">
        <f>'2020-cap A1'!#REF!+#REF!+'2020-cap A3'!E63+'2020-cap A4'!E63+'2020-cap A5'!F63+'2020-cap A6'!E63+'2020-cap A7'!E63+'2020 cap A8'!E63+'2020 cap A9 '!E63+'2020 cap A11'!E63</f>
        <v>#REF!</v>
      </c>
      <c r="G62" s="12" t="e">
        <f>'2020-cap A1'!#REF!+#REF!+'2020-cap A3'!F63+'2020-cap A4'!F63+'2020-cap A5'!G63+'2020-cap A6'!F63+'2020-cap A7'!F63+'2020 cap A8'!F63+'2020 cap A9 '!F63+'2020 cap A11'!F63</f>
        <v>#REF!</v>
      </c>
      <c r="H62" s="12" t="e">
        <f>'2020-cap A1'!#REF!+#REF!+'2020-cap A3'!G63+'2020-cap A4'!G63+'2020-cap A5'!H63+'2020-cap A6'!G63+'2020-cap A7'!G63+'2020 cap A8'!G63+'2020 cap A9 '!G63+'2020 cap A11'!G63</f>
        <v>#REF!</v>
      </c>
    </row>
    <row r="63" spans="1:8" x14ac:dyDescent="0.2">
      <c r="A63" s="20" t="s">
        <v>55</v>
      </c>
      <c r="B63" s="12" t="e">
        <f>'2020-cap A1'!E65+#REF!+'2020-cap A3'!B64+'2020-cap A4'!B64+'2020-cap A5'!B64+'2020-cap A6'!B64+'2020-cap A7'!B64+'2020 cap A8'!B64+'2020 cap A9 '!B64+'2020 cap A11'!B64</f>
        <v>#REF!</v>
      </c>
      <c r="C63" s="12" t="e">
        <f>'2020-cap A1'!F65+#REF!+'2020-cap A3'!C64+'2020-cap A4'!C64+'2020-cap A5'!C64+'2020-cap A6'!C64+'2020-cap A7'!C64+'2020 cap A8'!C64+'2020 cap A9 '!C64+'2020 cap A11'!C64</f>
        <v>#REF!</v>
      </c>
      <c r="D63" s="12" t="e">
        <f>'2020-cap A1'!G65+#REF!+'2020-cap A3'!#REF!+'2020-cap A4'!#REF!+'2020-cap A5'!D64+'2020-cap A6'!#REF!+'2020-cap A7'!#REF!+'2020 cap A8'!#REF!+'2020 cap A9 '!#REF!+'2020 cap A11'!#REF!</f>
        <v>#REF!</v>
      </c>
      <c r="E63" s="12" t="e">
        <f>'2020-cap A1'!H65+#REF!+'2020-cap A3'!D64+'2020-cap A4'!D64+'2020-cap A5'!E64+'2020-cap A6'!D64+'2020-cap A7'!D64+'2020 cap A8'!D64+'2020 cap A9 '!D64+'2020 cap A11'!D64</f>
        <v>#REF!</v>
      </c>
      <c r="F63" s="12" t="e">
        <f>'2020-cap A1'!#REF!+#REF!+'2020-cap A3'!E64+'2020-cap A4'!E64+'2020-cap A5'!F64+'2020-cap A6'!E64+'2020-cap A7'!E64+'2020 cap A8'!E64+'2020 cap A9 '!E64+'2020 cap A11'!E64</f>
        <v>#REF!</v>
      </c>
      <c r="G63" s="12" t="e">
        <f>'2020-cap A1'!#REF!+#REF!+'2020-cap A3'!F64+'2020-cap A4'!F64+'2020-cap A5'!G64+'2020-cap A6'!F64+'2020-cap A7'!F64+'2020 cap A8'!F64+'2020 cap A9 '!F64+'2020 cap A11'!F64</f>
        <v>#REF!</v>
      </c>
      <c r="H63" s="12" t="e">
        <f>'2020-cap A1'!#REF!+#REF!+'2020-cap A3'!G64+'2020-cap A4'!G64+'2020-cap A5'!H64+'2020-cap A6'!G64+'2020-cap A7'!G64+'2020 cap A8'!G64+'2020 cap A9 '!G64+'2020 cap A11'!G64</f>
        <v>#REF!</v>
      </c>
    </row>
    <row r="64" spans="1:8" x14ac:dyDescent="0.2">
      <c r="A64" s="20" t="s">
        <v>63</v>
      </c>
      <c r="B64" s="12" t="e">
        <f>'2020-cap A1'!E66+#REF!+'2020-cap A3'!B65+'2020-cap A4'!B65+'2020-cap A5'!B65+'2020-cap A6'!B65+'2020-cap A7'!B65+'2020 cap A8'!B65+'2020 cap A9 '!B65+'2020 cap A11'!B65</f>
        <v>#REF!</v>
      </c>
      <c r="C64" s="12" t="e">
        <f>'2020-cap A1'!F66+#REF!+'2020-cap A3'!C65+'2020-cap A4'!C65+'2020-cap A5'!C65+'2020-cap A6'!C65+'2020-cap A7'!C65+'2020 cap A8'!C65+'2020 cap A9 '!C65+'2020 cap A11'!C65</f>
        <v>#REF!</v>
      </c>
      <c r="D64" s="12" t="e">
        <f>'2020-cap A1'!G66+#REF!+'2020-cap A3'!#REF!+'2020-cap A4'!#REF!+'2020-cap A5'!D65+'2020-cap A6'!#REF!+'2020-cap A7'!#REF!+'2020 cap A8'!#REF!+'2020 cap A9 '!#REF!+'2020 cap A11'!#REF!</f>
        <v>#REF!</v>
      </c>
      <c r="E64" s="12" t="e">
        <f>'2020-cap A1'!H66+#REF!+'2020-cap A3'!D65+'2020-cap A4'!D65+'2020-cap A5'!E65+'2020-cap A6'!D65+'2020-cap A7'!D65+'2020 cap A8'!D65+'2020 cap A9 '!D65+'2020 cap A11'!D65</f>
        <v>#REF!</v>
      </c>
      <c r="F64" s="12" t="e">
        <f>'2020-cap A1'!#REF!+#REF!+'2020-cap A3'!E65+'2020-cap A4'!E65+'2020-cap A5'!F65+'2020-cap A6'!E65+'2020-cap A7'!E65+'2020 cap A8'!E65+'2020 cap A9 '!E65+'2020 cap A11'!E65</f>
        <v>#REF!</v>
      </c>
      <c r="G64" s="12" t="e">
        <f>'2020-cap A1'!#REF!+#REF!+'2020-cap A3'!F65+'2020-cap A4'!F65+'2020-cap A5'!G65+'2020-cap A6'!F65+'2020-cap A7'!F65+'2020 cap A8'!F65+'2020 cap A9 '!F65+'2020 cap A11'!F65</f>
        <v>#REF!</v>
      </c>
      <c r="H64" s="12" t="e">
        <f>'2020-cap A1'!#REF!+#REF!+'2020-cap A3'!G65+'2020-cap A4'!G65+'2020-cap A5'!H65+'2020-cap A6'!G65+'2020-cap A7'!G65+'2020 cap A8'!G65+'2020 cap A9 '!G65+'2020 cap A11'!G65</f>
        <v>#REF!</v>
      </c>
    </row>
    <row r="65" spans="1:8" x14ac:dyDescent="0.2">
      <c r="A65" s="20" t="s">
        <v>66</v>
      </c>
      <c r="B65" s="12" t="e">
        <f>'2020-cap A1'!E67+#REF!+'2020-cap A3'!B66+'2020-cap A4'!B66+'2020-cap A5'!B66+'2020-cap A6'!B66+'2020-cap A7'!B66+'2020 cap A8'!B66+'2020 cap A9 '!B66+'2020 cap A11'!B66</f>
        <v>#REF!</v>
      </c>
      <c r="C65" s="12" t="e">
        <f>'2020-cap A1'!F67+#REF!+'2020-cap A3'!C66+'2020-cap A4'!C66+'2020-cap A5'!C66+'2020-cap A6'!C66+'2020-cap A7'!C66+'2020 cap A8'!C66+'2020 cap A9 '!C66+'2020 cap A11'!C66</f>
        <v>#REF!</v>
      </c>
      <c r="D65" s="12" t="e">
        <f>'2020-cap A1'!G67+#REF!+'2020-cap A3'!#REF!+'2020-cap A4'!#REF!+'2020-cap A5'!D66+'2020-cap A6'!#REF!+'2020-cap A7'!#REF!+'2020 cap A8'!#REF!+'2020 cap A9 '!#REF!+'2020 cap A11'!#REF!</f>
        <v>#REF!</v>
      </c>
      <c r="E65" s="12" t="e">
        <f>'2020-cap A1'!H67+#REF!+'2020-cap A3'!D66+'2020-cap A4'!D66+'2020-cap A5'!E66+'2020-cap A6'!D66+'2020-cap A7'!D66+'2020 cap A8'!D66+'2020 cap A9 '!D66+'2020 cap A11'!D66</f>
        <v>#REF!</v>
      </c>
      <c r="F65" s="12" t="e">
        <f>'2020-cap A1'!#REF!+#REF!+'2020-cap A3'!E66+'2020-cap A4'!E66+'2020-cap A5'!F66+'2020-cap A6'!E66+'2020-cap A7'!E66+'2020 cap A8'!E66+'2020 cap A9 '!E66+'2020 cap A11'!E66</f>
        <v>#REF!</v>
      </c>
      <c r="G65" s="12" t="e">
        <f>'2020-cap A1'!#REF!+#REF!+'2020-cap A3'!F66+'2020-cap A4'!F66+'2020-cap A5'!G66+'2020-cap A6'!F66+'2020-cap A7'!F66+'2020 cap A8'!F66+'2020 cap A9 '!F66+'2020 cap A11'!F66</f>
        <v>#REF!</v>
      </c>
      <c r="H65" s="12" t="e">
        <f>'2020-cap A1'!#REF!+#REF!+'2020-cap A3'!G66+'2020-cap A4'!G66+'2020-cap A5'!H66+'2020-cap A6'!G66+'2020-cap A7'!G66+'2020 cap A8'!G66+'2020 cap A9 '!G66+'2020 cap A11'!G66</f>
        <v>#REF!</v>
      </c>
    </row>
    <row r="66" spans="1:8" x14ac:dyDescent="0.2">
      <c r="A66" s="20" t="s">
        <v>59</v>
      </c>
      <c r="B66" s="12" t="e">
        <f>'2020-cap A1'!E68+#REF!+'2020-cap A3'!B67+'2020-cap A4'!B67+'2020-cap A5'!B67+'2020-cap A6'!B67+'2020-cap A7'!B67+'2020 cap A8'!B67+'2020 cap A9 '!B67+'2020 cap A11'!B67</f>
        <v>#REF!</v>
      </c>
      <c r="C66" s="12" t="e">
        <f>'2020-cap A1'!F68+#REF!+'2020-cap A3'!C67+'2020-cap A4'!C67+'2020-cap A5'!C67+'2020-cap A6'!C67+'2020-cap A7'!C67+'2020 cap A8'!C67+'2020 cap A9 '!C67+'2020 cap A11'!C67</f>
        <v>#REF!</v>
      </c>
      <c r="D66" s="12" t="e">
        <f>'2020-cap A1'!G68+#REF!+'2020-cap A3'!#REF!+'2020-cap A4'!#REF!+'2020-cap A5'!D67+'2020-cap A6'!#REF!+'2020-cap A7'!#REF!+'2020 cap A8'!#REF!+'2020 cap A9 '!#REF!+'2020 cap A11'!#REF!</f>
        <v>#REF!</v>
      </c>
      <c r="E66" s="12" t="e">
        <f>'2020-cap A1'!H68+#REF!+'2020-cap A3'!D67+'2020-cap A4'!D67+'2020-cap A5'!E67+'2020-cap A6'!D67+'2020-cap A7'!D67+'2020 cap A8'!D67+'2020 cap A9 '!D67+'2020 cap A11'!D67</f>
        <v>#REF!</v>
      </c>
      <c r="F66" s="12" t="e">
        <f>'2020-cap A1'!#REF!+#REF!+'2020-cap A3'!E67+'2020-cap A4'!E67+'2020-cap A5'!F67+'2020-cap A6'!E67+'2020-cap A7'!E67+'2020 cap A8'!E67+'2020 cap A9 '!E67+'2020 cap A11'!E67</f>
        <v>#REF!</v>
      </c>
      <c r="G66" s="12" t="e">
        <f>'2020-cap A1'!#REF!+#REF!+'2020-cap A3'!F67+'2020-cap A4'!F67+'2020-cap A5'!G67+'2020-cap A6'!F67+'2020-cap A7'!F67+'2020 cap A8'!F67+'2020 cap A9 '!F67+'2020 cap A11'!F67</f>
        <v>#REF!</v>
      </c>
      <c r="H66" s="12" t="e">
        <f>'2020-cap A1'!#REF!+#REF!+'2020-cap A3'!G67+'2020-cap A4'!G67+'2020-cap A5'!H67+'2020-cap A6'!G67+'2020-cap A7'!G67+'2020 cap A8'!G67+'2020 cap A9 '!G67+'2020 cap A11'!G67</f>
        <v>#REF!</v>
      </c>
    </row>
    <row r="67" spans="1:8" x14ac:dyDescent="0.2">
      <c r="A67" s="20" t="s">
        <v>64</v>
      </c>
      <c r="B67" s="12" t="e">
        <f>'2020-cap A1'!E69+#REF!+'2020-cap A3'!B68+'2020-cap A4'!B68+'2020-cap A5'!B68+'2020-cap A6'!B68+'2020-cap A7'!B68+'2020 cap A8'!B68+'2020 cap A9 '!B68+'2020 cap A11'!B68</f>
        <v>#REF!</v>
      </c>
      <c r="C67" s="12" t="e">
        <f>'2020-cap A1'!F69+#REF!+'2020-cap A3'!C68+'2020-cap A4'!C68+'2020-cap A5'!C68+'2020-cap A6'!C68+'2020-cap A7'!C68+'2020 cap A8'!C68+'2020 cap A9 '!C68+'2020 cap A11'!C68</f>
        <v>#REF!</v>
      </c>
      <c r="D67" s="12" t="e">
        <f>'2020-cap A1'!G69+#REF!+'2020-cap A3'!#REF!+'2020-cap A4'!#REF!+'2020-cap A5'!D68+'2020-cap A6'!#REF!+'2020-cap A7'!#REF!+'2020 cap A8'!#REF!+'2020 cap A9 '!#REF!+'2020 cap A11'!#REF!</f>
        <v>#REF!</v>
      </c>
      <c r="E67" s="12" t="e">
        <f>'2020-cap A1'!H69+#REF!+'2020-cap A3'!D68+'2020-cap A4'!D68+'2020-cap A5'!E68+'2020-cap A6'!D68+'2020-cap A7'!D68+'2020 cap A8'!D68+'2020 cap A9 '!D68+'2020 cap A11'!D68</f>
        <v>#REF!</v>
      </c>
      <c r="F67" s="12" t="e">
        <f>'2020-cap A1'!#REF!+#REF!+'2020-cap A3'!E68+'2020-cap A4'!E68+'2020-cap A5'!F68+'2020-cap A6'!E68+'2020-cap A7'!E68+'2020 cap A8'!E68+'2020 cap A9 '!E68+'2020 cap A11'!E68</f>
        <v>#REF!</v>
      </c>
      <c r="G67" s="12" t="e">
        <f>'2020-cap A1'!#REF!+#REF!+'2020-cap A3'!F68+'2020-cap A4'!F68+'2020-cap A5'!G68+'2020-cap A6'!F68+'2020-cap A7'!F68+'2020 cap A8'!F68+'2020 cap A9 '!F68+'2020 cap A11'!F68</f>
        <v>#REF!</v>
      </c>
      <c r="H67" s="12" t="e">
        <f>'2020-cap A1'!#REF!+#REF!+'2020-cap A3'!G68+'2020-cap A4'!G68+'2020-cap A5'!H68+'2020-cap A6'!G68+'2020-cap A7'!G68+'2020 cap A8'!G68+'2020 cap A9 '!G68+'2020 cap A11'!G68</f>
        <v>#REF!</v>
      </c>
    </row>
    <row r="68" spans="1:8" x14ac:dyDescent="0.2">
      <c r="A68" s="20" t="s">
        <v>58</v>
      </c>
      <c r="B68" s="12" t="e">
        <f>'2020-cap A1'!E70+#REF!+'2020-cap A3'!B69+'2020-cap A4'!B69+'2020-cap A5'!B69+'2020-cap A6'!B69+'2020-cap A7'!B69+'2020 cap A8'!B69+'2020 cap A9 '!B69+'2020 cap A11'!B69</f>
        <v>#REF!</v>
      </c>
      <c r="C68" s="12" t="e">
        <f>'2020-cap A1'!F70+#REF!+'2020-cap A3'!C69+'2020-cap A4'!C69+'2020-cap A5'!C69+'2020-cap A6'!C69+'2020-cap A7'!C69+'2020 cap A8'!C69+'2020 cap A9 '!C69+'2020 cap A11'!C69</f>
        <v>#REF!</v>
      </c>
      <c r="D68" s="12" t="e">
        <f>'2020-cap A1'!G70+#REF!+'2020-cap A3'!#REF!+'2020-cap A4'!#REF!+'2020-cap A5'!D69+'2020-cap A6'!#REF!+'2020-cap A7'!#REF!+'2020 cap A8'!#REF!+'2020 cap A9 '!#REF!+'2020 cap A11'!#REF!</f>
        <v>#REF!</v>
      </c>
      <c r="E68" s="12" t="e">
        <f>'2020-cap A1'!H70+#REF!+'2020-cap A3'!D69+'2020-cap A4'!D69+'2020-cap A5'!E69+'2020-cap A6'!D69+'2020-cap A7'!D69+'2020 cap A8'!D69+'2020 cap A9 '!D69+'2020 cap A11'!D69</f>
        <v>#REF!</v>
      </c>
      <c r="F68" s="12" t="e">
        <f>'2020-cap A1'!#REF!+#REF!+'2020-cap A3'!E69+'2020-cap A4'!E69+'2020-cap A5'!F69+'2020-cap A6'!E69+'2020-cap A7'!E69+'2020 cap A8'!E69+'2020 cap A9 '!E69+'2020 cap A11'!E69</f>
        <v>#REF!</v>
      </c>
      <c r="G68" s="12" t="e">
        <f>'2020-cap A1'!#REF!+#REF!+'2020-cap A3'!F69+'2020-cap A4'!F69+'2020-cap A5'!G69+'2020-cap A6'!F69+'2020-cap A7'!F69+'2020 cap A8'!F69+'2020 cap A9 '!F69+'2020 cap A11'!F69</f>
        <v>#REF!</v>
      </c>
      <c r="H68" s="12" t="e">
        <f>'2020-cap A1'!#REF!+#REF!+'2020-cap A3'!G69+'2020-cap A4'!G69+'2020-cap A5'!H69+'2020-cap A6'!G69+'2020-cap A7'!G69+'2020 cap A8'!G69+'2020 cap A9 '!G69+'2020 cap A11'!G69</f>
        <v>#REF!</v>
      </c>
    </row>
    <row r="69" spans="1:8" x14ac:dyDescent="0.2">
      <c r="A69" s="20" t="s">
        <v>56</v>
      </c>
      <c r="B69" s="12" t="e">
        <f>'2020-cap A1'!E71+#REF!+'2020-cap A3'!B70+'2020-cap A4'!B70+'2020-cap A5'!B70+'2020-cap A6'!B70+'2020-cap A7'!B70+'2020 cap A8'!B70+'2020 cap A9 '!B70+'2020 cap A11'!B70</f>
        <v>#REF!</v>
      </c>
      <c r="C69" s="12" t="e">
        <f>'2020-cap A1'!F71+#REF!+'2020-cap A3'!C70+'2020-cap A4'!C70+'2020-cap A5'!C70+'2020-cap A6'!C70+'2020-cap A7'!C70+'2020 cap A8'!C70+'2020 cap A9 '!C70+'2020 cap A11'!C70</f>
        <v>#REF!</v>
      </c>
      <c r="D69" s="12" t="e">
        <f>'2020-cap A1'!G71+#REF!+'2020-cap A3'!#REF!+'2020-cap A4'!#REF!+'2020-cap A5'!D70+'2020-cap A6'!#REF!+'2020-cap A7'!#REF!+'2020 cap A8'!#REF!+'2020 cap A9 '!#REF!+'2020 cap A11'!#REF!</f>
        <v>#REF!</v>
      </c>
      <c r="E69" s="12" t="e">
        <f>'2020-cap A1'!H71+#REF!+'2020-cap A3'!D70+'2020-cap A4'!D70+'2020-cap A5'!E70+'2020-cap A6'!D70+'2020-cap A7'!D70+'2020 cap A8'!D70+'2020 cap A9 '!D70+'2020 cap A11'!D70</f>
        <v>#REF!</v>
      </c>
      <c r="F69" s="12" t="e">
        <f>'2020-cap A1'!#REF!+#REF!+'2020-cap A3'!E70+'2020-cap A4'!E70+'2020-cap A5'!F70+'2020-cap A6'!E70+'2020-cap A7'!E70+'2020 cap A8'!E70+'2020 cap A9 '!E70+'2020 cap A11'!E70</f>
        <v>#REF!</v>
      </c>
      <c r="G69" s="12" t="e">
        <f>'2020-cap A1'!#REF!+#REF!+'2020-cap A3'!F70+'2020-cap A4'!F70+'2020-cap A5'!G70+'2020-cap A6'!F70+'2020-cap A7'!F70+'2020 cap A8'!F70+'2020 cap A9 '!F70+'2020 cap A11'!F70</f>
        <v>#REF!</v>
      </c>
      <c r="H69" s="12" t="e">
        <f>'2020-cap A1'!#REF!+#REF!+'2020-cap A3'!G70+'2020-cap A4'!G70+'2020-cap A5'!H70+'2020-cap A6'!G70+'2020-cap A7'!G70+'2020 cap A8'!G70+'2020 cap A9 '!G70+'2020 cap A11'!G70</f>
        <v>#REF!</v>
      </c>
    </row>
    <row r="70" spans="1:8" x14ac:dyDescent="0.2">
      <c r="A70" s="20" t="s">
        <v>60</v>
      </c>
      <c r="B70" s="12" t="e">
        <f>'2020-cap A1'!E72+#REF!+'2020-cap A3'!B71+'2020-cap A4'!B71+'2020-cap A5'!B71+'2020-cap A6'!B71+'2020-cap A7'!B71+'2020 cap A8'!B71+'2020 cap A9 '!B71+'2020 cap A11'!B71</f>
        <v>#REF!</v>
      </c>
      <c r="C70" s="12" t="e">
        <f>'2020-cap A1'!F72+#REF!+'2020-cap A3'!C71+'2020-cap A4'!C71+'2020-cap A5'!C71+'2020-cap A6'!C71+'2020-cap A7'!C71+'2020 cap A8'!C71+'2020 cap A9 '!C71+'2020 cap A11'!C71</f>
        <v>#REF!</v>
      </c>
      <c r="D70" s="12" t="e">
        <f>'2020-cap A1'!G72+#REF!+'2020-cap A3'!#REF!+'2020-cap A4'!#REF!+'2020-cap A5'!D71+'2020-cap A6'!#REF!+'2020-cap A7'!#REF!+'2020 cap A8'!#REF!+'2020 cap A9 '!#REF!+'2020 cap A11'!#REF!</f>
        <v>#REF!</v>
      </c>
      <c r="E70" s="12" t="e">
        <f>'2020-cap A1'!H72+#REF!+'2020-cap A3'!D71+'2020-cap A4'!D71+'2020-cap A5'!E71+'2020-cap A6'!D71+'2020-cap A7'!D71+'2020 cap A8'!D71+'2020 cap A9 '!D71+'2020 cap A11'!D71</f>
        <v>#REF!</v>
      </c>
      <c r="F70" s="12" t="e">
        <f>'2020-cap A1'!#REF!+#REF!+'2020-cap A3'!E71+'2020-cap A4'!E71+'2020-cap A5'!F71+'2020-cap A6'!E71+'2020-cap A7'!E71+'2020 cap A8'!E71+'2020 cap A9 '!E71+'2020 cap A11'!E71</f>
        <v>#REF!</v>
      </c>
      <c r="G70" s="12" t="e">
        <f>'2020-cap A1'!#REF!+#REF!+'2020-cap A3'!F71+'2020-cap A4'!F71+'2020-cap A5'!G71+'2020-cap A6'!F71+'2020-cap A7'!F71+'2020 cap A8'!F71+'2020 cap A9 '!F71+'2020 cap A11'!F71</f>
        <v>#REF!</v>
      </c>
      <c r="H70" s="12" t="e">
        <f>'2020-cap A1'!#REF!+#REF!+'2020-cap A3'!G71+'2020-cap A4'!G71+'2020-cap A5'!H71+'2020-cap A6'!G71+'2020-cap A7'!G71+'2020 cap A8'!G71+'2020 cap A9 '!G71+'2020 cap A11'!G71</f>
        <v>#REF!</v>
      </c>
    </row>
    <row r="71" spans="1:8" x14ac:dyDescent="0.2">
      <c r="A71" s="20" t="s">
        <v>65</v>
      </c>
      <c r="B71" s="12" t="e">
        <f>'2020-cap A1'!E73+#REF!+'2020-cap A3'!B72+'2020-cap A4'!B72+'2020-cap A5'!B72+'2020-cap A6'!B72+'2020-cap A7'!B72+'2020 cap A8'!B72+'2020 cap A9 '!B72+'2020 cap A11'!B72</f>
        <v>#REF!</v>
      </c>
      <c r="C71" s="12" t="e">
        <f>'2020-cap A1'!F73+#REF!+'2020-cap A3'!C72+'2020-cap A4'!C72+'2020-cap A5'!C72+'2020-cap A6'!C72+'2020-cap A7'!C72+'2020 cap A8'!C72+'2020 cap A9 '!C72+'2020 cap A11'!C72</f>
        <v>#REF!</v>
      </c>
      <c r="D71" s="12" t="e">
        <f>'2020-cap A1'!G73+#REF!+'2020-cap A3'!#REF!+'2020-cap A4'!#REF!+'2020-cap A5'!D72+'2020-cap A6'!#REF!+'2020-cap A7'!#REF!+'2020 cap A8'!#REF!+'2020 cap A9 '!#REF!+'2020 cap A11'!#REF!</f>
        <v>#REF!</v>
      </c>
      <c r="E71" s="12" t="e">
        <f>'2020-cap A1'!H73+#REF!+'2020-cap A3'!D72+'2020-cap A4'!D72+'2020-cap A5'!E72+'2020-cap A6'!D72+'2020-cap A7'!D72+'2020 cap A8'!D72+'2020 cap A9 '!D72+'2020 cap A11'!D72</f>
        <v>#REF!</v>
      </c>
      <c r="F71" s="12" t="e">
        <f>'2020-cap A1'!#REF!+#REF!+'2020-cap A3'!E72+'2020-cap A4'!E72+'2020-cap A5'!F72+'2020-cap A6'!E72+'2020-cap A7'!E72+'2020 cap A8'!E72+'2020 cap A9 '!E72+'2020 cap A11'!E72</f>
        <v>#REF!</v>
      </c>
      <c r="G71" s="12" t="e">
        <f>'2020-cap A1'!#REF!+#REF!+'2020-cap A3'!F72+'2020-cap A4'!F72+'2020-cap A5'!G72+'2020-cap A6'!F72+'2020-cap A7'!F72+'2020 cap A8'!F72+'2020 cap A9 '!F72+'2020 cap A11'!F72</f>
        <v>#REF!</v>
      </c>
      <c r="H71" s="12" t="e">
        <f>'2020-cap A1'!#REF!+#REF!+'2020-cap A3'!G72+'2020-cap A4'!G72+'2020-cap A5'!H72+'2020-cap A6'!G72+'2020-cap A7'!G72+'2020 cap A8'!G72+'2020 cap A9 '!G72+'2020 cap A11'!G72</f>
        <v>#REF!</v>
      </c>
    </row>
    <row r="72" spans="1:8" x14ac:dyDescent="0.2">
      <c r="A72" s="20" t="s">
        <v>61</v>
      </c>
      <c r="B72" s="12" t="e">
        <f>'2020-cap A1'!E74+#REF!+'2020-cap A3'!B73+'2020-cap A4'!B73+'2020-cap A5'!B73+'2020-cap A6'!B73+'2020-cap A7'!B73+'2020 cap A8'!B73+'2020 cap A9 '!B73+'2020 cap A11'!B73</f>
        <v>#REF!</v>
      </c>
      <c r="C72" s="12" t="e">
        <f>'2020-cap A1'!F74+#REF!+'2020-cap A3'!C73+'2020-cap A4'!C73+'2020-cap A5'!C73+'2020-cap A6'!C73+'2020-cap A7'!C73+'2020 cap A8'!C73+'2020 cap A9 '!C73+'2020 cap A11'!C73</f>
        <v>#REF!</v>
      </c>
      <c r="D72" s="12" t="e">
        <f>'2020-cap A1'!G74+#REF!+'2020-cap A3'!#REF!+'2020-cap A4'!#REF!+'2020-cap A5'!D73+'2020-cap A6'!#REF!+'2020-cap A7'!#REF!+'2020 cap A8'!#REF!+'2020 cap A9 '!#REF!+'2020 cap A11'!#REF!</f>
        <v>#REF!</v>
      </c>
      <c r="E72" s="12" t="e">
        <f>'2020-cap A1'!H74+#REF!+'2020-cap A3'!D73+'2020-cap A4'!D73+'2020-cap A5'!E73+'2020-cap A6'!D73+'2020-cap A7'!D73+'2020 cap A8'!D73+'2020 cap A9 '!D73+'2020 cap A11'!D73</f>
        <v>#REF!</v>
      </c>
      <c r="F72" s="12" t="e">
        <f>'2020-cap A1'!#REF!+#REF!+'2020-cap A3'!E73+'2020-cap A4'!E73+'2020-cap A5'!F73+'2020-cap A6'!E73+'2020-cap A7'!E73+'2020 cap A8'!E73+'2020 cap A9 '!E73+'2020 cap A11'!E73</f>
        <v>#REF!</v>
      </c>
      <c r="G72" s="12" t="e">
        <f>'2020-cap A1'!#REF!+#REF!+'2020-cap A3'!F73+'2020-cap A4'!F73+'2020-cap A5'!G73+'2020-cap A6'!F73+'2020-cap A7'!F73+'2020 cap A8'!F73+'2020 cap A9 '!F73+'2020 cap A11'!F73</f>
        <v>#REF!</v>
      </c>
      <c r="H72" s="12" t="e">
        <f>'2020-cap A1'!#REF!+#REF!+'2020-cap A3'!G73+'2020-cap A4'!G73+'2020-cap A5'!H73+'2020-cap A6'!G73+'2020-cap A7'!G73+'2020 cap A8'!G73+'2020 cap A9 '!G73+'2020 cap A11'!G73</f>
        <v>#REF!</v>
      </c>
    </row>
    <row r="73" spans="1:8" x14ac:dyDescent="0.2">
      <c r="A73" s="20" t="s">
        <v>67</v>
      </c>
      <c r="B73" s="12" t="e">
        <f>'2020-cap A1'!E75+#REF!+'2020-cap A3'!B74+'2020-cap A4'!B74+'2020-cap A5'!B74+'2020-cap A6'!B74+'2020-cap A7'!B74+'2020 cap A8'!B74+'2020 cap A9 '!B74+'2020 cap A11'!B74</f>
        <v>#REF!</v>
      </c>
      <c r="C73" s="12" t="e">
        <f>'2020-cap A1'!F75+#REF!+'2020-cap A3'!C74+'2020-cap A4'!C74+'2020-cap A5'!C74+'2020-cap A6'!C74+'2020-cap A7'!C74+'2020 cap A8'!C74+'2020 cap A9 '!C74+'2020 cap A11'!C74</f>
        <v>#REF!</v>
      </c>
      <c r="D73" s="12" t="e">
        <f>'2020-cap A1'!G75+#REF!+'2020-cap A3'!#REF!+'2020-cap A4'!#REF!+'2020-cap A5'!D74+'2020-cap A6'!#REF!+'2020-cap A7'!#REF!+'2020 cap A8'!#REF!+'2020 cap A9 '!#REF!+'2020 cap A11'!#REF!</f>
        <v>#REF!</v>
      </c>
      <c r="E73" s="12" t="e">
        <f>'2020-cap A1'!H75+#REF!+'2020-cap A3'!D74+'2020-cap A4'!D74+'2020-cap A5'!E74+'2020-cap A6'!D74+'2020-cap A7'!D74+'2020 cap A8'!D74+'2020 cap A9 '!D74+'2020 cap A11'!D74</f>
        <v>#REF!</v>
      </c>
      <c r="F73" s="12" t="e">
        <f>'2020-cap A1'!#REF!+#REF!+'2020-cap A3'!E74+'2020-cap A4'!E74+'2020-cap A5'!F74+'2020-cap A6'!E74+'2020-cap A7'!E74+'2020 cap A8'!E74+'2020 cap A9 '!E74+'2020 cap A11'!E74</f>
        <v>#REF!</v>
      </c>
      <c r="G73" s="12" t="e">
        <f>'2020-cap A1'!#REF!+#REF!+'2020-cap A3'!F74+'2020-cap A4'!F74+'2020-cap A5'!G74+'2020-cap A6'!F74+'2020-cap A7'!F74+'2020 cap A8'!F74+'2020 cap A9 '!F74+'2020 cap A11'!F74</f>
        <v>#REF!</v>
      </c>
      <c r="H73" s="12" t="e">
        <f>'2020-cap A1'!#REF!+#REF!+'2020-cap A3'!G74+'2020-cap A4'!G74+'2020-cap A5'!H74+'2020-cap A6'!G74+'2020-cap A7'!G74+'2020 cap A8'!G74+'2020 cap A9 '!G74+'2020 cap A11'!G74</f>
        <v>#REF!</v>
      </c>
    </row>
    <row r="74" spans="1:8" x14ac:dyDescent="0.2">
      <c r="A74" s="20" t="s">
        <v>62</v>
      </c>
      <c r="B74" s="12" t="e">
        <f>'2020-cap A1'!E76+#REF!+'2020-cap A3'!B75+'2020-cap A4'!B75+'2020-cap A5'!B75+'2020-cap A6'!B75+'2020-cap A7'!B75+'2020 cap A8'!B75+'2020 cap A9 '!B75+'2020 cap A11'!B75</f>
        <v>#REF!</v>
      </c>
      <c r="C74" s="12" t="e">
        <f>'2020-cap A1'!F76+#REF!+'2020-cap A3'!C75+'2020-cap A4'!C75+'2020-cap A5'!C75+'2020-cap A6'!C75+'2020-cap A7'!C75+'2020 cap A8'!C75+'2020 cap A9 '!C75+'2020 cap A11'!C75</f>
        <v>#REF!</v>
      </c>
      <c r="D74" s="12" t="e">
        <f>'2020-cap A1'!G76+#REF!+'2020-cap A3'!#REF!+'2020-cap A4'!#REF!+'2020-cap A5'!D75+'2020-cap A6'!#REF!+'2020-cap A7'!#REF!+'2020 cap A8'!#REF!+'2020 cap A9 '!#REF!+'2020 cap A11'!#REF!</f>
        <v>#REF!</v>
      </c>
      <c r="E74" s="12" t="e">
        <f>'2020-cap A1'!H76+#REF!+'2020-cap A3'!D75+'2020-cap A4'!D75+'2020-cap A5'!E75+'2020-cap A6'!D75+'2020-cap A7'!D75+'2020 cap A8'!D75+'2020 cap A9 '!D75+'2020 cap A11'!D75</f>
        <v>#REF!</v>
      </c>
      <c r="F74" s="12" t="e">
        <f>'2020-cap A1'!#REF!+#REF!+'2020-cap A3'!E75+'2020-cap A4'!E75+'2020-cap A5'!F75+'2020-cap A6'!E75+'2020-cap A7'!E75+'2020 cap A8'!E75+'2020 cap A9 '!E75+'2020 cap A11'!E75</f>
        <v>#REF!</v>
      </c>
      <c r="G74" s="12" t="e">
        <f>'2020-cap A1'!#REF!+#REF!+'2020-cap A3'!F75+'2020-cap A4'!F75+'2020-cap A5'!G75+'2020-cap A6'!F75+'2020-cap A7'!F75+'2020 cap A8'!F75+'2020 cap A9 '!F75+'2020 cap A11'!F75</f>
        <v>#REF!</v>
      </c>
      <c r="H74" s="12" t="e">
        <f>'2020-cap A1'!#REF!+#REF!+'2020-cap A3'!G75+'2020-cap A4'!G75+'2020-cap A5'!H75+'2020-cap A6'!G75+'2020-cap A7'!G75+'2020 cap A8'!G75+'2020 cap A9 '!G75+'2020 cap A11'!G75</f>
        <v>#REF!</v>
      </c>
    </row>
    <row r="75" spans="1:8" x14ac:dyDescent="0.2">
      <c r="A75" s="20" t="s">
        <v>70</v>
      </c>
      <c r="B75" s="12" t="e">
        <f>'2020-cap A1'!E77+#REF!+'2020-cap A3'!B76+'2020-cap A4'!B76+'2020-cap A5'!B76+'2020-cap A6'!B76+'2020-cap A7'!B76+'2020 cap A8'!B76+'2020 cap A9 '!B76+'2020 cap A11'!B76</f>
        <v>#REF!</v>
      </c>
      <c r="C75" s="12" t="e">
        <f>'2020-cap A1'!F77+#REF!+'2020-cap A3'!C76+'2020-cap A4'!C76+'2020-cap A5'!C76+'2020-cap A6'!C76+'2020-cap A7'!C76+'2020 cap A8'!C76+'2020 cap A9 '!C76+'2020 cap A11'!C76</f>
        <v>#REF!</v>
      </c>
      <c r="D75" s="12" t="e">
        <f>'2020-cap A1'!G77+#REF!+'2020-cap A3'!#REF!+'2020-cap A4'!#REF!+'2020-cap A5'!D76+'2020-cap A6'!#REF!+'2020-cap A7'!#REF!+'2020 cap A8'!#REF!+'2020 cap A9 '!#REF!+'2020 cap A11'!#REF!</f>
        <v>#REF!</v>
      </c>
      <c r="E75" s="12" t="e">
        <f>'2020-cap A1'!H77+#REF!+'2020-cap A3'!D76+'2020-cap A4'!D76+'2020-cap A5'!E76+'2020-cap A6'!D76+'2020-cap A7'!D76+'2020 cap A8'!D76+'2020 cap A9 '!D76+'2020 cap A11'!D76</f>
        <v>#REF!</v>
      </c>
      <c r="F75" s="12" t="e">
        <f>'2020-cap A1'!#REF!+#REF!+'2020-cap A3'!E76+'2020-cap A4'!E76+'2020-cap A5'!F76+'2020-cap A6'!E76+'2020-cap A7'!E76+'2020 cap A8'!E76+'2020 cap A9 '!E76+'2020 cap A11'!E76</f>
        <v>#REF!</v>
      </c>
      <c r="G75" s="12" t="e">
        <f>'2020-cap A1'!#REF!+#REF!+'2020-cap A3'!F76+'2020-cap A4'!F76+'2020-cap A5'!G76+'2020-cap A6'!F76+'2020-cap A7'!F76+'2020 cap A8'!F76+'2020 cap A9 '!F76+'2020 cap A11'!F76</f>
        <v>#REF!</v>
      </c>
      <c r="H75" s="12" t="e">
        <f>'2020-cap A1'!#REF!+#REF!+'2020-cap A3'!G76+'2020-cap A4'!G76+'2020-cap A5'!H76+'2020-cap A6'!G76+'2020-cap A7'!G76+'2020 cap A8'!G76+'2020 cap A9 '!G76+'2020 cap A11'!G76</f>
        <v>#REF!</v>
      </c>
    </row>
    <row r="76" spans="1:8" x14ac:dyDescent="0.2">
      <c r="A76" s="20" t="s">
        <v>68</v>
      </c>
      <c r="B76" s="12" t="e">
        <f>'2020-cap A1'!E78+#REF!+'2020-cap A3'!B77+'2020-cap A4'!B77+'2020-cap A5'!B77+'2020-cap A6'!B77+'2020-cap A7'!B77+'2020 cap A8'!B77+'2020 cap A9 '!B77+'2020 cap A11'!B77</f>
        <v>#REF!</v>
      </c>
      <c r="C76" s="12" t="e">
        <f>'2020-cap A1'!F78+#REF!+'2020-cap A3'!C77+'2020-cap A4'!C77+'2020-cap A5'!C77+'2020-cap A6'!C77+'2020-cap A7'!C77+'2020 cap A8'!C77+'2020 cap A9 '!C77+'2020 cap A11'!C77</f>
        <v>#REF!</v>
      </c>
      <c r="D76" s="12" t="e">
        <f>'2020-cap A1'!G78+#REF!+'2020-cap A3'!#REF!+'2020-cap A4'!#REF!+'2020-cap A5'!D77+'2020-cap A6'!#REF!+'2020-cap A7'!#REF!+'2020 cap A8'!#REF!+'2020 cap A9 '!#REF!+'2020 cap A11'!#REF!</f>
        <v>#REF!</v>
      </c>
      <c r="E76" s="12" t="e">
        <f>'2020-cap A1'!H78+#REF!+'2020-cap A3'!D77+'2020-cap A4'!D77+'2020-cap A5'!E77+'2020-cap A6'!D77+'2020-cap A7'!D77+'2020 cap A8'!D77+'2020 cap A9 '!D77+'2020 cap A11'!D77</f>
        <v>#REF!</v>
      </c>
      <c r="F76" s="12" t="e">
        <f>'2020-cap A1'!#REF!+#REF!+'2020-cap A3'!E77+'2020-cap A4'!E77+'2020-cap A5'!F77+'2020-cap A6'!E77+'2020-cap A7'!E77+'2020 cap A8'!E77+'2020 cap A9 '!E77+'2020 cap A11'!E77</f>
        <v>#REF!</v>
      </c>
      <c r="G76" s="12" t="e">
        <f>'2020-cap A1'!#REF!+#REF!+'2020-cap A3'!F77+'2020-cap A4'!F77+'2020-cap A5'!G77+'2020-cap A6'!F77+'2020-cap A7'!F77+'2020 cap A8'!F77+'2020 cap A9 '!F77+'2020 cap A11'!F77</f>
        <v>#REF!</v>
      </c>
      <c r="H76" s="12" t="e">
        <f>'2020-cap A1'!#REF!+#REF!+'2020-cap A3'!G77+'2020-cap A4'!G77+'2020-cap A5'!H77+'2020-cap A6'!G77+'2020-cap A7'!G77+'2020 cap A8'!G77+'2020 cap A9 '!G77+'2020 cap A11'!G77</f>
        <v>#REF!</v>
      </c>
    </row>
    <row r="77" spans="1:8" x14ac:dyDescent="0.2">
      <c r="A77" s="20" t="s">
        <v>114</v>
      </c>
      <c r="B77" s="12" t="e">
        <f>'2020-cap A1'!E79+#REF!+'2020-cap A3'!B78+'2020-cap A4'!B78+'2020-cap A5'!B78+'2020-cap A6'!B78+'2020-cap A7'!B78+'2020 cap A8'!B78+'2020 cap A9 '!B78+'2020 cap A11'!B78</f>
        <v>#REF!</v>
      </c>
      <c r="C77" s="12" t="e">
        <f>'2020-cap A1'!F79+#REF!+'2020-cap A3'!C78+'2020-cap A4'!C78+'2020-cap A5'!C78+'2020-cap A6'!C78+'2020-cap A7'!C78+'2020 cap A8'!C78+'2020 cap A9 '!C78+'2020 cap A11'!C78</f>
        <v>#REF!</v>
      </c>
      <c r="D77" s="12" t="e">
        <f>'2020-cap A1'!G79+#REF!+'2020-cap A3'!#REF!+'2020-cap A4'!#REF!+'2020-cap A5'!D78+'2020-cap A6'!#REF!+'2020-cap A7'!#REF!+'2020 cap A8'!#REF!+'2020 cap A9 '!#REF!+'2020 cap A11'!#REF!</f>
        <v>#REF!</v>
      </c>
      <c r="E77" s="12" t="e">
        <f>'2020-cap A1'!H79+#REF!+'2020-cap A3'!D78+'2020-cap A4'!D78+'2020-cap A5'!E78+'2020-cap A6'!D78+'2020-cap A7'!D78+'2020 cap A8'!D78+'2020 cap A9 '!D78+'2020 cap A11'!D78</f>
        <v>#REF!</v>
      </c>
      <c r="F77" s="12" t="e">
        <f>'2020-cap A1'!#REF!+#REF!+'2020-cap A3'!E78+'2020-cap A4'!E78+'2020-cap A5'!F78+'2020-cap A6'!E78+'2020-cap A7'!E78+'2020 cap A8'!E78+'2020 cap A9 '!E78+'2020 cap A11'!E78</f>
        <v>#REF!</v>
      </c>
      <c r="G77" s="12" t="e">
        <f>'2020-cap A1'!#REF!+#REF!+'2020-cap A3'!F78+'2020-cap A4'!F78+'2020-cap A5'!G78+'2020-cap A6'!F78+'2020-cap A7'!F78+'2020 cap A8'!F78+'2020 cap A9 '!F78+'2020 cap A11'!F78</f>
        <v>#REF!</v>
      </c>
      <c r="H77" s="12" t="e">
        <f>'2020-cap A1'!#REF!+#REF!+'2020-cap A3'!G78+'2020-cap A4'!G78+'2020-cap A5'!H78+'2020-cap A6'!G78+'2020-cap A7'!G78+'2020 cap A8'!G78+'2020 cap A9 '!G78+'2020 cap A11'!G78</f>
        <v>#REF!</v>
      </c>
    </row>
    <row r="78" spans="1:8" x14ac:dyDescent="0.2">
      <c r="A78" s="20" t="s">
        <v>69</v>
      </c>
      <c r="B78" s="12" t="e">
        <f>'2020-cap A1'!E80+#REF!+'2020-cap A3'!B79+'2020-cap A4'!B79+'2020-cap A5'!B79+'2020-cap A6'!B79+'2020-cap A7'!B79+'2020 cap A8'!B79+'2020 cap A9 '!B79+'2020 cap A11'!B79</f>
        <v>#REF!</v>
      </c>
      <c r="C78" s="12" t="e">
        <f>'2020-cap A1'!F80+#REF!+'2020-cap A3'!C79+'2020-cap A4'!C79+'2020-cap A5'!C79+'2020-cap A6'!C79+'2020-cap A7'!C79+'2020 cap A8'!C79+'2020 cap A9 '!C79+'2020 cap A11'!C79</f>
        <v>#REF!</v>
      </c>
      <c r="D78" s="12" t="e">
        <f>'2020-cap A1'!G80+#REF!+'2020-cap A3'!#REF!+'2020-cap A4'!#REF!+'2020-cap A5'!D79+'2020-cap A6'!#REF!+'2020-cap A7'!#REF!+'2020 cap A8'!#REF!+'2020 cap A9 '!#REF!+'2020 cap A11'!#REF!</f>
        <v>#REF!</v>
      </c>
      <c r="E78" s="12" t="e">
        <f>'2020-cap A1'!H80+#REF!+'2020-cap A3'!D79+'2020-cap A4'!D79+'2020-cap A5'!E79+'2020-cap A6'!D79+'2020-cap A7'!D79+'2020 cap A8'!D79+'2020 cap A9 '!D79+'2020 cap A11'!D79</f>
        <v>#REF!</v>
      </c>
      <c r="F78" s="12" t="e">
        <f>'2020-cap A1'!#REF!+#REF!+'2020-cap A3'!E79+'2020-cap A4'!E79+'2020-cap A5'!F79+'2020-cap A6'!E79+'2020-cap A7'!E79+'2020 cap A8'!E79+'2020 cap A9 '!E79+'2020 cap A11'!E79</f>
        <v>#REF!</v>
      </c>
      <c r="G78" s="12" t="e">
        <f>'2020-cap A1'!#REF!+#REF!+'2020-cap A3'!F79+'2020-cap A4'!F79+'2020-cap A5'!G79+'2020-cap A6'!F79+'2020-cap A7'!F79+'2020 cap A8'!F79+'2020 cap A9 '!F79+'2020 cap A11'!F79</f>
        <v>#REF!</v>
      </c>
      <c r="H78" s="12" t="e">
        <f>'2020-cap A1'!#REF!+#REF!+'2020-cap A3'!G79+'2020-cap A4'!G79+'2020-cap A5'!H79+'2020-cap A6'!G79+'2020-cap A7'!G79+'2020 cap A8'!G79+'2020 cap A9 '!G79+'2020 cap A11'!G79</f>
        <v>#REF!</v>
      </c>
    </row>
    <row r="79" spans="1:8" x14ac:dyDescent="0.2">
      <c r="A79" s="20" t="s">
        <v>71</v>
      </c>
      <c r="B79" s="12" t="e">
        <f>'2020-cap A1'!E81+#REF!+'2020-cap A3'!B80+'2020-cap A4'!B80+'2020-cap A5'!B80+'2020-cap A6'!B80+'2020-cap A7'!B80+'2020 cap A8'!B80+'2020 cap A9 '!B80+'2020 cap A11'!B80</f>
        <v>#REF!</v>
      </c>
      <c r="C79" s="12" t="e">
        <f>'2020-cap A1'!F81+#REF!+'2020-cap A3'!C80+'2020-cap A4'!C80+'2020-cap A5'!C80+'2020-cap A6'!C80+'2020-cap A7'!C80+'2020 cap A8'!C80+'2020 cap A9 '!C80+'2020 cap A11'!C80</f>
        <v>#REF!</v>
      </c>
      <c r="D79" s="12" t="e">
        <f>'2020-cap A1'!G81+#REF!+'2020-cap A3'!#REF!+'2020-cap A4'!#REF!+'2020-cap A5'!D80+'2020-cap A6'!#REF!+'2020-cap A7'!#REF!+'2020 cap A8'!#REF!+'2020 cap A9 '!#REF!+'2020 cap A11'!#REF!</f>
        <v>#REF!</v>
      </c>
      <c r="E79" s="12" t="e">
        <f>'2020-cap A1'!H81+#REF!+'2020-cap A3'!D80+'2020-cap A4'!D80+'2020-cap A5'!E80+'2020-cap A6'!D80+'2020-cap A7'!D80+'2020 cap A8'!D80+'2020 cap A9 '!D80+'2020 cap A11'!D80</f>
        <v>#REF!</v>
      </c>
      <c r="F79" s="12" t="e">
        <f>'2020-cap A1'!#REF!+#REF!+'2020-cap A3'!E80+'2020-cap A4'!E80+'2020-cap A5'!F80+'2020-cap A6'!E80+'2020-cap A7'!E80+'2020 cap A8'!E80+'2020 cap A9 '!E80+'2020 cap A11'!E80</f>
        <v>#REF!</v>
      </c>
      <c r="G79" s="12" t="e">
        <f>'2020-cap A1'!#REF!+#REF!+'2020-cap A3'!F80+'2020-cap A4'!F80+'2020-cap A5'!G80+'2020-cap A6'!F80+'2020-cap A7'!F80+'2020 cap A8'!F80+'2020 cap A9 '!F80+'2020 cap A11'!F80</f>
        <v>#REF!</v>
      </c>
      <c r="H79" s="12" t="e">
        <f>'2020-cap A1'!#REF!+#REF!+'2020-cap A3'!G80+'2020-cap A4'!G80+'2020-cap A5'!H80+'2020-cap A6'!G80+'2020-cap A7'!G80+'2020 cap A8'!G80+'2020 cap A9 '!G80+'2020 cap A11'!G80</f>
        <v>#REF!</v>
      </c>
    </row>
    <row r="80" spans="1:8" x14ac:dyDescent="0.2">
      <c r="A80" s="20" t="s">
        <v>73</v>
      </c>
      <c r="B80" s="12" t="e">
        <f>'2020-cap A1'!E82+#REF!+'2020-cap A3'!B81+'2020-cap A4'!B81+'2020-cap A5'!B81+'2020-cap A6'!B81+'2020-cap A7'!B81+'2020 cap A8'!B81+'2020 cap A9 '!B81+'2020 cap A11'!B81</f>
        <v>#REF!</v>
      </c>
      <c r="C80" s="12" t="e">
        <f>'2020-cap A1'!F82+#REF!+'2020-cap A3'!C81+'2020-cap A4'!C81+'2020-cap A5'!C81+'2020-cap A6'!C81+'2020-cap A7'!C81+'2020 cap A8'!C81+'2020 cap A9 '!C81+'2020 cap A11'!C81</f>
        <v>#REF!</v>
      </c>
      <c r="D80" s="12" t="e">
        <f>'2020-cap A1'!G82+#REF!+'2020-cap A3'!#REF!+'2020-cap A4'!#REF!+'2020-cap A5'!D81+'2020-cap A6'!#REF!+'2020-cap A7'!#REF!+'2020 cap A8'!#REF!+'2020 cap A9 '!#REF!+'2020 cap A11'!#REF!</f>
        <v>#REF!</v>
      </c>
      <c r="E80" s="12" t="e">
        <f>'2020-cap A1'!H82+#REF!+'2020-cap A3'!D81+'2020-cap A4'!D81+'2020-cap A5'!E81+'2020-cap A6'!D81+'2020-cap A7'!D81+'2020 cap A8'!D81+'2020 cap A9 '!D81+'2020 cap A11'!D81</f>
        <v>#REF!</v>
      </c>
      <c r="F80" s="12" t="e">
        <f>'2020-cap A1'!#REF!+#REF!+'2020-cap A3'!E81+'2020-cap A4'!E81+'2020-cap A5'!F81+'2020-cap A6'!E81+'2020-cap A7'!E81+'2020 cap A8'!E81+'2020 cap A9 '!E81+'2020 cap A11'!E81</f>
        <v>#REF!</v>
      </c>
      <c r="G80" s="12" t="e">
        <f>'2020-cap A1'!#REF!+#REF!+'2020-cap A3'!F81+'2020-cap A4'!F81+'2020-cap A5'!G81+'2020-cap A6'!F81+'2020-cap A7'!F81+'2020 cap A8'!F81+'2020 cap A9 '!F81+'2020 cap A11'!F81</f>
        <v>#REF!</v>
      </c>
      <c r="H80" s="12" t="e">
        <f>'2020-cap A1'!#REF!+#REF!+'2020-cap A3'!G81+'2020-cap A4'!G81+'2020-cap A5'!H81+'2020-cap A6'!G81+'2020-cap A7'!G81+'2020 cap A8'!G81+'2020 cap A9 '!G81+'2020 cap A11'!G81</f>
        <v>#REF!</v>
      </c>
    </row>
    <row r="81" spans="1:8" x14ac:dyDescent="0.2">
      <c r="A81" s="20" t="s">
        <v>72</v>
      </c>
      <c r="B81" s="12" t="e">
        <f>'2020-cap A1'!E83+#REF!+'2020-cap A3'!B82+'2020-cap A4'!B82+'2020-cap A5'!B82+'2020-cap A6'!B82+'2020-cap A7'!B82+'2020 cap A8'!B82+'2020 cap A9 '!B82+'2020 cap A11'!B82</f>
        <v>#REF!</v>
      </c>
      <c r="C81" s="12" t="e">
        <f>'2020-cap A1'!F83+#REF!+'2020-cap A3'!C82+'2020-cap A4'!C82+'2020-cap A5'!C82+'2020-cap A6'!C82+'2020-cap A7'!C82+'2020 cap A8'!C82+'2020 cap A9 '!C82+'2020 cap A11'!C82</f>
        <v>#REF!</v>
      </c>
      <c r="D81" s="12" t="e">
        <f>'2020-cap A1'!G83+#REF!+'2020-cap A3'!#REF!+'2020-cap A4'!#REF!+'2020-cap A5'!D82+'2020-cap A6'!#REF!+'2020-cap A7'!#REF!+'2020 cap A8'!#REF!+'2020 cap A9 '!#REF!+'2020 cap A11'!#REF!</f>
        <v>#REF!</v>
      </c>
      <c r="E81" s="12" t="e">
        <f>'2020-cap A1'!H83+#REF!+'2020-cap A3'!D82+'2020-cap A4'!D82+'2020-cap A5'!E82+'2020-cap A6'!D82+'2020-cap A7'!D82+'2020 cap A8'!D82+'2020 cap A9 '!D82+'2020 cap A11'!D82</f>
        <v>#REF!</v>
      </c>
      <c r="F81" s="12" t="e">
        <f>'2020-cap A1'!#REF!+#REF!+'2020-cap A3'!E82+'2020-cap A4'!E82+'2020-cap A5'!F82+'2020-cap A6'!E82+'2020-cap A7'!E82+'2020 cap A8'!E82+'2020 cap A9 '!E82+'2020 cap A11'!E82</f>
        <v>#REF!</v>
      </c>
      <c r="G81" s="12" t="e">
        <f>'2020-cap A1'!#REF!+#REF!+'2020-cap A3'!F82+'2020-cap A4'!F82+'2020-cap A5'!G82+'2020-cap A6'!F82+'2020-cap A7'!F82+'2020 cap A8'!F82+'2020 cap A9 '!F82+'2020 cap A11'!F82</f>
        <v>#REF!</v>
      </c>
      <c r="H81" s="12" t="e">
        <f>'2020-cap A1'!#REF!+#REF!+'2020-cap A3'!G82+'2020-cap A4'!G82+'2020-cap A5'!H82+'2020-cap A6'!G82+'2020-cap A7'!G82+'2020 cap A8'!G82+'2020 cap A9 '!G82+'2020 cap A11'!G82</f>
        <v>#REF!</v>
      </c>
    </row>
    <row r="82" spans="1:8" x14ac:dyDescent="0.2">
      <c r="A82" s="20" t="s">
        <v>74</v>
      </c>
      <c r="B82" s="12" t="e">
        <f>'2020-cap A1'!E84+#REF!+'2020-cap A3'!B83+'2020-cap A4'!B83+'2020-cap A5'!B83+'2020-cap A6'!B83+'2020-cap A7'!B83+'2020 cap A8'!B83+'2020 cap A9 '!B83+'2020 cap A11'!B83</f>
        <v>#REF!</v>
      </c>
      <c r="C82" s="12" t="e">
        <f>'2020-cap A1'!F84+#REF!+'2020-cap A3'!C83+'2020-cap A4'!C83+'2020-cap A5'!C83+'2020-cap A6'!C83+'2020-cap A7'!C83+'2020 cap A8'!C83+'2020 cap A9 '!C83+'2020 cap A11'!C83</f>
        <v>#REF!</v>
      </c>
      <c r="D82" s="12" t="e">
        <f>'2020-cap A1'!G84+#REF!+'2020-cap A3'!#REF!+'2020-cap A4'!#REF!+'2020-cap A5'!D83+'2020-cap A6'!#REF!+'2020-cap A7'!#REF!+'2020 cap A8'!#REF!+'2020 cap A9 '!#REF!+'2020 cap A11'!#REF!</f>
        <v>#REF!</v>
      </c>
      <c r="E82" s="12" t="e">
        <f>'2020-cap A1'!H84+#REF!+'2020-cap A3'!D83+'2020-cap A4'!D83+'2020-cap A5'!E83+'2020-cap A6'!D83+'2020-cap A7'!D83+'2020 cap A8'!D83+'2020 cap A9 '!D83+'2020 cap A11'!D83</f>
        <v>#REF!</v>
      </c>
      <c r="F82" s="12" t="e">
        <f>'2020-cap A1'!#REF!+#REF!+'2020-cap A3'!E83+'2020-cap A4'!E83+'2020-cap A5'!F83+'2020-cap A6'!E83+'2020-cap A7'!E83+'2020 cap A8'!E83+'2020 cap A9 '!E83+'2020 cap A11'!E83</f>
        <v>#REF!</v>
      </c>
      <c r="G82" s="12" t="e">
        <f>'2020-cap A1'!#REF!+#REF!+'2020-cap A3'!F83+'2020-cap A4'!F83+'2020-cap A5'!G83+'2020-cap A6'!F83+'2020-cap A7'!F83+'2020 cap A8'!F83+'2020 cap A9 '!F83+'2020 cap A11'!F83</f>
        <v>#REF!</v>
      </c>
      <c r="H82" s="12" t="e">
        <f>'2020-cap A1'!#REF!+#REF!+'2020-cap A3'!G83+'2020-cap A4'!G83+'2020-cap A5'!H83+'2020-cap A6'!G83+'2020-cap A7'!G83+'2020 cap A8'!G83+'2020 cap A9 '!G83+'2020 cap A11'!G83</f>
        <v>#REF!</v>
      </c>
    </row>
    <row r="83" spans="1:8" x14ac:dyDescent="0.2">
      <c r="A83" s="20" t="s">
        <v>75</v>
      </c>
      <c r="B83" s="12" t="e">
        <f>'2020-cap A1'!E85+#REF!+'2020-cap A3'!B84+'2020-cap A4'!B84+'2020-cap A5'!B84+'2020-cap A6'!B84+'2020-cap A7'!B84+'2020 cap A8'!B84+'2020 cap A9 '!B84+'2020 cap A11'!B84</f>
        <v>#REF!</v>
      </c>
      <c r="C83" s="12" t="e">
        <f>'2020-cap A1'!F85+#REF!+'2020-cap A3'!C84+'2020-cap A4'!C84+'2020-cap A5'!C84+'2020-cap A6'!C84+'2020-cap A7'!C84+'2020 cap A8'!C84+'2020 cap A9 '!C84+'2020 cap A11'!C84</f>
        <v>#REF!</v>
      </c>
      <c r="D83" s="12" t="e">
        <f>'2020-cap A1'!G85+#REF!+'2020-cap A3'!#REF!+'2020-cap A4'!#REF!+'2020-cap A5'!D84+'2020-cap A6'!#REF!+'2020-cap A7'!#REF!+'2020 cap A8'!#REF!+'2020 cap A9 '!#REF!+'2020 cap A11'!#REF!</f>
        <v>#REF!</v>
      </c>
      <c r="E83" s="12" t="e">
        <f>'2020-cap A1'!H85+#REF!+'2020-cap A3'!D84+'2020-cap A4'!D84+'2020-cap A5'!E84+'2020-cap A6'!D84+'2020-cap A7'!D84+'2020 cap A8'!D84+'2020 cap A9 '!D84+'2020 cap A11'!D84</f>
        <v>#REF!</v>
      </c>
      <c r="F83" s="12" t="e">
        <f>'2020-cap A1'!#REF!+#REF!+'2020-cap A3'!E84+'2020-cap A4'!E84+'2020-cap A5'!F84+'2020-cap A6'!E84+'2020-cap A7'!E84+'2020 cap A8'!E84+'2020 cap A9 '!E84+'2020 cap A11'!E84</f>
        <v>#REF!</v>
      </c>
      <c r="G83" s="12" t="e">
        <f>'2020-cap A1'!#REF!+#REF!+'2020-cap A3'!F84+'2020-cap A4'!F84+'2020-cap A5'!G84+'2020-cap A6'!F84+'2020-cap A7'!F84+'2020 cap A8'!F84+'2020 cap A9 '!F84+'2020 cap A11'!F84</f>
        <v>#REF!</v>
      </c>
      <c r="H83" s="12" t="e">
        <f>'2020-cap A1'!#REF!+#REF!+'2020-cap A3'!G84+'2020-cap A4'!G84+'2020-cap A5'!H84+'2020-cap A6'!G84+'2020-cap A7'!G84+'2020 cap A8'!G84+'2020 cap A9 '!G84+'2020 cap A11'!G84</f>
        <v>#REF!</v>
      </c>
    </row>
    <row r="84" spans="1:8" x14ac:dyDescent="0.2">
      <c r="A84" s="20" t="s">
        <v>80</v>
      </c>
      <c r="B84" s="12" t="e">
        <f>'2020-cap A1'!E86+#REF!+'2020-cap A3'!B85+'2020-cap A4'!B85+'2020-cap A5'!B85+'2020-cap A6'!B85+'2020-cap A7'!B85+'2020 cap A8'!B85+'2020 cap A9 '!B85+'2020 cap A11'!B85</f>
        <v>#REF!</v>
      </c>
      <c r="C84" s="12" t="e">
        <f>'2020-cap A1'!F86+#REF!+'2020-cap A3'!C85+'2020-cap A4'!C85+'2020-cap A5'!C85+'2020-cap A6'!C85+'2020-cap A7'!C85+'2020 cap A8'!C85+'2020 cap A9 '!C85+'2020 cap A11'!C85</f>
        <v>#REF!</v>
      </c>
      <c r="D84" s="12" t="e">
        <f>'2020-cap A1'!G86+#REF!+'2020-cap A3'!#REF!+'2020-cap A4'!#REF!+'2020-cap A5'!D85+'2020-cap A6'!#REF!+'2020-cap A7'!#REF!+'2020 cap A8'!#REF!+'2020 cap A9 '!#REF!+'2020 cap A11'!#REF!</f>
        <v>#REF!</v>
      </c>
      <c r="E84" s="12" t="e">
        <f>'2020-cap A1'!H86+#REF!+'2020-cap A3'!D85+'2020-cap A4'!D85+'2020-cap A5'!E85+'2020-cap A6'!D85+'2020-cap A7'!D85+'2020 cap A8'!D85+'2020 cap A9 '!D85+'2020 cap A11'!D85</f>
        <v>#REF!</v>
      </c>
      <c r="F84" s="12" t="e">
        <f>'2020-cap A1'!#REF!+#REF!+'2020-cap A3'!E85+'2020-cap A4'!E85+'2020-cap A5'!F85+'2020-cap A6'!E85+'2020-cap A7'!E85+'2020 cap A8'!E85+'2020 cap A9 '!E85+'2020 cap A11'!E85</f>
        <v>#REF!</v>
      </c>
      <c r="G84" s="12" t="e">
        <f>'2020-cap A1'!#REF!+#REF!+'2020-cap A3'!F85+'2020-cap A4'!F85+'2020-cap A5'!G85+'2020-cap A6'!F85+'2020-cap A7'!F85+'2020 cap A8'!F85+'2020 cap A9 '!F85+'2020 cap A11'!F85</f>
        <v>#REF!</v>
      </c>
      <c r="H84" s="12" t="e">
        <f>'2020-cap A1'!#REF!+#REF!+'2020-cap A3'!G85+'2020-cap A4'!G85+'2020-cap A5'!H85+'2020-cap A6'!G85+'2020-cap A7'!G85+'2020 cap A8'!G85+'2020 cap A9 '!G85+'2020 cap A11'!G85</f>
        <v>#REF!</v>
      </c>
    </row>
    <row r="85" spans="1:8" x14ac:dyDescent="0.2">
      <c r="A85" s="20" t="s">
        <v>81</v>
      </c>
      <c r="B85" s="12" t="e">
        <f>'2020-cap A1'!E87+#REF!+'2020-cap A3'!B86+'2020-cap A4'!B86+'2020-cap A5'!B86+'2020-cap A6'!B86+'2020-cap A7'!B86+'2020 cap A8'!B86+'2020 cap A9 '!B86+'2020 cap A11'!B86</f>
        <v>#REF!</v>
      </c>
      <c r="C85" s="12" t="e">
        <f>'2020-cap A1'!F87+#REF!+'2020-cap A3'!C86+'2020-cap A4'!C86+'2020-cap A5'!C86+'2020-cap A6'!C86+'2020-cap A7'!C86+'2020 cap A8'!C86+'2020 cap A9 '!C86+'2020 cap A11'!C86</f>
        <v>#REF!</v>
      </c>
      <c r="D85" s="12" t="e">
        <f>'2020-cap A1'!G87+#REF!+'2020-cap A3'!#REF!+'2020-cap A4'!#REF!+'2020-cap A5'!D86+'2020-cap A6'!#REF!+'2020-cap A7'!#REF!+'2020 cap A8'!#REF!+'2020 cap A9 '!#REF!+'2020 cap A11'!#REF!</f>
        <v>#REF!</v>
      </c>
      <c r="E85" s="12" t="e">
        <f>'2020-cap A1'!H87+#REF!+'2020-cap A3'!D86+'2020-cap A4'!D86+'2020-cap A5'!E86+'2020-cap A6'!D86+'2020-cap A7'!D86+'2020 cap A8'!D86+'2020 cap A9 '!D86+'2020 cap A11'!D86</f>
        <v>#REF!</v>
      </c>
      <c r="F85" s="12" t="e">
        <f>'2020-cap A1'!#REF!+#REF!+'2020-cap A3'!E86+'2020-cap A4'!E86+'2020-cap A5'!F86+'2020-cap A6'!E86+'2020-cap A7'!E86+'2020 cap A8'!E86+'2020 cap A9 '!E86+'2020 cap A11'!E86</f>
        <v>#REF!</v>
      </c>
      <c r="G85" s="12" t="e">
        <f>'2020-cap A1'!#REF!+#REF!+'2020-cap A3'!F86+'2020-cap A4'!F86+'2020-cap A5'!G86+'2020-cap A6'!F86+'2020-cap A7'!F86+'2020 cap A8'!F86+'2020 cap A9 '!F86+'2020 cap A11'!F86</f>
        <v>#REF!</v>
      </c>
      <c r="H85" s="12" t="e">
        <f>'2020-cap A1'!#REF!+#REF!+'2020-cap A3'!G86+'2020-cap A4'!G86+'2020-cap A5'!H86+'2020-cap A6'!G86+'2020-cap A7'!G86+'2020 cap A8'!G86+'2020 cap A9 '!G86+'2020 cap A11'!G86</f>
        <v>#REF!</v>
      </c>
    </row>
    <row r="86" spans="1:8" x14ac:dyDescent="0.2">
      <c r="A86" s="20" t="s">
        <v>76</v>
      </c>
      <c r="B86" s="12" t="e">
        <f>'2020-cap A1'!E88+#REF!+'2020-cap A3'!B87+'2020-cap A4'!B87+'2020-cap A5'!B87+'2020-cap A6'!B87+'2020-cap A7'!B87+'2020 cap A8'!B87+'2020 cap A9 '!B87+'2020 cap A11'!B87</f>
        <v>#REF!</v>
      </c>
      <c r="C86" s="12" t="e">
        <f>'2020-cap A1'!F88+#REF!+'2020-cap A3'!C87+'2020-cap A4'!C87+'2020-cap A5'!C87+'2020-cap A6'!C87+'2020-cap A7'!C87+'2020 cap A8'!C87+'2020 cap A9 '!C87+'2020 cap A11'!C87</f>
        <v>#REF!</v>
      </c>
      <c r="D86" s="12" t="e">
        <f>'2020-cap A1'!G88+#REF!+'2020-cap A3'!#REF!+'2020-cap A4'!#REF!+'2020-cap A5'!D87+'2020-cap A6'!#REF!+'2020-cap A7'!#REF!+'2020 cap A8'!#REF!+'2020 cap A9 '!#REF!+'2020 cap A11'!#REF!</f>
        <v>#REF!</v>
      </c>
      <c r="E86" s="12" t="e">
        <f>'2020-cap A1'!H88+#REF!+'2020-cap A3'!D87+'2020-cap A4'!D87+'2020-cap A5'!E87+'2020-cap A6'!D87+'2020-cap A7'!D87+'2020 cap A8'!D87+'2020 cap A9 '!D87+'2020 cap A11'!D87</f>
        <v>#REF!</v>
      </c>
      <c r="F86" s="12" t="e">
        <f>'2020-cap A1'!#REF!+#REF!+'2020-cap A3'!E87+'2020-cap A4'!E87+'2020-cap A5'!F87+'2020-cap A6'!E87+'2020-cap A7'!E87+'2020 cap A8'!E87+'2020 cap A9 '!E87+'2020 cap A11'!E87</f>
        <v>#REF!</v>
      </c>
      <c r="G86" s="12" t="e">
        <f>'2020-cap A1'!#REF!+#REF!+'2020-cap A3'!F87+'2020-cap A4'!F87+'2020-cap A5'!G87+'2020-cap A6'!F87+'2020-cap A7'!F87+'2020 cap A8'!F87+'2020 cap A9 '!F87+'2020 cap A11'!F87</f>
        <v>#REF!</v>
      </c>
      <c r="H86" s="12" t="e">
        <f>'2020-cap A1'!#REF!+#REF!+'2020-cap A3'!G87+'2020-cap A4'!G87+'2020-cap A5'!H87+'2020-cap A6'!G87+'2020-cap A7'!G87+'2020 cap A8'!G87+'2020 cap A9 '!G87+'2020 cap A11'!G87</f>
        <v>#REF!</v>
      </c>
    </row>
    <row r="87" spans="1:8" x14ac:dyDescent="0.2">
      <c r="A87" s="20" t="s">
        <v>79</v>
      </c>
      <c r="B87" s="12" t="e">
        <f>'2020-cap A1'!E89+#REF!+'2020-cap A3'!B88+'2020-cap A4'!B88+'2020-cap A5'!B88+'2020-cap A6'!B88+'2020-cap A7'!B88+'2020 cap A8'!B88+'2020 cap A9 '!B88+'2020 cap A11'!B88</f>
        <v>#REF!</v>
      </c>
      <c r="C87" s="12" t="e">
        <f>'2020-cap A1'!F89+#REF!+'2020-cap A3'!C88+'2020-cap A4'!C88+'2020-cap A5'!C88+'2020-cap A6'!C88+'2020-cap A7'!C88+'2020 cap A8'!C88+'2020 cap A9 '!C88+'2020 cap A11'!C88</f>
        <v>#REF!</v>
      </c>
      <c r="D87" s="12" t="e">
        <f>'2020-cap A1'!G89+#REF!+'2020-cap A3'!#REF!+'2020-cap A4'!#REF!+'2020-cap A5'!D88+'2020-cap A6'!#REF!+'2020-cap A7'!#REF!+'2020 cap A8'!#REF!+'2020 cap A9 '!#REF!+'2020 cap A11'!#REF!</f>
        <v>#REF!</v>
      </c>
      <c r="E87" s="12" t="e">
        <f>'2020-cap A1'!H89+#REF!+'2020-cap A3'!D88+'2020-cap A4'!D88+'2020-cap A5'!E88+'2020-cap A6'!D88+'2020-cap A7'!D88+'2020 cap A8'!D88+'2020 cap A9 '!D88+'2020 cap A11'!D88</f>
        <v>#REF!</v>
      </c>
      <c r="F87" s="12" t="e">
        <f>'2020-cap A1'!#REF!+#REF!+'2020-cap A3'!E88+'2020-cap A4'!E88+'2020-cap A5'!F88+'2020-cap A6'!E88+'2020-cap A7'!E88+'2020 cap A8'!E88+'2020 cap A9 '!E88+'2020 cap A11'!E88</f>
        <v>#REF!</v>
      </c>
      <c r="G87" s="12" t="e">
        <f>'2020-cap A1'!#REF!+#REF!+'2020-cap A3'!F88+'2020-cap A4'!F88+'2020-cap A5'!G88+'2020-cap A6'!F88+'2020-cap A7'!F88+'2020 cap A8'!F88+'2020 cap A9 '!F88+'2020 cap A11'!F88</f>
        <v>#REF!</v>
      </c>
      <c r="H87" s="12" t="e">
        <f>'2020-cap A1'!#REF!+#REF!+'2020-cap A3'!G88+'2020-cap A4'!G88+'2020-cap A5'!H88+'2020-cap A6'!G88+'2020-cap A7'!G88+'2020 cap A8'!G88+'2020 cap A9 '!G88+'2020 cap A11'!G88</f>
        <v>#REF!</v>
      </c>
    </row>
    <row r="88" spans="1:8" x14ac:dyDescent="0.2">
      <c r="A88" s="20" t="s">
        <v>77</v>
      </c>
      <c r="B88" s="12" t="e">
        <f>'2020-cap A1'!E90+#REF!+'2020-cap A3'!B89+'2020-cap A4'!B89+'2020-cap A5'!B89+'2020-cap A6'!B89+'2020-cap A7'!B89+'2020 cap A8'!B89+'2020 cap A9 '!B89+'2020 cap A11'!B89</f>
        <v>#REF!</v>
      </c>
      <c r="C88" s="12" t="e">
        <f>'2020-cap A1'!F90+#REF!+'2020-cap A3'!C89+'2020-cap A4'!C89+'2020-cap A5'!C89+'2020-cap A6'!C89+'2020-cap A7'!C89+'2020 cap A8'!C89+'2020 cap A9 '!C89+'2020 cap A11'!C89</f>
        <v>#REF!</v>
      </c>
      <c r="D88" s="12" t="e">
        <f>'2020-cap A1'!G90+#REF!+'2020-cap A3'!#REF!+'2020-cap A4'!#REF!+'2020-cap A5'!D89+'2020-cap A6'!#REF!+'2020-cap A7'!#REF!+'2020 cap A8'!#REF!+'2020 cap A9 '!#REF!+'2020 cap A11'!#REF!</f>
        <v>#REF!</v>
      </c>
      <c r="E88" s="12" t="e">
        <f>'2020-cap A1'!H90+#REF!+'2020-cap A3'!D89+'2020-cap A4'!D89+'2020-cap A5'!E89+'2020-cap A6'!D89+'2020-cap A7'!D89+'2020 cap A8'!D89+'2020 cap A9 '!D89+'2020 cap A11'!D89</f>
        <v>#REF!</v>
      </c>
      <c r="F88" s="12" t="e">
        <f>'2020-cap A1'!#REF!+#REF!+'2020-cap A3'!E89+'2020-cap A4'!E89+'2020-cap A5'!F89+'2020-cap A6'!E89+'2020-cap A7'!E89+'2020 cap A8'!E89+'2020 cap A9 '!E89+'2020 cap A11'!E89</f>
        <v>#REF!</v>
      </c>
      <c r="G88" s="12" t="e">
        <f>'2020-cap A1'!#REF!+#REF!+'2020-cap A3'!F89+'2020-cap A4'!F89+'2020-cap A5'!G89+'2020-cap A6'!F89+'2020-cap A7'!F89+'2020 cap A8'!F89+'2020 cap A9 '!F89+'2020 cap A11'!F89</f>
        <v>#REF!</v>
      </c>
      <c r="H88" s="12" t="e">
        <f>'2020-cap A1'!#REF!+#REF!+'2020-cap A3'!G89+'2020-cap A4'!G89+'2020-cap A5'!H89+'2020-cap A6'!G89+'2020-cap A7'!G89+'2020 cap A8'!G89+'2020 cap A9 '!G89+'2020 cap A11'!G89</f>
        <v>#REF!</v>
      </c>
    </row>
    <row r="89" spans="1:8" x14ac:dyDescent="0.2">
      <c r="A89" s="20" t="s">
        <v>82</v>
      </c>
      <c r="B89" s="12" t="e">
        <f>'2020-cap A1'!E91+#REF!+'2020-cap A3'!B90+'2020-cap A4'!B90+'2020-cap A5'!B90+'2020-cap A6'!B90+'2020-cap A7'!B90+'2020 cap A8'!B90+'2020 cap A9 '!B90+'2020 cap A11'!B90</f>
        <v>#REF!</v>
      </c>
      <c r="C89" s="12" t="e">
        <f>'2020-cap A1'!F91+#REF!+'2020-cap A3'!C90+'2020-cap A4'!C90+'2020-cap A5'!C90+'2020-cap A6'!C90+'2020-cap A7'!C90+'2020 cap A8'!C90+'2020 cap A9 '!C90+'2020 cap A11'!C90</f>
        <v>#REF!</v>
      </c>
      <c r="D89" s="12" t="e">
        <f>'2020-cap A1'!G91+#REF!+'2020-cap A3'!#REF!+'2020-cap A4'!#REF!+'2020-cap A5'!D90+'2020-cap A6'!#REF!+'2020-cap A7'!#REF!+'2020 cap A8'!#REF!+'2020 cap A9 '!#REF!+'2020 cap A11'!#REF!</f>
        <v>#REF!</v>
      </c>
      <c r="E89" s="12" t="e">
        <f>'2020-cap A1'!H91+#REF!+'2020-cap A3'!D90+'2020-cap A4'!D90+'2020-cap A5'!E90+'2020-cap A6'!D90+'2020-cap A7'!D90+'2020 cap A8'!D90+'2020 cap A9 '!D90+'2020 cap A11'!D90</f>
        <v>#REF!</v>
      </c>
      <c r="F89" s="12" t="e">
        <f>'2020-cap A1'!#REF!+#REF!+'2020-cap A3'!E90+'2020-cap A4'!E90+'2020-cap A5'!F90+'2020-cap A6'!E90+'2020-cap A7'!E90+'2020 cap A8'!E90+'2020 cap A9 '!E90+'2020 cap A11'!E90</f>
        <v>#REF!</v>
      </c>
      <c r="G89" s="12" t="e">
        <f>'2020-cap A1'!#REF!+#REF!+'2020-cap A3'!F90+'2020-cap A4'!F90+'2020-cap A5'!G90+'2020-cap A6'!F90+'2020-cap A7'!F90+'2020 cap A8'!F90+'2020 cap A9 '!F90+'2020 cap A11'!F90</f>
        <v>#REF!</v>
      </c>
      <c r="H89" s="12" t="e">
        <f>'2020-cap A1'!#REF!+#REF!+'2020-cap A3'!G90+'2020-cap A4'!G90+'2020-cap A5'!H90+'2020-cap A6'!G90+'2020-cap A7'!G90+'2020 cap A8'!G90+'2020 cap A9 '!G90+'2020 cap A11'!G90</f>
        <v>#REF!</v>
      </c>
    </row>
    <row r="90" spans="1:8" x14ac:dyDescent="0.2">
      <c r="A90" s="20" t="s">
        <v>83</v>
      </c>
      <c r="B90" s="12" t="e">
        <f>'2020-cap A1'!E92+#REF!+'2020-cap A3'!B91+'2020-cap A4'!B91+'2020-cap A5'!B91+'2020-cap A6'!B91+'2020-cap A7'!B91+'2020 cap A8'!B91+'2020 cap A9 '!B91+'2020 cap A11'!B91</f>
        <v>#REF!</v>
      </c>
      <c r="C90" s="12" t="e">
        <f>'2020-cap A1'!F92+#REF!+'2020-cap A3'!C91+'2020-cap A4'!C91+'2020-cap A5'!C91+'2020-cap A6'!C91+'2020-cap A7'!C91+'2020 cap A8'!C91+'2020 cap A9 '!C91+'2020 cap A11'!C91</f>
        <v>#REF!</v>
      </c>
      <c r="D90" s="12" t="e">
        <f>'2020-cap A1'!G92+#REF!+'2020-cap A3'!#REF!+'2020-cap A4'!#REF!+'2020-cap A5'!D91+'2020-cap A6'!#REF!+'2020-cap A7'!#REF!+'2020 cap A8'!#REF!+'2020 cap A9 '!#REF!+'2020 cap A11'!#REF!</f>
        <v>#REF!</v>
      </c>
      <c r="E90" s="12" t="e">
        <f>'2020-cap A1'!H92+#REF!+'2020-cap A3'!D91+'2020-cap A4'!D91+'2020-cap A5'!E91+'2020-cap A6'!D91+'2020-cap A7'!D91+'2020 cap A8'!D91+'2020 cap A9 '!D91+'2020 cap A11'!D91</f>
        <v>#REF!</v>
      </c>
      <c r="F90" s="12" t="e">
        <f>'2020-cap A1'!#REF!+#REF!+'2020-cap A3'!E91+'2020-cap A4'!E91+'2020-cap A5'!F91+'2020-cap A6'!E91+'2020-cap A7'!E91+'2020 cap A8'!E91+'2020 cap A9 '!E91+'2020 cap A11'!E91</f>
        <v>#REF!</v>
      </c>
      <c r="G90" s="12" t="e">
        <f>'2020-cap A1'!#REF!+#REF!+'2020-cap A3'!F91+'2020-cap A4'!F91+'2020-cap A5'!G91+'2020-cap A6'!F91+'2020-cap A7'!F91+'2020 cap A8'!F91+'2020 cap A9 '!F91+'2020 cap A11'!F91</f>
        <v>#REF!</v>
      </c>
      <c r="H90" s="12" t="e">
        <f>'2020-cap A1'!#REF!+#REF!+'2020-cap A3'!G91+'2020-cap A4'!G91+'2020-cap A5'!H91+'2020-cap A6'!G91+'2020-cap A7'!G91+'2020 cap A8'!G91+'2020 cap A9 '!G91+'2020 cap A11'!G91</f>
        <v>#REF!</v>
      </c>
    </row>
    <row r="91" spans="1:8" x14ac:dyDescent="0.2">
      <c r="A91" s="20" t="s">
        <v>86</v>
      </c>
      <c r="B91" s="12" t="e">
        <f>'2020-cap A1'!E93+#REF!+'2020-cap A3'!B92+'2020-cap A4'!B92+'2020-cap A5'!B92+'2020-cap A6'!B92+'2020-cap A7'!B92+'2020 cap A8'!B92+'2020 cap A9 '!B92+'2020 cap A11'!B92</f>
        <v>#REF!</v>
      </c>
      <c r="C91" s="12" t="e">
        <f>'2020-cap A1'!F93+#REF!+'2020-cap A3'!C92+'2020-cap A4'!C92+'2020-cap A5'!C92+'2020-cap A6'!C92+'2020-cap A7'!C92+'2020 cap A8'!C92+'2020 cap A9 '!C92+'2020 cap A11'!C92</f>
        <v>#REF!</v>
      </c>
      <c r="D91" s="12" t="e">
        <f>'2020-cap A1'!G93+#REF!+'2020-cap A3'!#REF!+'2020-cap A4'!#REF!+'2020-cap A5'!D92+'2020-cap A6'!#REF!+'2020-cap A7'!#REF!+'2020 cap A8'!#REF!+'2020 cap A9 '!#REF!+'2020 cap A11'!#REF!</f>
        <v>#REF!</v>
      </c>
      <c r="E91" s="12" t="e">
        <f>'2020-cap A1'!H93+#REF!+'2020-cap A3'!D92+'2020-cap A4'!D92+'2020-cap A5'!E92+'2020-cap A6'!D92+'2020-cap A7'!D92+'2020 cap A8'!D92+'2020 cap A9 '!D92+'2020 cap A11'!D92</f>
        <v>#REF!</v>
      </c>
      <c r="F91" s="12" t="e">
        <f>'2020-cap A1'!#REF!+#REF!+'2020-cap A3'!E92+'2020-cap A4'!E92+'2020-cap A5'!F92+'2020-cap A6'!E92+'2020-cap A7'!E92+'2020 cap A8'!E92+'2020 cap A9 '!E92+'2020 cap A11'!E92</f>
        <v>#REF!</v>
      </c>
      <c r="G91" s="12" t="e">
        <f>'2020-cap A1'!#REF!+#REF!+'2020-cap A3'!F92+'2020-cap A4'!F92+'2020-cap A5'!G92+'2020-cap A6'!F92+'2020-cap A7'!F92+'2020 cap A8'!F92+'2020 cap A9 '!F92+'2020 cap A11'!F92</f>
        <v>#REF!</v>
      </c>
      <c r="H91" s="12" t="e">
        <f>'2020-cap A1'!#REF!+#REF!+'2020-cap A3'!G92+'2020-cap A4'!G92+'2020-cap A5'!H92+'2020-cap A6'!G92+'2020-cap A7'!G92+'2020 cap A8'!G92+'2020 cap A9 '!G92+'2020 cap A11'!G92</f>
        <v>#REF!</v>
      </c>
    </row>
    <row r="92" spans="1:8" x14ac:dyDescent="0.2">
      <c r="A92" s="20" t="s">
        <v>84</v>
      </c>
      <c r="B92" s="12" t="e">
        <f>'2020-cap A1'!E94+#REF!+'2020-cap A3'!B93+'2020-cap A4'!B93+'2020-cap A5'!B93+'2020-cap A6'!B93+'2020-cap A7'!B93+'2020 cap A8'!B93+'2020 cap A9 '!B93+'2020 cap A11'!B93</f>
        <v>#REF!</v>
      </c>
      <c r="C92" s="12" t="e">
        <f>'2020-cap A1'!F94+#REF!+'2020-cap A3'!C93+'2020-cap A4'!C93+'2020-cap A5'!C93+'2020-cap A6'!C93+'2020-cap A7'!C93+'2020 cap A8'!C93+'2020 cap A9 '!C93+'2020 cap A11'!C93</f>
        <v>#REF!</v>
      </c>
      <c r="D92" s="12" t="e">
        <f>'2020-cap A1'!G94+#REF!+'2020-cap A3'!#REF!+'2020-cap A4'!#REF!+'2020-cap A5'!D93+'2020-cap A6'!#REF!+'2020-cap A7'!#REF!+'2020 cap A8'!#REF!+'2020 cap A9 '!#REF!+'2020 cap A11'!#REF!</f>
        <v>#REF!</v>
      </c>
      <c r="E92" s="12" t="e">
        <f>'2020-cap A1'!H94+#REF!+'2020-cap A3'!D93+'2020-cap A4'!D93+'2020-cap A5'!E93+'2020-cap A6'!D93+'2020-cap A7'!D93+'2020 cap A8'!D93+'2020 cap A9 '!D93+'2020 cap A11'!D93</f>
        <v>#REF!</v>
      </c>
      <c r="F92" s="12" t="e">
        <f>'2020-cap A1'!#REF!+#REF!+'2020-cap A3'!E93+'2020-cap A4'!E93+'2020-cap A5'!F93+'2020-cap A6'!E93+'2020-cap A7'!E93+'2020 cap A8'!E93+'2020 cap A9 '!E93+'2020 cap A11'!E93</f>
        <v>#REF!</v>
      </c>
      <c r="G92" s="12" t="e">
        <f>'2020-cap A1'!#REF!+#REF!+'2020-cap A3'!F93+'2020-cap A4'!F93+'2020-cap A5'!G93+'2020-cap A6'!F93+'2020-cap A7'!F93+'2020 cap A8'!F93+'2020 cap A9 '!F93+'2020 cap A11'!F93</f>
        <v>#REF!</v>
      </c>
      <c r="H92" s="12" t="e">
        <f>'2020-cap A1'!#REF!+#REF!+'2020-cap A3'!G93+'2020-cap A4'!G93+'2020-cap A5'!H93+'2020-cap A6'!G93+'2020-cap A7'!G93+'2020 cap A8'!G93+'2020 cap A9 '!G93+'2020 cap A11'!G93</f>
        <v>#REF!</v>
      </c>
    </row>
    <row r="93" spans="1:8" x14ac:dyDescent="0.2">
      <c r="A93" s="20" t="s">
        <v>85</v>
      </c>
      <c r="B93" s="12" t="e">
        <f>'2020-cap A1'!E95+#REF!+'2020-cap A3'!B94+'2020-cap A4'!B94+'2020-cap A5'!B94+'2020-cap A6'!B94+'2020-cap A7'!B94+'2020 cap A8'!B94+'2020 cap A9 '!B94+'2020 cap A11'!B94</f>
        <v>#REF!</v>
      </c>
      <c r="C93" s="12" t="e">
        <f>'2020-cap A1'!F95+#REF!+'2020-cap A3'!C94+'2020-cap A4'!C94+'2020-cap A5'!C94+'2020-cap A6'!C94+'2020-cap A7'!C94+'2020 cap A8'!C94+'2020 cap A9 '!C94+'2020 cap A11'!C94</f>
        <v>#REF!</v>
      </c>
      <c r="D93" s="12" t="e">
        <f>'2020-cap A1'!G95+#REF!+'2020-cap A3'!#REF!+'2020-cap A4'!#REF!+'2020-cap A5'!D94+'2020-cap A6'!#REF!+'2020-cap A7'!#REF!+'2020 cap A8'!#REF!+'2020 cap A9 '!#REF!+'2020 cap A11'!#REF!</f>
        <v>#REF!</v>
      </c>
      <c r="E93" s="12" t="e">
        <f>'2020-cap A1'!H95+#REF!+'2020-cap A3'!D94+'2020-cap A4'!D94+'2020-cap A5'!E94+'2020-cap A6'!D94+'2020-cap A7'!D94+'2020 cap A8'!D94+'2020 cap A9 '!D94+'2020 cap A11'!D94</f>
        <v>#REF!</v>
      </c>
      <c r="F93" s="12" t="e">
        <f>'2020-cap A1'!#REF!+#REF!+'2020-cap A3'!E94+'2020-cap A4'!E94+'2020-cap A5'!F94+'2020-cap A6'!E94+'2020-cap A7'!E94+'2020 cap A8'!E94+'2020 cap A9 '!E94+'2020 cap A11'!E94</f>
        <v>#REF!</v>
      </c>
      <c r="G93" s="12" t="e">
        <f>'2020-cap A1'!#REF!+#REF!+'2020-cap A3'!F94+'2020-cap A4'!F94+'2020-cap A5'!G94+'2020-cap A6'!F94+'2020-cap A7'!F94+'2020 cap A8'!F94+'2020 cap A9 '!F94+'2020 cap A11'!F94</f>
        <v>#REF!</v>
      </c>
      <c r="H93" s="12" t="e">
        <f>'2020-cap A1'!#REF!+#REF!+'2020-cap A3'!G94+'2020-cap A4'!G94+'2020-cap A5'!H94+'2020-cap A6'!G94+'2020-cap A7'!G94+'2020 cap A8'!G94+'2020 cap A9 '!G94+'2020 cap A11'!G94</f>
        <v>#REF!</v>
      </c>
    </row>
    <row r="94" spans="1:8" x14ac:dyDescent="0.2">
      <c r="A94" s="20" t="s">
        <v>88</v>
      </c>
      <c r="B94" s="12" t="e">
        <f>'2020-cap A1'!E97+#REF!+'2020-cap A3'!B95+'2020-cap A4'!B95+'2020-cap A5'!B95+'2020-cap A6'!B95+'2020-cap A7'!B95+'2020 cap A8'!B95+'2020 cap A9 '!B95+'2020 cap A11'!B95</f>
        <v>#REF!</v>
      </c>
      <c r="C94" s="12" t="e">
        <f>'2020-cap A1'!F97+#REF!+'2020-cap A3'!C95+'2020-cap A4'!C95+'2020-cap A5'!C95+'2020-cap A6'!C95+'2020-cap A7'!C95+'2020 cap A8'!C95+'2020 cap A9 '!C95+'2020 cap A11'!C95</f>
        <v>#REF!</v>
      </c>
      <c r="D94" s="12" t="e">
        <f>'2020-cap A1'!G97+#REF!+'2020-cap A3'!#REF!+'2020-cap A4'!#REF!+'2020-cap A5'!D95+'2020-cap A6'!#REF!+'2020-cap A7'!#REF!+'2020 cap A8'!#REF!+'2020 cap A9 '!#REF!+'2020 cap A11'!#REF!</f>
        <v>#REF!</v>
      </c>
      <c r="E94" s="12" t="e">
        <f>'2020-cap A1'!H97+#REF!+'2020-cap A3'!D95+'2020-cap A4'!D95+'2020-cap A5'!E95+'2020-cap A6'!D95+'2020-cap A7'!D95+'2020 cap A8'!D95+'2020 cap A9 '!D95+'2020 cap A11'!D95</f>
        <v>#REF!</v>
      </c>
      <c r="F94" s="12" t="e">
        <f>'2020-cap A1'!#REF!+#REF!+'2020-cap A3'!E95+'2020-cap A4'!E95+'2020-cap A5'!F95+'2020-cap A6'!E95+'2020-cap A7'!E95+'2020 cap A8'!E95+'2020 cap A9 '!E95+'2020 cap A11'!E95</f>
        <v>#REF!</v>
      </c>
      <c r="G94" s="12" t="e">
        <f>'2020-cap A1'!#REF!+#REF!+'2020-cap A3'!F95+'2020-cap A4'!F95+'2020-cap A5'!G95+'2020-cap A6'!F95+'2020-cap A7'!F95+'2020 cap A8'!F95+'2020 cap A9 '!F95+'2020 cap A11'!F95</f>
        <v>#REF!</v>
      </c>
      <c r="H94" s="12" t="e">
        <f>'2020-cap A1'!#REF!+#REF!+'2020-cap A3'!G95+'2020-cap A4'!G95+'2020-cap A5'!H95+'2020-cap A6'!G95+'2020-cap A7'!G95+'2020 cap A8'!G95+'2020 cap A9 '!G95+'2020 cap A11'!G95</f>
        <v>#REF!</v>
      </c>
    </row>
    <row r="95" spans="1:8" x14ac:dyDescent="0.2">
      <c r="A95" s="20" t="s">
        <v>87</v>
      </c>
      <c r="B95" s="12" t="e">
        <f>'2020-cap A1'!E98+#REF!+'2020-cap A3'!B96+'2020-cap A4'!B96+'2020-cap A5'!B96+'2020-cap A6'!B96+'2020-cap A7'!B96+'2020 cap A8'!B96+'2020 cap A9 '!B96+'2020 cap A11'!B96</f>
        <v>#REF!</v>
      </c>
      <c r="C95" s="12" t="e">
        <f>'2020-cap A1'!F98+#REF!+'2020-cap A3'!C96+'2020-cap A4'!C96+'2020-cap A5'!C96+'2020-cap A6'!C96+'2020-cap A7'!C96+'2020 cap A8'!C96+'2020 cap A9 '!C96+'2020 cap A11'!C96</f>
        <v>#REF!</v>
      </c>
      <c r="D95" s="12" t="e">
        <f>'2020-cap A1'!G98+#REF!+'2020-cap A3'!#REF!+'2020-cap A4'!#REF!+'2020-cap A5'!D96+'2020-cap A6'!#REF!+'2020-cap A7'!#REF!+'2020 cap A8'!#REF!+'2020 cap A9 '!#REF!+'2020 cap A11'!#REF!</f>
        <v>#REF!</v>
      </c>
      <c r="E95" s="12" t="e">
        <f>'2020-cap A1'!H98+#REF!+'2020-cap A3'!D96+'2020-cap A4'!D96+'2020-cap A5'!E96+'2020-cap A6'!D96+'2020-cap A7'!D96+'2020 cap A8'!D96+'2020 cap A9 '!D96+'2020 cap A11'!D96</f>
        <v>#REF!</v>
      </c>
      <c r="F95" s="12" t="e">
        <f>'2020-cap A1'!#REF!+#REF!+'2020-cap A3'!E96+'2020-cap A4'!E96+'2020-cap A5'!F96+'2020-cap A6'!E96+'2020-cap A7'!E96+'2020 cap A8'!E96+'2020 cap A9 '!E96+'2020 cap A11'!E96</f>
        <v>#REF!</v>
      </c>
      <c r="G95" s="12" t="e">
        <f>'2020-cap A1'!#REF!+#REF!+'2020-cap A3'!F96+'2020-cap A4'!F96+'2020-cap A5'!G96+'2020-cap A6'!F96+'2020-cap A7'!F96+'2020 cap A8'!F96+'2020 cap A9 '!F96+'2020 cap A11'!F96</f>
        <v>#REF!</v>
      </c>
      <c r="H95" s="12" t="e">
        <f>'2020-cap A1'!#REF!+#REF!+'2020-cap A3'!G96+'2020-cap A4'!G96+'2020-cap A5'!H96+'2020-cap A6'!G96+'2020-cap A7'!G96+'2020 cap A8'!G96+'2020 cap A9 '!G96+'2020 cap A11'!G96</f>
        <v>#REF!</v>
      </c>
    </row>
    <row r="96" spans="1:8" x14ac:dyDescent="0.2">
      <c r="A96" s="20" t="s">
        <v>89</v>
      </c>
      <c r="B96" s="12" t="e">
        <f>'2020-cap A1'!E99+#REF!+'2020-cap A3'!B97+'2020-cap A4'!B97+'2020-cap A5'!B97+'2020-cap A6'!B97+'2020-cap A7'!B97+'2020 cap A8'!B97+'2020 cap A9 '!B97+'2020 cap A11'!B97</f>
        <v>#REF!</v>
      </c>
      <c r="C96" s="12" t="e">
        <f>'2020-cap A1'!F99+#REF!+'2020-cap A3'!C97+'2020-cap A4'!C97+'2020-cap A5'!C97+'2020-cap A6'!C97+'2020-cap A7'!C97+'2020 cap A8'!C97+'2020 cap A9 '!C97+'2020 cap A11'!C97</f>
        <v>#REF!</v>
      </c>
      <c r="D96" s="12" t="e">
        <f>'2020-cap A1'!G99+#REF!+'2020-cap A3'!#REF!+'2020-cap A4'!#REF!+'2020-cap A5'!D97+'2020-cap A6'!#REF!+'2020-cap A7'!#REF!+'2020 cap A8'!#REF!+'2020 cap A9 '!#REF!+'2020 cap A11'!#REF!</f>
        <v>#REF!</v>
      </c>
      <c r="E96" s="12" t="e">
        <f>'2020-cap A1'!H99+#REF!+'2020-cap A3'!D97+'2020-cap A4'!D97+'2020-cap A5'!E97+'2020-cap A6'!D97+'2020-cap A7'!D97+'2020 cap A8'!D97+'2020 cap A9 '!D97+'2020 cap A11'!D97</f>
        <v>#REF!</v>
      </c>
      <c r="F96" s="12" t="e">
        <f>'2020-cap A1'!#REF!+#REF!+'2020-cap A3'!E97+'2020-cap A4'!E97+'2020-cap A5'!F97+'2020-cap A6'!E97+'2020-cap A7'!E97+'2020 cap A8'!E97+'2020 cap A9 '!E97+'2020 cap A11'!E97</f>
        <v>#REF!</v>
      </c>
      <c r="G96" s="12" t="e">
        <f>'2020-cap A1'!#REF!+#REF!+'2020-cap A3'!F97+'2020-cap A4'!F97+'2020-cap A5'!G97+'2020-cap A6'!F97+'2020-cap A7'!F97+'2020 cap A8'!F97+'2020 cap A9 '!F97+'2020 cap A11'!F97</f>
        <v>#REF!</v>
      </c>
      <c r="H96" s="12" t="e">
        <f>'2020-cap A1'!#REF!+#REF!+'2020-cap A3'!G97+'2020-cap A4'!G97+'2020-cap A5'!H97+'2020-cap A6'!G97+'2020-cap A7'!G97+'2020 cap A8'!G97+'2020 cap A9 '!G97+'2020 cap A11'!G97</f>
        <v>#REF!</v>
      </c>
    </row>
    <row r="97" spans="1:8" x14ac:dyDescent="0.2">
      <c r="A97" s="20" t="s">
        <v>90</v>
      </c>
      <c r="B97" s="12" t="e">
        <f>'2020-cap A1'!E100+#REF!+'2020-cap A3'!B98+'2020-cap A4'!B98+'2020-cap A5'!B98+'2020-cap A6'!B98+'2020-cap A7'!B98+'2020 cap A8'!B98+'2020 cap A9 '!B98+'2020 cap A11'!B98</f>
        <v>#REF!</v>
      </c>
      <c r="C97" s="12" t="e">
        <f>'2020-cap A1'!F100+#REF!+'2020-cap A3'!C98+'2020-cap A4'!C98+'2020-cap A5'!C98+'2020-cap A6'!C98+'2020-cap A7'!C98+'2020 cap A8'!C98+'2020 cap A9 '!C98+'2020 cap A11'!C98</f>
        <v>#REF!</v>
      </c>
      <c r="D97" s="12" t="e">
        <f>'2020-cap A1'!G100+#REF!+'2020-cap A3'!#REF!+'2020-cap A4'!#REF!+'2020-cap A5'!D98+'2020-cap A6'!#REF!+'2020-cap A7'!#REF!+'2020 cap A8'!#REF!+'2020 cap A9 '!#REF!+'2020 cap A11'!#REF!</f>
        <v>#REF!</v>
      </c>
      <c r="E97" s="12" t="e">
        <f>'2020-cap A1'!H100+#REF!+'2020-cap A3'!D98+'2020-cap A4'!D98+'2020-cap A5'!E98+'2020-cap A6'!D98+'2020-cap A7'!D98+'2020 cap A8'!D98+'2020 cap A9 '!D98+'2020 cap A11'!D98</f>
        <v>#REF!</v>
      </c>
      <c r="F97" s="12" t="e">
        <f>'2020-cap A1'!#REF!+#REF!+'2020-cap A3'!E98+'2020-cap A4'!E98+'2020-cap A5'!F98+'2020-cap A6'!E98+'2020-cap A7'!E98+'2020 cap A8'!E98+'2020 cap A9 '!E98+'2020 cap A11'!E98</f>
        <v>#REF!</v>
      </c>
      <c r="G97" s="12" t="e">
        <f>'2020-cap A1'!#REF!+#REF!+'2020-cap A3'!F98+'2020-cap A4'!F98+'2020-cap A5'!G98+'2020-cap A6'!F98+'2020-cap A7'!F98+'2020 cap A8'!F98+'2020 cap A9 '!F98+'2020 cap A11'!F98</f>
        <v>#REF!</v>
      </c>
      <c r="H97" s="12" t="e">
        <f>'2020-cap A1'!#REF!+#REF!+'2020-cap A3'!G98+'2020-cap A4'!G98+'2020-cap A5'!H98+'2020-cap A6'!G98+'2020-cap A7'!G98+'2020 cap A8'!G98+'2020 cap A9 '!G98+'2020 cap A11'!G98</f>
        <v>#REF!</v>
      </c>
    </row>
    <row r="98" spans="1:8" x14ac:dyDescent="0.2">
      <c r="A98" s="20" t="s">
        <v>93</v>
      </c>
      <c r="B98" s="12" t="e">
        <f>'2020-cap A1'!E101+#REF!+'2020-cap A3'!B99+'2020-cap A4'!B99+'2020-cap A5'!B99+'2020-cap A6'!B99+'2020-cap A7'!B99+'2020 cap A8'!B99+'2020 cap A9 '!B99+'2020 cap A11'!B99</f>
        <v>#REF!</v>
      </c>
      <c r="C98" s="12" t="e">
        <f>'2020-cap A1'!F101+#REF!+'2020-cap A3'!C99+'2020-cap A4'!C99+'2020-cap A5'!C99+'2020-cap A6'!C99+'2020-cap A7'!C99+'2020 cap A8'!C99+'2020 cap A9 '!C99+'2020 cap A11'!C99</f>
        <v>#REF!</v>
      </c>
      <c r="D98" s="12" t="e">
        <f>'2020-cap A1'!G101+#REF!+'2020-cap A3'!#REF!+'2020-cap A4'!#REF!+'2020-cap A5'!D99+'2020-cap A6'!#REF!+'2020-cap A7'!#REF!+'2020 cap A8'!#REF!+'2020 cap A9 '!#REF!+'2020 cap A11'!#REF!</f>
        <v>#REF!</v>
      </c>
      <c r="E98" s="12" t="e">
        <f>'2020-cap A1'!H101+#REF!+'2020-cap A3'!D99+'2020-cap A4'!D99+'2020-cap A5'!E99+'2020-cap A6'!D99+'2020-cap A7'!D99+'2020 cap A8'!D99+'2020 cap A9 '!D99+'2020 cap A11'!D99</f>
        <v>#REF!</v>
      </c>
      <c r="F98" s="12" t="e">
        <f>'2020-cap A1'!#REF!+#REF!+'2020-cap A3'!E99+'2020-cap A4'!E99+'2020-cap A5'!F99+'2020-cap A6'!E99+'2020-cap A7'!E99+'2020 cap A8'!E99+'2020 cap A9 '!E99+'2020 cap A11'!E99</f>
        <v>#REF!</v>
      </c>
      <c r="G98" s="12" t="e">
        <f>'2020-cap A1'!#REF!+#REF!+'2020-cap A3'!F99+'2020-cap A4'!F99+'2020-cap A5'!G99+'2020-cap A6'!F99+'2020-cap A7'!F99+'2020 cap A8'!F99+'2020 cap A9 '!F99+'2020 cap A11'!F99</f>
        <v>#REF!</v>
      </c>
      <c r="H98" s="12" t="e">
        <f>'2020-cap A1'!#REF!+#REF!+'2020-cap A3'!G99+'2020-cap A4'!G99+'2020-cap A5'!H99+'2020-cap A6'!G99+'2020-cap A7'!G99+'2020 cap A8'!G99+'2020 cap A9 '!G99+'2020 cap A11'!G99</f>
        <v>#REF!</v>
      </c>
    </row>
    <row r="99" spans="1:8" x14ac:dyDescent="0.2">
      <c r="A99" s="20" t="s">
        <v>91</v>
      </c>
      <c r="B99" s="12" t="e">
        <f>'2020-cap A1'!E102+#REF!+'2020-cap A3'!B100+'2020-cap A4'!B100+'2020-cap A5'!B100+'2020-cap A6'!B100+'2020-cap A7'!B100+'2020 cap A8'!B100+'2020 cap A9 '!B100+'2020 cap A11'!B100</f>
        <v>#REF!</v>
      </c>
      <c r="C99" s="12" t="e">
        <f>'2020-cap A1'!F102+#REF!+'2020-cap A3'!C100+'2020-cap A4'!C100+'2020-cap A5'!C100+'2020-cap A6'!C100+'2020-cap A7'!C100+'2020 cap A8'!C100+'2020 cap A9 '!C100+'2020 cap A11'!C100</f>
        <v>#REF!</v>
      </c>
      <c r="D99" s="12" t="e">
        <f>'2020-cap A1'!G102+#REF!+'2020-cap A3'!#REF!+'2020-cap A4'!#REF!+'2020-cap A5'!D100+'2020-cap A6'!#REF!+'2020-cap A7'!#REF!+'2020 cap A8'!#REF!+'2020 cap A9 '!#REF!+'2020 cap A11'!#REF!</f>
        <v>#REF!</v>
      </c>
      <c r="E99" s="12" t="e">
        <f>'2020-cap A1'!H102+#REF!+'2020-cap A3'!D100+'2020-cap A4'!D100+'2020-cap A5'!E100+'2020-cap A6'!D100+'2020-cap A7'!D100+'2020 cap A8'!D100+'2020 cap A9 '!D100+'2020 cap A11'!D100</f>
        <v>#REF!</v>
      </c>
      <c r="F99" s="12" t="e">
        <f>'2020-cap A1'!#REF!+#REF!+'2020-cap A3'!E100+'2020-cap A4'!E100+'2020-cap A5'!F100+'2020-cap A6'!E100+'2020-cap A7'!E100+'2020 cap A8'!E100+'2020 cap A9 '!E100+'2020 cap A11'!E100</f>
        <v>#REF!</v>
      </c>
      <c r="G99" s="12" t="e">
        <f>'2020-cap A1'!#REF!+#REF!+'2020-cap A3'!F100+'2020-cap A4'!F100+'2020-cap A5'!G100+'2020-cap A6'!F100+'2020-cap A7'!F100+'2020 cap A8'!F100+'2020 cap A9 '!F100+'2020 cap A11'!F100</f>
        <v>#REF!</v>
      </c>
      <c r="H99" s="12" t="e">
        <f>'2020-cap A1'!#REF!+#REF!+'2020-cap A3'!G100+'2020-cap A4'!G100+'2020-cap A5'!H100+'2020-cap A6'!G100+'2020-cap A7'!G100+'2020 cap A8'!G100+'2020 cap A9 '!G100+'2020 cap A11'!G100</f>
        <v>#REF!</v>
      </c>
    </row>
    <row r="100" spans="1:8" x14ac:dyDescent="0.2">
      <c r="A100" s="20" t="s">
        <v>92</v>
      </c>
      <c r="B100" s="12" t="e">
        <f>'2020-cap A1'!E103+#REF!+'2020-cap A3'!B101+'2020-cap A4'!B101+'2020-cap A5'!B101+'2020-cap A6'!B101+'2020-cap A7'!B101+'2020 cap A8'!B101+'2020 cap A9 '!B101+'2020 cap A11'!B101</f>
        <v>#REF!</v>
      </c>
      <c r="C100" s="12" t="e">
        <f>'2020-cap A1'!F103+#REF!+'2020-cap A3'!C101+'2020-cap A4'!C101+'2020-cap A5'!C101+'2020-cap A6'!C101+'2020-cap A7'!C101+'2020 cap A8'!C101+'2020 cap A9 '!C101+'2020 cap A11'!C101</f>
        <v>#REF!</v>
      </c>
      <c r="D100" s="12" t="e">
        <f>'2020-cap A1'!G103+#REF!+'2020-cap A3'!#REF!+'2020-cap A4'!#REF!+'2020-cap A5'!D101+'2020-cap A6'!#REF!+'2020-cap A7'!#REF!+'2020 cap A8'!#REF!+'2020 cap A9 '!#REF!+'2020 cap A11'!#REF!</f>
        <v>#REF!</v>
      </c>
      <c r="E100" s="12" t="e">
        <f>'2020-cap A1'!H103+#REF!+'2020-cap A3'!D101+'2020-cap A4'!D101+'2020-cap A5'!E101+'2020-cap A6'!D101+'2020-cap A7'!D101+'2020 cap A8'!D101+'2020 cap A9 '!D101+'2020 cap A11'!D101</f>
        <v>#REF!</v>
      </c>
      <c r="F100" s="12" t="e">
        <f>'2020-cap A1'!#REF!+#REF!+'2020-cap A3'!E101+'2020-cap A4'!E101+'2020-cap A5'!F101+'2020-cap A6'!E101+'2020-cap A7'!E101+'2020 cap A8'!E101+'2020 cap A9 '!E101+'2020 cap A11'!E101</f>
        <v>#REF!</v>
      </c>
      <c r="G100" s="12" t="e">
        <f>'2020-cap A1'!#REF!+#REF!+'2020-cap A3'!F101+'2020-cap A4'!F101+'2020-cap A5'!G101+'2020-cap A6'!F101+'2020-cap A7'!F101+'2020 cap A8'!F101+'2020 cap A9 '!F101+'2020 cap A11'!F101</f>
        <v>#REF!</v>
      </c>
      <c r="H100" s="12" t="e">
        <f>'2020-cap A1'!#REF!+#REF!+'2020-cap A3'!G101+'2020-cap A4'!G101+'2020-cap A5'!H101+'2020-cap A6'!G101+'2020-cap A7'!G101+'2020 cap A8'!G101+'2020 cap A9 '!G101+'2020 cap A11'!G101</f>
        <v>#REF!</v>
      </c>
    </row>
    <row r="101" spans="1:8" x14ac:dyDescent="0.2">
      <c r="A101" s="20" t="s">
        <v>95</v>
      </c>
      <c r="B101" s="12" t="e">
        <f>'2020-cap A1'!E104+#REF!+'2020-cap A3'!B102+'2020-cap A4'!B102+'2020-cap A5'!B102+'2020-cap A6'!B102+'2020-cap A7'!B102+'2020 cap A8'!B102+'2020 cap A9 '!B102+'2020 cap A11'!B102</f>
        <v>#REF!</v>
      </c>
      <c r="C101" s="12" t="e">
        <f>'2020-cap A1'!F104+#REF!+'2020-cap A3'!C102+'2020-cap A4'!C102+'2020-cap A5'!C102+'2020-cap A6'!C102+'2020-cap A7'!C102+'2020 cap A8'!C102+'2020 cap A9 '!C102+'2020 cap A11'!C102</f>
        <v>#REF!</v>
      </c>
      <c r="D101" s="12" t="e">
        <f>'2020-cap A1'!G104+#REF!+'2020-cap A3'!#REF!+'2020-cap A4'!#REF!+'2020-cap A5'!D102+'2020-cap A6'!#REF!+'2020-cap A7'!#REF!+'2020 cap A8'!#REF!+'2020 cap A9 '!#REF!+'2020 cap A11'!#REF!</f>
        <v>#REF!</v>
      </c>
      <c r="E101" s="12" t="e">
        <f>'2020-cap A1'!H104+#REF!+'2020-cap A3'!D102+'2020-cap A4'!D102+'2020-cap A5'!E102+'2020-cap A6'!D102+'2020-cap A7'!D102+'2020 cap A8'!D102+'2020 cap A9 '!D102+'2020 cap A11'!D102</f>
        <v>#REF!</v>
      </c>
      <c r="F101" s="12" t="e">
        <f>'2020-cap A1'!#REF!+#REF!+'2020-cap A3'!E102+'2020-cap A4'!E102+'2020-cap A5'!F102+'2020-cap A6'!E102+'2020-cap A7'!E102+'2020 cap A8'!E102+'2020 cap A9 '!E102+'2020 cap A11'!E102</f>
        <v>#REF!</v>
      </c>
      <c r="G101" s="12" t="e">
        <f>'2020-cap A1'!#REF!+#REF!+'2020-cap A3'!F102+'2020-cap A4'!F102+'2020-cap A5'!G102+'2020-cap A6'!F102+'2020-cap A7'!F102+'2020 cap A8'!F102+'2020 cap A9 '!F102+'2020 cap A11'!F102</f>
        <v>#REF!</v>
      </c>
      <c r="H101" s="12" t="e">
        <f>'2020-cap A1'!#REF!+#REF!+'2020-cap A3'!G102+'2020-cap A4'!G102+'2020-cap A5'!H102+'2020-cap A6'!G102+'2020-cap A7'!G102+'2020 cap A8'!G102+'2020 cap A9 '!G102+'2020 cap A11'!G102</f>
        <v>#REF!</v>
      </c>
    </row>
    <row r="102" spans="1:8" x14ac:dyDescent="0.2">
      <c r="A102" s="20" t="s">
        <v>97</v>
      </c>
      <c r="B102" s="12" t="e">
        <f>'2020-cap A1'!E105+#REF!+'2020-cap A3'!B103+'2020-cap A4'!B103+'2020-cap A5'!B103+'2020-cap A6'!B103+'2020-cap A7'!B103+'2020 cap A8'!B103+'2020 cap A9 '!B103+'2020 cap A11'!B103</f>
        <v>#REF!</v>
      </c>
      <c r="C102" s="12" t="e">
        <f>'2020-cap A1'!F105+#REF!+'2020-cap A3'!C103+'2020-cap A4'!C103+'2020-cap A5'!C103+'2020-cap A6'!C103+'2020-cap A7'!C103+'2020 cap A8'!C103+'2020 cap A9 '!C103+'2020 cap A11'!C103</f>
        <v>#REF!</v>
      </c>
      <c r="D102" s="12" t="e">
        <f>'2020-cap A1'!G105+#REF!+'2020-cap A3'!#REF!+'2020-cap A4'!#REF!+'2020-cap A5'!D103+'2020-cap A6'!#REF!+'2020-cap A7'!#REF!+'2020 cap A8'!#REF!+'2020 cap A9 '!#REF!+'2020 cap A11'!#REF!</f>
        <v>#REF!</v>
      </c>
      <c r="E102" s="12" t="e">
        <f>'2020-cap A1'!H105+#REF!+'2020-cap A3'!D103+'2020-cap A4'!D103+'2020-cap A5'!E103+'2020-cap A6'!D103+'2020-cap A7'!D103+'2020 cap A8'!D103+'2020 cap A9 '!D103+'2020 cap A11'!D103</f>
        <v>#REF!</v>
      </c>
      <c r="F102" s="12" t="e">
        <f>'2020-cap A1'!#REF!+#REF!+'2020-cap A3'!E103+'2020-cap A4'!E103+'2020-cap A5'!F103+'2020-cap A6'!E103+'2020-cap A7'!E103+'2020 cap A8'!E103+'2020 cap A9 '!E103+'2020 cap A11'!E103</f>
        <v>#REF!</v>
      </c>
      <c r="G102" s="12" t="e">
        <f>'2020-cap A1'!#REF!+#REF!+'2020-cap A3'!F103+'2020-cap A4'!F103+'2020-cap A5'!G103+'2020-cap A6'!F103+'2020-cap A7'!F103+'2020 cap A8'!F103+'2020 cap A9 '!F103+'2020 cap A11'!F103</f>
        <v>#REF!</v>
      </c>
      <c r="H102" s="12" t="e">
        <f>'2020-cap A1'!#REF!+#REF!+'2020-cap A3'!G103+'2020-cap A4'!G103+'2020-cap A5'!H103+'2020-cap A6'!G103+'2020-cap A7'!G103+'2020 cap A8'!G103+'2020 cap A9 '!G103+'2020 cap A11'!G103</f>
        <v>#REF!</v>
      </c>
    </row>
    <row r="103" spans="1:8" x14ac:dyDescent="0.2">
      <c r="A103" s="20" t="s">
        <v>94</v>
      </c>
      <c r="B103" s="12" t="e">
        <f>'2020-cap A1'!E106+#REF!+'2020-cap A3'!B104+'2020-cap A4'!B104+'2020-cap A5'!B104+'2020-cap A6'!B104+'2020-cap A7'!B104+'2020 cap A8'!B104+'2020 cap A9 '!B104+'2020 cap A11'!B104</f>
        <v>#REF!</v>
      </c>
      <c r="C103" s="12" t="e">
        <f>'2020-cap A1'!F106+#REF!+'2020-cap A3'!C104+'2020-cap A4'!C104+'2020-cap A5'!C104+'2020-cap A6'!C104+'2020-cap A7'!C104+'2020 cap A8'!C104+'2020 cap A9 '!C104+'2020 cap A11'!C104</f>
        <v>#REF!</v>
      </c>
      <c r="D103" s="12" t="e">
        <f>'2020-cap A1'!G106+#REF!+'2020-cap A3'!#REF!+'2020-cap A4'!#REF!+'2020-cap A5'!D104+'2020-cap A6'!#REF!+'2020-cap A7'!#REF!+'2020 cap A8'!#REF!+'2020 cap A9 '!#REF!+'2020 cap A11'!#REF!</f>
        <v>#REF!</v>
      </c>
      <c r="E103" s="12" t="e">
        <f>'2020-cap A1'!H106+#REF!+'2020-cap A3'!D104+'2020-cap A4'!D104+'2020-cap A5'!E104+'2020-cap A6'!D104+'2020-cap A7'!D104+'2020 cap A8'!D104+'2020 cap A9 '!D104+'2020 cap A11'!D104</f>
        <v>#REF!</v>
      </c>
      <c r="F103" s="12" t="e">
        <f>'2020-cap A1'!#REF!+#REF!+'2020-cap A3'!E104+'2020-cap A4'!E104+'2020-cap A5'!F104+'2020-cap A6'!E104+'2020-cap A7'!E104+'2020 cap A8'!E104+'2020 cap A9 '!E104+'2020 cap A11'!E104</f>
        <v>#REF!</v>
      </c>
      <c r="G103" s="12" t="e">
        <f>'2020-cap A1'!#REF!+#REF!+'2020-cap A3'!F104+'2020-cap A4'!F104+'2020-cap A5'!G104+'2020-cap A6'!F104+'2020-cap A7'!F104+'2020 cap A8'!F104+'2020 cap A9 '!F104+'2020 cap A11'!F104</f>
        <v>#REF!</v>
      </c>
      <c r="H103" s="12" t="e">
        <f>'2020-cap A1'!#REF!+#REF!+'2020-cap A3'!G104+'2020-cap A4'!G104+'2020-cap A5'!H104+'2020-cap A6'!G104+'2020-cap A7'!G104+'2020 cap A8'!G104+'2020 cap A9 '!G104+'2020 cap A11'!G104</f>
        <v>#REF!</v>
      </c>
    </row>
    <row r="104" spans="1:8" x14ac:dyDescent="0.2">
      <c r="A104" s="20" t="s">
        <v>96</v>
      </c>
      <c r="B104" s="12" t="e">
        <f>'2020-cap A1'!E107+#REF!+'2020-cap A3'!B105+'2020-cap A4'!B105+'2020-cap A5'!B105+'2020-cap A6'!B105+'2020-cap A7'!B105+'2020 cap A8'!B105+'2020 cap A9 '!B105+'2020 cap A11'!B105</f>
        <v>#REF!</v>
      </c>
      <c r="C104" s="12" t="e">
        <f>'2020-cap A1'!F107+#REF!+'2020-cap A3'!C105+'2020-cap A4'!C105+'2020-cap A5'!C105+'2020-cap A6'!C105+'2020-cap A7'!C105+'2020 cap A8'!C105+'2020 cap A9 '!C105+'2020 cap A11'!C105</f>
        <v>#REF!</v>
      </c>
      <c r="D104" s="12" t="e">
        <f>'2020-cap A1'!G107+#REF!+'2020-cap A3'!#REF!+'2020-cap A4'!#REF!+'2020-cap A5'!D105+'2020-cap A6'!#REF!+'2020-cap A7'!#REF!+'2020 cap A8'!#REF!+'2020 cap A9 '!#REF!+'2020 cap A11'!#REF!</f>
        <v>#REF!</v>
      </c>
      <c r="E104" s="12" t="e">
        <f>'2020-cap A1'!H107+#REF!+'2020-cap A3'!D105+'2020-cap A4'!D105+'2020-cap A5'!E105+'2020-cap A6'!D105+'2020-cap A7'!D105+'2020 cap A8'!D105+'2020 cap A9 '!D105+'2020 cap A11'!D105</f>
        <v>#REF!</v>
      </c>
      <c r="F104" s="12" t="e">
        <f>'2020-cap A1'!#REF!+#REF!+'2020-cap A3'!E105+'2020-cap A4'!E105+'2020-cap A5'!F105+'2020-cap A6'!E105+'2020-cap A7'!E105+'2020 cap A8'!E105+'2020 cap A9 '!E105+'2020 cap A11'!E105</f>
        <v>#REF!</v>
      </c>
      <c r="G104" s="12" t="e">
        <f>'2020-cap A1'!#REF!+#REF!+'2020-cap A3'!F105+'2020-cap A4'!F105+'2020-cap A5'!G105+'2020-cap A6'!F105+'2020-cap A7'!F105+'2020 cap A8'!F105+'2020 cap A9 '!F105+'2020 cap A11'!F105</f>
        <v>#REF!</v>
      </c>
      <c r="H104" s="12" t="e">
        <f>'2020-cap A1'!#REF!+#REF!+'2020-cap A3'!G105+'2020-cap A4'!G105+'2020-cap A5'!H105+'2020-cap A6'!G105+'2020-cap A7'!G105+'2020 cap A8'!G105+'2020 cap A9 '!G105+'2020 cap A11'!G105</f>
        <v>#REF!</v>
      </c>
    </row>
    <row r="105" spans="1:8" ht="26.25" thickBot="1" x14ac:dyDescent="0.25">
      <c r="A105" s="21" t="s">
        <v>115</v>
      </c>
      <c r="B105" s="12" t="e">
        <f>SUM(B4:B104)</f>
        <v>#REF!</v>
      </c>
      <c r="C105" s="12" t="e">
        <f t="shared" ref="C105:H105" si="0">SUM(C4:C104)</f>
        <v>#REF!</v>
      </c>
      <c r="D105" s="12" t="e">
        <f t="shared" si="0"/>
        <v>#REF!</v>
      </c>
      <c r="E105" s="12" t="e">
        <f t="shared" si="0"/>
        <v>#REF!</v>
      </c>
      <c r="F105" s="12" t="e">
        <f t="shared" si="0"/>
        <v>#REF!</v>
      </c>
      <c r="G105" s="12" t="e">
        <f t="shared" si="0"/>
        <v>#REF!</v>
      </c>
      <c r="H105" s="12" t="e">
        <f t="shared" si="0"/>
        <v>#REF!</v>
      </c>
    </row>
    <row r="107" spans="1:8" ht="26.25" thickBot="1" x14ac:dyDescent="0.25">
      <c r="A107" s="21" t="s">
        <v>116</v>
      </c>
      <c r="B107" s="4">
        <v>8999843</v>
      </c>
      <c r="C107" s="5">
        <v>6016564134.7099991</v>
      </c>
      <c r="D107" s="6">
        <v>48251022.600000009</v>
      </c>
      <c r="E107" s="5">
        <v>7412.53</v>
      </c>
      <c r="F107" s="5">
        <v>631739234144.55017</v>
      </c>
      <c r="G107" s="5">
        <v>132594088.11000004</v>
      </c>
      <c r="H107" s="5">
        <v>10148463.489999996</v>
      </c>
    </row>
    <row r="109" spans="1:8" ht="13.5" thickBot="1" x14ac:dyDescent="0.25">
      <c r="A109" s="21" t="s">
        <v>117</v>
      </c>
      <c r="B109" s="4" t="e">
        <f>B105-B107</f>
        <v>#REF!</v>
      </c>
      <c r="C109" s="4" t="e">
        <f t="shared" ref="C109:H109" si="1">C105-C107</f>
        <v>#REF!</v>
      </c>
      <c r="D109" s="4" t="e">
        <f t="shared" si="1"/>
        <v>#REF!</v>
      </c>
      <c r="E109" s="4" t="e">
        <f t="shared" si="1"/>
        <v>#REF!</v>
      </c>
      <c r="F109" s="4" t="e">
        <f t="shared" si="1"/>
        <v>#REF!</v>
      </c>
      <c r="G109" s="4" t="e">
        <f t="shared" si="1"/>
        <v>#REF!</v>
      </c>
      <c r="H109" s="4" t="e">
        <f t="shared" si="1"/>
        <v>#REF!</v>
      </c>
    </row>
  </sheetData>
  <mergeCells count="2">
    <mergeCell ref="A1:H1"/>
    <mergeCell ref="A2:H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11</vt:i4>
      </vt:variant>
    </vt:vector>
  </HeadingPairs>
  <TitlesOfParts>
    <vt:vector size="24" baseType="lpstr">
      <vt:lpstr>2020-cap A1</vt:lpstr>
      <vt:lpstr>2020-cap A2</vt:lpstr>
      <vt:lpstr>2020-cap A3</vt:lpstr>
      <vt:lpstr>2020-cap A4</vt:lpstr>
      <vt:lpstr>2020-cap A5</vt:lpstr>
      <vt:lpstr>2020-cap A6</vt:lpstr>
      <vt:lpstr>2020-cap A7</vt:lpstr>
      <vt:lpstr>2020 cap A8</vt:lpstr>
      <vt:lpstr>2020 cap A9 </vt:lpstr>
      <vt:lpstr>2020 cap A11</vt:lpstr>
      <vt:lpstr>2020 cap A10</vt:lpstr>
      <vt:lpstr>2011-CAP tot--A10</vt:lpstr>
      <vt:lpstr>2009-TOT A (senza 10)</vt:lpstr>
      <vt:lpstr>'2011-CAP tot--A10'!Titoli_stampa</vt:lpstr>
      <vt:lpstr>'2020 cap A10'!Titoli_stampa</vt:lpstr>
      <vt:lpstr>'2020 cap A11'!Titoli_stampa</vt:lpstr>
      <vt:lpstr>'2020 cap A8'!Titoli_stampa</vt:lpstr>
      <vt:lpstr>'2020 cap A9 '!Titoli_stampa</vt:lpstr>
      <vt:lpstr>'2020-cap A1'!Titoli_stampa</vt:lpstr>
      <vt:lpstr>'2020-cap A3'!Titoli_stampa</vt:lpstr>
      <vt:lpstr>'2020-cap A4'!Titoli_stampa</vt:lpstr>
      <vt:lpstr>'2020-cap A5'!Titoli_stampa</vt:lpstr>
      <vt:lpstr>'2020-cap A6'!Titoli_stampa</vt:lpstr>
      <vt:lpstr>'2020-cap A7'!Titoli_stampa</vt:lpstr>
    </vt:vector>
  </TitlesOfParts>
  <Company>sogei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sogei</dc:creator>
  <cp:lastModifiedBy>LUCCHESE FILIPPO</cp:lastModifiedBy>
  <cp:lastPrinted>2008-10-09T06:42:41Z</cp:lastPrinted>
  <dcterms:created xsi:type="dcterms:W3CDTF">2007-12-19T15:31:56Z</dcterms:created>
  <dcterms:modified xsi:type="dcterms:W3CDTF">2021-07-19T13:52:31Z</dcterms:modified>
</cp:coreProperties>
</file>